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7\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19"/>
  <c r="L119"/>
  <c r="AA124"/>
  <c r="O124"/>
  <c r="M124"/>
  <c r="I124"/>
  <c r="AA120"/>
  <c r="O120"/>
  <c r="M120"/>
  <c r="I120"/>
  <c r="M90"/>
  <c r="L90"/>
  <c r="AA115"/>
  <c r="O115"/>
  <c r="M115"/>
  <c r="I115"/>
  <c r="AA111"/>
  <c r="O111"/>
  <c r="M111"/>
  <c r="I111"/>
  <c r="AA107"/>
  <c r="O107"/>
  <c r="M107"/>
  <c r="I107"/>
  <c r="AA103"/>
  <c r="O103"/>
  <c r="M103"/>
  <c r="I103"/>
  <c r="AA99"/>
  <c r="O99"/>
  <c r="M99"/>
  <c r="I99"/>
  <c r="AA95"/>
  <c r="O95"/>
  <c r="M95"/>
  <c r="I95"/>
  <c r="AA91"/>
  <c r="O91"/>
  <c r="M91"/>
  <c r="I91"/>
  <c r="M81"/>
  <c r="L81"/>
  <c r="AA86"/>
  <c r="O86"/>
  <c r="M86"/>
  <c r="I86"/>
  <c r="AA82"/>
  <c r="O82"/>
  <c r="M82"/>
  <c r="I82"/>
  <c r="M76"/>
  <c r="L76"/>
  <c r="AA77"/>
  <c r="O77"/>
  <c r="M77"/>
  <c r="I77"/>
  <c r="M71"/>
  <c r="L71"/>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951"/>
  <c r="L951"/>
  <c r="M952"/>
  <c r="L952"/>
  <c r="AA981"/>
  <c r="O981"/>
  <c r="M981"/>
  <c r="I981"/>
  <c r="AA977"/>
  <c r="O977"/>
  <c r="M977"/>
  <c r="I977"/>
  <c r="AA973"/>
  <c r="O973"/>
  <c r="M973"/>
  <c r="I973"/>
  <c r="AA969"/>
  <c r="O969"/>
  <c r="M969"/>
  <c r="I969"/>
  <c r="AA965"/>
  <c r="O965"/>
  <c r="M965"/>
  <c r="I965"/>
  <c r="AA961"/>
  <c r="O961"/>
  <c r="M961"/>
  <c r="I961"/>
  <c r="AA957"/>
  <c r="O957"/>
  <c r="M957"/>
  <c r="I957"/>
  <c r="AA953"/>
  <c r="O953"/>
  <c r="M953"/>
  <c r="I953"/>
  <c r="M582"/>
  <c r="L582"/>
  <c r="M926"/>
  <c r="L926"/>
  <c r="AA947"/>
  <c r="O947"/>
  <c r="M947"/>
  <c r="I947"/>
  <c r="AA943"/>
  <c r="O943"/>
  <c r="M943"/>
  <c r="I943"/>
  <c r="AA939"/>
  <c r="O939"/>
  <c r="M939"/>
  <c r="I939"/>
  <c r="AA935"/>
  <c r="O935"/>
  <c r="M935"/>
  <c r="I935"/>
  <c r="AA931"/>
  <c r="O931"/>
  <c r="M931"/>
  <c r="I931"/>
  <c r="AA927"/>
  <c r="O927"/>
  <c r="M927"/>
  <c r="I927"/>
  <c r="M889"/>
  <c r="L889"/>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M600"/>
  <c r="L600"/>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5"/>
  <c r="L565"/>
  <c r="AA578"/>
  <c r="O578"/>
  <c r="M578"/>
  <c r="I578"/>
  <c r="AA574"/>
  <c r="O574"/>
  <c r="M574"/>
  <c r="I574"/>
  <c r="AA570"/>
  <c r="O570"/>
  <c r="M570"/>
  <c r="I570"/>
  <c r="AA566"/>
  <c r="O566"/>
  <c r="M566"/>
  <c r="I566"/>
  <c r="M548"/>
  <c r="L548"/>
  <c r="AA561"/>
  <c r="O561"/>
  <c r="M561"/>
  <c r="I561"/>
  <c r="AA557"/>
  <c r="O557"/>
  <c r="M557"/>
  <c r="I557"/>
  <c r="AA553"/>
  <c r="O553"/>
  <c r="M553"/>
  <c r="I553"/>
  <c r="AA549"/>
  <c r="O549"/>
  <c r="M549"/>
  <c r="I549"/>
  <c r="M35"/>
  <c r="L35"/>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<sst xmlns="http://schemas.openxmlformats.org/spreadsheetml/2006/main">
  <si>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</si>
  <si>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5533520002-zm17</t>
  </si>
  <si>
    <t>XDC_Ceska-Trebova-cast1-zm17-20240916</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</si>
  <si>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</si>
  <si>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</si>
  <si>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</si>
  <si>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</si>
  <si>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</si>
  <si>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</si>
  <si>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</si>
  <si>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</si>
  <si>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</si>
  <si>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</si>
  <si>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</si>
  <si>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</si>
  <si>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</si>
  <si>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</si>
  <si>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</si>
  <si>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</si>
  <si>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</si>
  <si>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</si>
  <si>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</si>
  <si>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</si>
  <si>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</si>
  <si>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</si>
  <si>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</si>
  <si>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</si>
  <si>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</si>
  <si>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</si>
  <si>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</si>
  <si>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</si>
  <si>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</si>
  <si>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</si>
  <si>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</si>
  <si>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</si>
  <si>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</si>
  <si>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</si>
  <si>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</si>
  <si>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</si>
  <si>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</si>
  <si>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</si>
  <si>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</si>
  <si>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</si>
  <si>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</si>
  <si>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</si>
  <si>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</si>
  <si>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</si>
  <si>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</si>
  <si>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</si>
  <si>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</si>
  <si>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</si>
  <si>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</si>
  <si>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</si>
  <si>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</si>
  <si>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</si>
  <si>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</si>
  <si>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</si>
  <si>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</si>
  <si>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</si>
  <si>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</si>
  <si>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</si>
  <si>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</si>
  <si>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</si>
  <si>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</si>
  <si>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</si>
  <si>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</si>
  <si>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</si>
  <si>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</si>
  <si>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</si>
  <si>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</si>
  <si>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</si>
  <si>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</si>
  <si>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</si>
  <si>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</si>
  <si>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</si>
  <si>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</si>
  <si>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</si>
  <si>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</si>
  <si>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</si>
  <si>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</si>
  <si>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</si>
  <si>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</si>
  <si>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</si>
  <si>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</si>
  <si>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</si>
  <si>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</si>
  <si>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</si>
  <si>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</si>
  <si>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</si>
  <si>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</si>
  <si>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</si>
  <si>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</si>
  <si>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</si>
  <si>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</si>
  <si>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</si>
  <si>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</si>
  <si>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</si>
  <si>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</si>
  <si>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</si>
  <si>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</si>
  <si>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</si>
  <si>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</si>
  <si>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</si>
  <si>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</si>
  <si>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</si>
  <si>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</si>
  <si>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</si>
  <si>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</si>
  <si>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</si>
  <si>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</si>
  <si>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</si>
  <si>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</si>
  <si>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</si>
  <si>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</si>
  <si>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</si>
  <si>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</si>
  <si>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</si>
  <si>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</si>
  <si>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</si>
  <si>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</si>
  <si>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</si>
  <si>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</si>
  <si>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</si>
  <si>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</si>
  <si>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</si>
  <si>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</si>
  <si>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</si>
  <si>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</si>
  <si>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</si>
  <si>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</si>
  <si>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</si>
  <si>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</si>
  <si>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</si>
  <si>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</si>
  <si>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</si>
  <si>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</si>
  <si>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</si>
  <si>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</si>
  <si>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</si>
  <si>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</si>
  <si>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</si>
  <si>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</si>
  <si>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</si>
  <si>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</si>
  <si>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</si>
  <si>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</si>
  <si>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</si>
  <si>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</si>
  <si>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</si>
  <si>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</si>
  <si>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</si>
  <si>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</si>
  <si>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</si>
  <si>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</si>
  <si>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</si>
  <si>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</si>
  <si>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</si>
  <si>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</si>
  <si>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</si>
  <si>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</si>
  <si>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</si>
  <si>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</si>
  <si>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</si>
  <si>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</si>
  <si>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</si>
  <si>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</si>
  <si>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</si>
  <si>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</si>
  <si>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</si>
  <si>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</si>
  <si>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</si>
  <si>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</si>
  <si>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</si>
  <si>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</si>
  <si>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</si>
  <si>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</si>
  <si>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</si>
  <si>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</si>
  <si>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</si>
  <si>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</si>
  <si>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</si>
  <si>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</si>
  <si>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</si>
  <si>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</si>
  <si>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</si>
  <si>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</si>
  <si>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</si>
  <si>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</si>
  <si>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</si>
  <si>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</si>
  <si>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</si>
  <si>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</si>
  <si>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</si>
  <si>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</si>
  <si>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</si>
  <si>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</si>
  <si>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</si>
  <si>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</si>
  <si>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</si>
  <si>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</si>
  <si>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</si>
  <si>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</si>
  <si>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</si>
  <si>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</si>
  <si>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</si>
  <si>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</si>
  <si>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</si>
  <si>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</si>
  <si>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</si>
  <si>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</si>
  <si>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</si>
  <si>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</si>
  <si>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</si>
  <si>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</si>
  <si>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</si>
  <si>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</si>
  <si>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</si>
  <si>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</si>
  <si>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</si>
  <si>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</si>
  <si>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</si>
  <si>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</si>
  <si>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</si>
  <si>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</si>
  <si>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</si>
  <si>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</si>
  <si>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</si>
  <si>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</si>
  <si>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</si>
  <si>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</si>
  <si>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</si>
  <si>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</si>
  <si>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</si>
  <si>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</si>
  <si>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</si>
  <si>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</si>
  <si>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</si>
  <si>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</si>
  <si>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</si>
  <si>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</si>
  <si>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</si>
  <si>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</si>
  <si>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</si>
  <si>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</si>
  <si>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</si>
  <si>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</si>
  <si>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</si>
  <si>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</si>
  <si>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</si>
  <si>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</si>
  <si>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</si>
  <si>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</si>
  <si>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</si>
  <si>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</si>
  <si>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</si>
  <si>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</si>
  <si>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</si>
  <si>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</si>
  <si>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</si>
  <si>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</si>
  <si>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</si>
  <si>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</si>
  <si>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</si>
  <si>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</si>
  <si>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</si>
  <si>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</si>
  <si>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</si>
  <si>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</si>
  <si>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</si>
  <si>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</si>
  <si>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</si>
  <si>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</si>
  <si>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</si>
  <si>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</si>
  <si>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</si>
  <si>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</si>
  <si>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</si>
  <si>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</si>
  <si>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</si>
  <si>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</si>
  <si>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</si>
  <si>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</si>
  <si>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</si>
  <si>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</si>
  <si>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</si>
  <si>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</si>
  <si>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</si>
  <si>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</si>
  <si>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</si>
  <si>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</si>
  <si>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</si>
  <si>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</si>
  <si>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</si>
  <si>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</si>
  <si>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</si>
  <si>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</si>
  <si>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</si>
  <si>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</si>
  <si>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</si>
  <si>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</si>
  <si>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</si>
  <si>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</si>
  <si>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</si>
  <si>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</si>
  <si>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</si>
  <si>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</si>
  <si>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</si>
  <si>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</si>
  <si>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</si>
  <si>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</si>
  <si>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</si>
  <si>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</si>
  <si>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</si>
  <si>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</si>
  <si>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</si>
  <si>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</si>
  <si>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</si>
  <si>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</si>
  <si>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</si>
  <si>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</si>
  <si>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</si>
  <si>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</si>
  <si>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</si>
  <si>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</si>
  <si>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</si>
  <si>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</si>
  <si>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</si>
  <si>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</si>
  <si>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</si>
  <si>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</si>
  <si>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</si>
  <si>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</si>
  <si>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</si>
  <si>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</si>
  <si>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</si>
  <si>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</si>
  <si>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</si>
  <si>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</si>
  <si>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</si>
  <si>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</si>
  <si>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</si>
  <si>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</si>
  <si>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</si>
  <si>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</si>
  <si>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</si>
  <si>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</si>
  <si>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</si>
  <si>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</si>
  <si>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</si>
  <si>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</si>
  <si>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</si>
  <si>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</si>
  <si>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</si>
  <si>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</si>
  <si>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</si>
  <si>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</si>
  <si>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</si>
  <si>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</si>
  <si>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</si>
  <si>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</si>
  <si>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</si>
  <si>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</si>
  <si>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</si>
  <si>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</si>
  <si>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</si>
  <si>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</si>
  <si>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</si>
  <si>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</si>
  <si>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</si>
  <si>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</si>
  <si>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</si>
  <si>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</si>
  <si>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</si>
  <si>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</si>
  <si>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</si>
  <si>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</si>
  <si>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</si>
  <si>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</si>
  <si>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</si>
  <si>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</si>
  <si>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</si>
  <si>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</si>
  <si>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</si>
  <si>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</si>
  <si>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</si>
  <si>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</si>
  <si>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</si>
  <si>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</si>
  <si>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</si>
  <si>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</si>
  <si>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</si>
  <si>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</si>
  <si>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</si>
  <si>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</si>
  <si>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</si>
  <si>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</si>
  <si>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</si>
  <si>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</si>
  <si>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</si>
  <si>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</si>
  <si>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</si>
  <si>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</si>
  <si>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</si>
  <si>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</si>
  <si>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</si>
  <si>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</si>
  <si>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</si>
  <si>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</si>
  <si>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</si>
  <si>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</si>
  <si>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</si>
  <si>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</si>
  <si>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</si>
  <si>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</si>
  <si>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</si>
  <si>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</si>
  <si>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</si>
  <si>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</si>
  <si>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</si>
  <si>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</si>
  <si>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</si>
  <si>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</si>
  <si>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</si>
  <si>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</si>
  <si>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</si>
  <si>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</si>
  <si>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</si>
  <si>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</si>
  <si>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</si>
  <si>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</si>
  <si>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</si>
  <si>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</si>
  <si>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</si>
  <si>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</si>
  <si>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</si>
  <si>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</si>
  <si>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</si>
  <si>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</si>
  <si>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</si>
  <si>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</si>
  <si>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</si>
  <si>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</si>
  <si>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</si>
  <si>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</si>
  <si>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</si>
  <si>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</si>
  <si>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</si>
  <si>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</si>
  <si>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</si>
  <si>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</si>
  <si>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</si>
  <si>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</si>
  <si>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</si>
  <si>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</si>
  <si>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</si>
  <si>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</si>
  <si>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</si>
  <si>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</si>
  <si>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</si>
  <si>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</si>
  <si>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</si>
  <si>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</si>
  <si>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</si>
  <si>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</si>
  <si>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</si>
  <si>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</si>
  <si>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</si>
  <si>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</si>
  <si>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</si>
  <si>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</si>
  <si>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</si>
  <si>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</si>
  <si>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</si>
  <si>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</si>
  <si>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</si>
  <si>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</si>
  <si>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</si>
  <si>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</si>
  <si>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</si>
  <si>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</si>
  <si>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</si>
  <si>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</si>
  <si>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</si>
  <si>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</si>
  <si>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</si>
  <si>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</si>
  <si>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</si>
  <si>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</si>
  <si>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</si>
  <si>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</si>
  <si>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</si>
  <si>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</si>
  <si>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</si>
  <si>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</si>
  <si>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</si>
  <si>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</si>
  <si>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</si>
  <si>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</si>
  <si>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</si>
  <si>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</si>
  <si>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</si>
  <si>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</si>
  <si>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</si>
  <si>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</si>
  <si>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</si>
  <si>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</si>
  <si>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</si>
  <si>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</si>
  <si>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</si>
  <si>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</si>
  <si>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</si>
  <si>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</si>
  <si>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</si>
  <si>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</si>
  <si>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</si>
  <si>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</si>
  <si>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</si>
  <si>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</si>
  <si>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</si>
  <si>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</si>
  <si>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</si>
  <si>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</si>
  <si>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</si>
  <si>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</si>
  <si>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</si>
  <si>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</si>
  <si>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</si>
  <si>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</si>
  <si>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</si>
  <si>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</si>
  <si>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</si>
  <si>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</si>
  <si>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</si>
  <si>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</si>
  <si>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</si>
  <si>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</si>
  <si>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</si>
  <si>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</si>
  <si>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</si>
  <si>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</si>
  <si>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</si>
  <si>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</si>
  <si>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</si>
  <si>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</si>
  <si>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</si>
  <si>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</si>
  <si>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</si>
  <si>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</si>
  <si>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</si>
  <si>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</si>
  <si>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</si>
  <si>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</si>
  <si>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</si>
  <si>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</si>
  <si>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</si>
  <si>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</si>
  <si>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</si>
  <si>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</si>
  <si>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</si>
  <si>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</si>
  <si>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</si>
  <si>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</si>
  <si>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</si>
  <si>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</si>
  <si>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</si>
  <si>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</si>
  <si>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</si>
  <si>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</si>
  <si>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</si>
  <si>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</si>
  <si>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</si>
  <si>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</si>
  <si>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</si>
  <si>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</si>
  <si>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</si>
  <si>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</si>
  <si>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</si>
  <si>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</si>
  <si>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</si>
  <si>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</si>
  <si>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</si>
  <si>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</si>
  <si>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</si>
  <si>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</si>
  <si>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</si>
  <si>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</si>
  <si>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</si>
  <si>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</si>
  <si>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</si>
  <si>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</si>
  <si>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</si>
  <si>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</si>
  <si>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</si>
  <si>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</si>
  <si>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</si>
  <si>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</si>
  <si>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</si>
  <si>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</si>
  <si>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</si>
  <si>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</si>
  <si>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</si>
  <si>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</si>
  <si>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</si>
  <si>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</si>
  <si>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</si>
  <si>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</si>
  <si>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</si>
  <si>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</si>
  <si>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</si>
  <si>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</si>
  <si>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</si>
  <si>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</si>
  <si>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</si>
  <si>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</si>
  <si>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</si>
  <si>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</si>
  <si>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</si>
  <si>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</si>
  <si>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</si>
  <si>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</si>
  <si>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</si>
  <si>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</si>
  <si>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</si>
  <si>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</si>
  <si>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</si>
  <si>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</si>
  <si>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</si>
  <si>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</si>
  <si>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</si>
  <si>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</si>
  <si>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</si>
  <si>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</si>
  <si>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</si>
  <si>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</si>
  <si>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</si>
  <si>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</si>
  <si>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</si>
  <si>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</si>
  <si>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</si>
  <si>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</si>
  <si>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</si>
  <si>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</si>
  <si>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</si>
  <si>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</si>
  <si>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</si>
  <si>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</si>
  <si>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</si>
  <si>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</si>
  <si>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</si>
  <si>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</si>
  <si>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</si>
  <si>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</si>
  <si>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</si>
  <si>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</si>
  <si>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</si>
  <si>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</si>
  <si>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</si>
  <si>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</si>
  <si>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</si>
  <si>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</si>
  <si>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</si>
  <si>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</si>
  <si>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</si>
  <si>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</si>
  <si>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</si>
  <si>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</si>
  <si>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</si>
  <si>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</si>
  <si>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</si>
  <si>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</si>
  <si>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</si>
  <si>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</si>
  <si>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</si>
  <si>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</si>
  <si>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</si>
  <si>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</si>
  <si>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</si>
  <si>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</si>
  <si>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</si>
  <si>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</si>
  <si>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</si>
  <si>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</si>
  <si>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</si>
  <si>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</si>
  <si>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</si>
  <si>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</si>
  <si>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</si>
  <si>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</si>
  <si>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</si>
  <si>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</si>
  <si>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</si>
  <si>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</si>
  <si>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</si>
  <si>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</si>
  <si>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</si>
  <si>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</si>
  <si>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</si>
  <si>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</si>
  <si>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</si>
  <si>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</si>
  <si>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</si>
  <si>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</si>
  <si>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</si>
  <si>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</si>
  <si>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</si>
  <si>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</si>
  <si>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</si>
  <si>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</si>
  <si>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</si>
  <si>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</si>
  <si>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</si>
  <si>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</si>
  <si>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</si>
  <si>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</si>
  <si>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</si>
  <si>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</si>
  <si>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</si>
  <si>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</si>
  <si>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</si>
  <si>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</si>
  <si>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</si>
  <si>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</si>
  <si>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</si>
  <si>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</si>
  <si>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</si>
  <si>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</si>
  <si>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</si>
  <si>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</si>
  <si>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</si>
  <si>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</si>
  <si>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</si>
  <si>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</si>
  <si>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</si>
  <si>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</si>
  <si>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</si>
  <si>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</si>
  <si>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</si>
  <si>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</si>
  <si>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</si>
  <si>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</si>
  <si>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</si>
  <si>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</si>
  <si>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</si>
  <si>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</si>
  <si>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</si>
  <si>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</si>
  <si>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</si>
  <si>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</si>
  <si>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</si>
  <si>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</si>
  <si>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</si>
  <si>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</si>
  <si>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</si>
  <si>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</si>
  <si>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</si>
  <si>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</si>
  <si>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</si>
  <si>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</si>
  <si>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</si>
  <si>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</si>
  <si>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</si>
  <si>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</si>
  <si>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</si>
  <si>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</si>
  <si>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</si>
  <si>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</si>
  <si>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</si>
  <si>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</si>
  <si>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</si>
  <si>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</si>
  <si>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</si>
  <si>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</si>
  <si>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</si>
  <si>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</si>
  <si>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</si>
  <si>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</si>
  <si>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</si>
  <si>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</si>
  <si>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</si>
  <si>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</si>
  <si>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</si>
  <si>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</si>
  <si>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</si>
  <si>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</si>
  <si>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</si>
  <si>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</si>
  <si>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</si>
  <si>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</si>
  <si>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</si>
  <si>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</si>
  <si>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</si>
  <si>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</si>
  <si>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</si>
  <si>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</si>
  <si>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</si>
  <si>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</si>
  <si>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</si>
  <si>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</si>
  <si>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</si>
  <si>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</si>
  <si>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</si>
  <si>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</si>
  <si>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</si>
  <si>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</si>
  <si>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</si>
  <si>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</si>
  <si>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</si>
  <si>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</si>
  <si>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</si>
  <si>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</si>
  <si>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</si>
  <si>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</si>
  <si>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</si>
  <si>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</si>
  <si>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</si>
  <si>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</si>
  <si>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</si>
  <si>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</si>
  <si>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</si>
  <si>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</si>
  <si>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</si>
  <si>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</si>
  <si>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</si>
  <si>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</si>
  <si>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</si>
  <si>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</si>
  <si>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</si>
  <si>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</si>
  <si>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</si>
  <si>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</si>
  <si>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</si>
  <si>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</si>
  <si>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</si>
  <si>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</si>
  <si>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</si>
  <si>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</si>
  <si>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</si>
  <si>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</si>
  <si>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</si>
  <si>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</si>
  <si>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</si>
  <si>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</si>
  <si>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</si>
  <si>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</si>
  <si>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</si>
  <si>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</si>
  <si>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</si>
  <si>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</si>
  <si>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</si>
  <si>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</si>
  <si>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</si>
  <si>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</si>
  <si>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</si>
  <si>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</si>
  <si>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</si>
  <si>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</si>
  <si>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</si>
  <si>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</si>
  <si>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</si>
  <si>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</si>
  <si>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</si>
  <si>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</si>
  <si>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</si>
  <si>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</si>
  <si>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</si>
  <si>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</si>
  <si>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</si>
  <si>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</si>
  <si>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</si>
  <si>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</si>
  <si>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</si>
  <si>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</si>
  <si>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</si>
  <si>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</si>
  <si>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</si>
  <si>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</si>
  <si>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</si>
  <si>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</si>
  <si>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</si>
  <si>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</si>
  <si>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</si>
  <si>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</si>
  <si>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</si>
  <si>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</si>
  <si>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</si>
  <si>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</si>
  <si>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</si>
  <si>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</si>
  <si>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</si>
  <si>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</si>
  <si>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</si>
  <si>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</si>
  <si>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</si>
  <si>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</si>
  <si>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</si>
  <si>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</si>
  <si>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</si>
  <si>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</si>
  <si>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</si>
  <si>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</si>
  <si>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</si>
  <si>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</si>
  <si>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</si>
  <si>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</si>
  <si>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</si>
  <si>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</si>
  <si>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</si>
  <si>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</si>
  <si>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</si>
  <si>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</si>
  <si>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</si>
  <si>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</si>
  <si>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</si>
  <si>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</si>
  <si>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</si>
  <si>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</si>
  <si>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</si>
  <si>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</si>
  <si>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</si>
  <si>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</si>
  <si>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</si>
  <si>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</si>
  <si>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</si>
  <si>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</si>
  <si>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</si>
  <si>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</si>
  <si>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</si>
  <si>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</si>
  <si>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</si>
  <si>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</si>
  <si>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</si>
  <si>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</si>
  <si>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</si>
  <si>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</si>
  <si>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</si>
  <si>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</si>
  <si>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</si>
  <si>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</si>
  <si>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</si>
  <si>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</si>
  <si>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</si>
  <si>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</si>
  <si>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</si>
  <si>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</si>
  <si>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</si>
  <si>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</si>
  <si>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</si>
  <si>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</si>
  <si>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</si>
  <si>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</si>
  <si>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</si>
  <si>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</si>
  <si>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</si>
  <si>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</si>
  <si>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</si>
  <si>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</si>
  <si>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</si>
  <si>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</si>
  <si>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</si>
  <si>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</si>
  <si>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</si>
  <si>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</si>
  <si>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</si>
  <si>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</si>
  <si>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</si>
  <si>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</si>
  <si>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</si>
  <si>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</si>
  <si>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</si>
  <si>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</si>
  <si>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</si>
  <si>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</si>
  <si>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</si>
  <si>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</si>
  <si>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</si>
  <si>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</si>
  <si>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</si>
  <si>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</si>
  <si>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</si>
  <si>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</si>
  <si>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</si>
  <si>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</si>
  <si>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</si>
  <si>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</si>
  <si>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</si>
  <si>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</si>
  <si>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</si>
  <si>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</si>
  <si>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</si>
  <si>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</si>
  <si>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</si>
  <si>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</si>
  <si>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</si>
  <si>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</si>
  <si>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</si>
  <si>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</si>
  <si>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</si>
  <si>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</si>
  <si>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</si>
  <si>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</si>
  <si>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</si>
  <si>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</si>
  <si>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</si>
  <si>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</si>
  <si>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</si>
  <si>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</si>
  <si>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</si>
  <si>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</si>
  <si>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</si>
  <si>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</si>
  <si>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</si>
  <si>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</si>
  <si>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</si>
  <si>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</si>
  <si>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</si>
  <si>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</si>
  <si>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</si>
  <si>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</si>
  <si>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</si>
  <si>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</si>
  <si>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</si>
  <si>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</si>
  <si>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</si>
  <si>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</si>
  <si>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</si>
  <si>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</si>
  <si>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</si>
  <si>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</si>
  <si>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</si>
  <si>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</si>
  <si>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</si>
  <si>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</si>
  <si>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</si>
  <si>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</si>
  <si>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</si>
  <si>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</si>
  <si>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</si>
  <si>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</si>
  <si>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</si>
  <si>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</si>
  <si>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</si>
  <si>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</si>
  <si>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</si>
  <si>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</si>
  <si>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</si>
  <si>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</si>
  <si>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</si>
  <si>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</si>
  <si>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</si>
  <si>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</si>
  <si>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</si>
  <si>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</si>
  <si>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</si>
  <si>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</si>
  <si>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</si>
  <si>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</si>
  <si>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</si>
  <si>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</si>
  <si>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</si>
  <si>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</si>
  <si>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</si>
  <si>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</si>
  <si>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</si>
  <si>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</si>
  <si>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</si>
  <si>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</si>
  <si>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</si>
  <si>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</si>
  <si>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</si>
  <si>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</si>
  <si>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</si>
  <si>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</si>
  <si>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</si>
  <si>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</si>
  <si>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</si>
  <si>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</si>
  <si>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</si>
  <si>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</si>
  <si>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</si>
  <si>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</si>
  <si>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</si>
  <si>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</si>
  <si>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</si>
  <si>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</si>
  <si>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</si>
  <si>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</si>
  <si>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</si>
  <si>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</si>
  <si>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</si>
  <si>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</si>
  <si>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</si>
  <si>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</si>
  <si>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</si>
  <si>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</si>
  <si>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</si>
  <si>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</si>
  <si>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</si>
  <si>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</si>
  <si>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</si>
  <si>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</si>
  <si>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</si>
  <si>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</si>
  <si>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</si>
  <si>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</si>
  <si>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</si>
  <si>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</si>
  <si>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</si>
  <si>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</si>
  <si>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</si>
  <si>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</si>
  <si>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</si>
  <si>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</si>
  <si>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</si>
  <si>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</si>
  <si>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</si>
  <si>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</si>
  <si>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</si>
  <si>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</si>
  <si>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</si>
  <si>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</si>
  <si>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</si>
  <si>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</si>
  <si>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</si>
  <si>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</si>
  <si>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</si>
  <si>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</si>
  <si>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</si>
  <si>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</si>
  <si>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</si>
  <si>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</si>
  <si>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</si>
  <si>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</si>
  <si>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</si>
  <si>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</si>
  <si>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</si>
  <si>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</si>
  <si>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</si>
  <si>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</si>
  <si>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</si>
  <si>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</si>
  <si>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</si>
  <si>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</si>
  <si>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</si>
  <si>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</si>
  <si>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</si>
  <si>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</si>
  <si>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</si>
  <si>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</si>
  <si>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</si>
  <si>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</si>
  <si>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</si>
  <si>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</si>
  <si>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</si>
  <si>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</si>
  <si>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</si>
  <si>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</si>
  <si>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</si>
  <si>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</si>
  <si>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</si>
  <si>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</si>
  <si>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</si>
  <si>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</si>
  <si>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</si>
  <si>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</si>
  <si>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</si>
  <si>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</si>
  <si>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</si>
  <si>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</si>
  <si>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</si>
  <si>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</si>
  <si>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</si>
  <si>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</si>
  <si>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</si>
  <si>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</si>
  <si>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</si>
  <si>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</si>
  <si>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</si>
  <si>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</si>
  <si>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</si>
  <si>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</si>
  <si>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</si>
  <si>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</si>
  <si>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</si>
  <si>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</si>
  <si>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</si>
  <si>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</si>
  <si>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</si>
  <si>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</si>
  <si>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</si>
  <si>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</si>
  <si>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</si>
  <si>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</si>
  <si>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</si>
  <si>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</si>
  <si>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</si>
  <si>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</si>
  <si>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</si>
  <si>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</si>
  <si>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</si>
  <si>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</si>
  <si>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</si>
  <si>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</si>
  <si>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</si>
  <si>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</si>
  <si>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</si>
  <si>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</si>
  <si>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</si>
  <si>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</si>
  <si>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</si>
  <si>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</si>
  <si>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</si>
  <si>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</si>
  <si>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</si>
  <si>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</si>
  <si>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</si>
  <si>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</si>
  <si>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</si>
  <si>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</si>
  <si>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</si>
  <si>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</si>
  <si>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</si>
  <si>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</si>
  <si>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</si>
  <si>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</si>
  <si>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</si>
  <si>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</si>
  <si>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</si>
  <si>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</si>
  <si>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</si>
  <si>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</si>
  <si>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</si>
  <si>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</si>
  <si>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</si>
  <si>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</si>
  <si>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</si>
  <si>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</si>
  <si>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</si>
  <si>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</si>
  <si>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</si>
  <si>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</si>
  <si>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</si>
  <si>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</si>
  <si>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</si>
  <si>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</si>
  <si>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</si>
  <si>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</si>
  <si>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</si>
  <si>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</si>
  <si>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</si>
  <si>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</si>
  <si>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</si>
  <si>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</si>
  <si>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</si>
  <si>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</si>
  <si>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</si>
  <si>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</si>
  <si>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</si>
  <si>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</si>
  <si>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</si>
  <si>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</si>
  <si>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</si>
  <si>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</si>
  <si>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</si>
  <si>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</si>
  <si>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</si>
  <si>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</si>
  <si>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</si>
  <si>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</si>
  <si>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</si>
  <si>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</si>
  <si>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</si>
  <si>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</si>
  <si>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</si>
  <si>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</si>
  <si>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</si>
  <si>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</si>
  <si>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</si>
  <si>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</si>
  <si>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</si>
  <si>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</si>
  <si>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</si>
  <si>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</si>
  <si>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</si>
  <si>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</si>
  <si>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</si>
  <si>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</si>
  <si>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</si>
  <si>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</si>
  <si>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</si>
  <si>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</si>
  <si>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</si>
  <si>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</si>
  <si>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</si>
  <si>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</si>
  <si>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</si>
  <si>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</si>
  <si>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</si>
  <si>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</si>
  <si>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</si>
  <si>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</si>
  <si>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</si>
  <si>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</si>
  <si>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</si>
  <si>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</si>
  <si>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</si>
  <si>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</si>
  <si>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</si>
  <si>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</si>
  <si>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</si>
  <si>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</si>
  <si>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</si>
  <si>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</si>
  <si>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</si>
  <si>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</si>
  <si>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</si>
  <si>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</si>
  <si>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</si>
  <si>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</si>
  <si>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</si>
  <si>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</si>
  <si>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</si>
  <si>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</si>
  <si>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</si>
  <si>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</si>
  <si>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</si>
  <si>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</si>
  <si>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</si>
  <si>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</si>
  <si>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</si>
  <si>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</si>
  <si>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</si>
  <si>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</si>
  <si>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</si>
  <si>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</si>
  <si>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</si>
  <si>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</si>
  <si>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</si>
  <si>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</si>
  <si>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</si>
  <si>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</si>
  <si>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</si>
  <si>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</si>
  <si>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</si>
  <si>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</si>
  <si>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</si>
  <si>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</si>
  <si>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</si>
  <si>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</si>
  <si>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</si>
  <si>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</si>
  <si>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</si>
  <si>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</si>
  <si>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</si>
  <si>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</si>
  <si>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</si>
  <si>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</si>
  <si>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</si>
  <si>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</si>
  <si>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</si>
  <si>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</si>
  <si>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</si>
  <si>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</si>
  <si>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</si>
  <si>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</si>
  <si>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</si>
  <si>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</si>
  <si>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</si>
  <si>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</si>
  <si>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</si>
  <si>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</si>
  <si>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</si>
  <si>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</si>
  <si>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</si>
  <si>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</si>
  <si>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</si>
  <si>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</si>
  <si>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</si>
  <si>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</si>
  <si>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</si>
  <si>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</si>
  <si>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</si>
  <si>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</si>
  <si>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</si>
  <si>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</si>
  <si>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</si>
  <si>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</si>
  <si>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</si>
  <si>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</si>
  <si>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</si>
  <si>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75C561</t>
  </si>
  <si>
    <t>UKAZATEL RYCHLOSTI (SVETELNÉ PRUHY) - DODÁVKA</t>
  </si>
  <si>
    <t>75C567</t>
  </si>
  <si>
    <t>UKAZATEL RYCHLOSTI (SVETELNÉ PRUHY) - MONTÁŽ</t>
  </si>
  <si>
    <t>1. Položka obsahuje:
 – sestavení ukazatele rychlosti (svetelné pruhy) a jeho montáž na místo urcení
 – montáž ukazatele rychlosti (svetelné pruhy) vcetne pomocného materiálu, dopravu do místa urcení
2. Položka neobsahuje:
 X
3. Zpusob merení:
Udává se pocet kusu kompletní konstrukce nebo práce.</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</si>
  <si>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</si>
  <si>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</si>
  <si>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</si>
  <si>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</si>
  <si>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</si>
  <si>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</si>
  <si>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</si>
  <si>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</si>
  <si>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</si>
  <si>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</si>
  <si>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</si>
  <si>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</si>
  <si>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</si>
  <si>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</si>
  <si>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</si>
  <si>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</si>
  <si>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</si>
  <si>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</si>
  <si>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</si>
  <si>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</si>
  <si>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</si>
  <si>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</si>
  <si>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</si>
  <si>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</si>
  <si>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</si>
  <si>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</si>
  <si>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</si>
  <si>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"_x000d_
 Celkem 2 = 2,000 [F]_x000d_</t>
  </si>
  <si>
    <t xml:space="preserve"> "1.300000 = 1,300 [A] "_x000d_
 "Celkem 1,3 = 1,300 "_x000d_
 "Celkem 1,3 = 1.300 "_x000d_
 "Celkem 1.3 = 1.300 "_x000d_
 "Celkem 1.3 = 1,300 "_x000d_
 Celkem 1,3 = 1,300 [F]_x000d_</t>
  </si>
  <si>
    <t xml:space="preserve"> "3.600000 = 3,600 [A] "_x000d_
 "Celkem 3,6 = 3,600 "_x000d_
 "Celkem 3,6 = 3.600 "_x000d_
 "Celkem 3.6 = 3.600 "_x000d_
 "Celkem 3.6 = 3,600 "_x000d_
 Celkem 3,6 = 3,600 [F]_x000d_</t>
  </si>
  <si>
    <t xml:space="preserve"> "23.000000 = 23,000 [A] "_x000d_
 "Celkem 23 = 23,000 "_x000d_
 "Celkem 23 = 23.000 "_x000d_
 "Celkem 23 = 23.000 "_x000d_
 "Celkem 23 = 23,000 "_x000d_
 Celkem 23 = 23,000 [F]_x000d_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</si>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</sst>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ODJIDtc8u5HtXn2ZqUN8H/gQIEsHhZwVc7YGWJJjTNZc1SCIk1zDTT4UHJAX0UNBAhr6Y5ukwAeOnapXKHa/WQ==" hashValue="Y4Yzkgdv7Fl+lXEv/MK2JMOxd8YtIQx7N9Bz5bvyC6rM9q6mlm/jitHWPlFuU7iBcXCn1RYSNIjs9A2Atv26a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I0/9vP/WJmNdwWItASmmh9WrIgjBRg/aG84QkgXJdv+C/6l3JXYuv9G7GQnYYLbf7UoyFKUTfCiP/N1nqMuhXA==" hashValue="jD8lD2fY0HbpCxXjzPZ582bFbgMummvwEWuf+tuRa6wNYlYHdDBd2Blz2bX6xlLVYPrOvAWsRC5WFOoJSnCG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RChHS/yFdVyfIzyiSRMXRvyW5V1n8OvVEvolup2rbkdGMcrSd6w+FjcDw8CQOdyn0C6QvvdmLr92JOXAaMhg/w==" hashValue="dT+mnls8QMGGLqv2Jmi+w4ePkB9mMog9GNvb7g9HaK8SVi/rkopyOMOZyN3960ubDq+/AddqxJl5mZfuLCvx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1AFTXaeL9dI8xbsPe3YzyP7sRz12E0L5qRpakEiDECnKf4n5GQiiAVnzRAVhCCmrQj5F0VMTRO9na40QyijRzw==" hashValue="81uuBcycmmmDU4pkrN1CLd8gyWWYrFfbebAZ73zYOT6z82bXaCYG9+a6+yjfvmU3G4S1QsUQTT6U+iV5HV2S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rwTRICTSBwWgIQ72CjpfhsyKY1bwM/WFXpd0lVYwwAWMiN1y6KYUEcJr/XkHOt8bvdo3qpmPegU6GPz1illbTw==" hashValue="90IJYIfgB1SHaWrsmuvH+Zb9BGvfovPq4hQyGJPPjpBCu8Cb/pvYgc1KktivnIi/gyNJtCF4Jj6wZ/fmI+Oe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Sj5OKBsllTbyk0b0WnhoEllNShf2T/Lpk6otYJFtXFz8M3KN/YJJopthdEClBHXZvwMh+w39MtBcx9dpU2LAqg==" hashValue="5GcXSOWD5uoXxDvjpo10Ho+nePvU0u8mkFJnS1t9PSzeW44s0ai4L+1OOTPFaGKdnd87KtSNgTnKILqsllxT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COUNTIFS(L8:L985,"=0",A8:A985,"P")+COUNTIFS(L8:L985,"",A8:A985,"P")+SUM(Q8:Q985)</f>
        <v>0</v>
      </c>
    </row>
    <row r="8">
      <c r="A8" s="1" t="s">
        <v>654</v>
      </c>
      <c r="C8" s="22" t="s">
        <v>1366</v>
      </c>
      <c r="E8" s="23" t="s">
        <v>25</v>
      </c>
      <c r="L8" s="24">
        <f>L9+L582+L951</f>
        <v>0</v>
      </c>
      <c r="M8" s="24">
        <f>M9+M582+M951</f>
        <v>0</v>
      </c>
      <c r="N8" s="25"/>
    </row>
    <row r="9">
      <c r="A9" s="1" t="s">
        <v>950</v>
      </c>
      <c r="C9" s="22" t="s">
        <v>1367</v>
      </c>
      <c r="E9" s="23" t="s">
        <v>1368</v>
      </c>
      <c r="L9" s="24">
        <f>L10+L35+L548+L565</f>
        <v>0</v>
      </c>
      <c r="M9" s="24">
        <f>M10+M35+M548+M565</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SUMIFS(L36:L547,A36:A547,"P")</f>
        <v>0</v>
      </c>
      <c r="M35" s="24">
        <f>SUMIFS(M36:M547,A36:A547,"P")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44.600000000000001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44.600000000000001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204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204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204</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ht="25.5">
      <c r="A268" s="1" t="s">
        <v>659</v>
      </c>
      <c r="B268" s="1">
        <v>143</v>
      </c>
      <c r="C268" s="26" t="s">
        <v>1092</v>
      </c>
      <c r="D268" t="s">
        <v>661</v>
      </c>
      <c r="E268" s="27" t="s">
        <v>1093</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1094</v>
      </c>
    </row>
    <row r="272" ht="25.5">
      <c r="A272" s="1" t="s">
        <v>659</v>
      </c>
      <c r="B272" s="1">
        <v>144</v>
      </c>
      <c r="C272" s="26" t="s">
        <v>1095</v>
      </c>
      <c r="D272" t="s">
        <v>661</v>
      </c>
      <c r="E272" s="27" t="s">
        <v>1096</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89.25">
      <c r="A275" s="1" t="s">
        <v>666</v>
      </c>
      <c r="E275" s="27" t="s">
        <v>1097</v>
      </c>
    </row>
    <row r="276">
      <c r="A276" s="1" t="s">
        <v>659</v>
      </c>
      <c r="B276" s="1">
        <v>61</v>
      </c>
      <c r="C276" s="26" t="s">
        <v>1098</v>
      </c>
      <c r="D276" t="s">
        <v>661</v>
      </c>
      <c r="E276" s="27" t="s">
        <v>1099</v>
      </c>
      <c r="F276" s="28" t="s">
        <v>683</v>
      </c>
      <c r="G276" s="29">
        <v>9</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89.25">
      <c r="A279" s="1" t="s">
        <v>666</v>
      </c>
      <c r="E279" s="27" t="s">
        <v>1100</v>
      </c>
    </row>
    <row r="280">
      <c r="A280" s="1" t="s">
        <v>659</v>
      </c>
      <c r="B280" s="1">
        <v>62</v>
      </c>
      <c r="C280" s="26" t="s">
        <v>1101</v>
      </c>
      <c r="D280" t="s">
        <v>661</v>
      </c>
      <c r="E280" s="27" t="s">
        <v>1102</v>
      </c>
      <c r="F280" s="28" t="s">
        <v>683</v>
      </c>
      <c r="G280" s="29">
        <v>73</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02">
      <c r="A283" s="1" t="s">
        <v>666</v>
      </c>
      <c r="E283" s="27" t="s">
        <v>1103</v>
      </c>
    </row>
    <row r="284">
      <c r="A284" s="1" t="s">
        <v>659</v>
      </c>
      <c r="B284" s="1">
        <v>63</v>
      </c>
      <c r="C284" s="26" t="s">
        <v>746</v>
      </c>
      <c r="D284" t="s">
        <v>661</v>
      </c>
      <c r="E284" s="27" t="s">
        <v>747</v>
      </c>
      <c r="F284" s="28" t="s">
        <v>683</v>
      </c>
      <c r="G284" s="29">
        <v>187</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748</v>
      </c>
    </row>
    <row r="288">
      <c r="A288" s="1" t="s">
        <v>659</v>
      </c>
      <c r="B288" s="1">
        <v>64</v>
      </c>
      <c r="C288" s="26" t="s">
        <v>749</v>
      </c>
      <c r="D288" t="s">
        <v>661</v>
      </c>
      <c r="E288" s="27" t="s">
        <v>750</v>
      </c>
      <c r="F288" s="28" t="s">
        <v>683</v>
      </c>
      <c r="G288" s="29">
        <v>187</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751</v>
      </c>
    </row>
    <row r="292">
      <c r="A292" s="1" t="s">
        <v>659</v>
      </c>
      <c r="B292" s="1">
        <v>65</v>
      </c>
      <c r="C292" s="26" t="s">
        <v>752</v>
      </c>
      <c r="D292" t="s">
        <v>661</v>
      </c>
      <c r="E292" s="27" t="s">
        <v>753</v>
      </c>
      <c r="F292" s="28" t="s">
        <v>683</v>
      </c>
      <c r="G292" s="29">
        <v>104</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754</v>
      </c>
    </row>
    <row r="296">
      <c r="A296" s="1" t="s">
        <v>659</v>
      </c>
      <c r="B296" s="1">
        <v>66</v>
      </c>
      <c r="C296" s="26" t="s">
        <v>755</v>
      </c>
      <c r="D296" t="s">
        <v>661</v>
      </c>
      <c r="E296" s="27" t="s">
        <v>756</v>
      </c>
      <c r="F296" s="28" t="s">
        <v>683</v>
      </c>
      <c r="G296" s="29">
        <v>104</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27.5">
      <c r="A299" s="1" t="s">
        <v>666</v>
      </c>
      <c r="E299" s="27" t="s">
        <v>757</v>
      </c>
    </row>
    <row r="300">
      <c r="A300" s="1" t="s">
        <v>659</v>
      </c>
      <c r="B300" s="1">
        <v>67</v>
      </c>
      <c r="C300" s="26" t="s">
        <v>1104</v>
      </c>
      <c r="D300" t="s">
        <v>661</v>
      </c>
      <c r="E300" s="27" t="s">
        <v>1105</v>
      </c>
      <c r="F300" s="28" t="s">
        <v>683</v>
      </c>
      <c r="G300" s="29">
        <v>17</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1106</v>
      </c>
    </row>
    <row r="304">
      <c r="A304" s="1" t="s">
        <v>659</v>
      </c>
      <c r="B304" s="1">
        <v>68</v>
      </c>
      <c r="C304" s="26" t="s">
        <v>1107</v>
      </c>
      <c r="D304" t="s">
        <v>661</v>
      </c>
      <c r="E304" s="27" t="s">
        <v>1108</v>
      </c>
      <c r="F304" s="28" t="s">
        <v>683</v>
      </c>
      <c r="G304" s="29">
        <v>17</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1109</v>
      </c>
    </row>
    <row r="308">
      <c r="A308" s="1" t="s">
        <v>659</v>
      </c>
      <c r="B308" s="1">
        <v>138</v>
      </c>
      <c r="C308" s="26" t="s">
        <v>1110</v>
      </c>
      <c r="D308" t="s">
        <v>661</v>
      </c>
      <c r="E308" s="27" t="s">
        <v>1111</v>
      </c>
      <c r="F308" s="28" t="s">
        <v>683</v>
      </c>
      <c r="G308" s="29">
        <v>1</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1112</v>
      </c>
    </row>
    <row r="312">
      <c r="A312" s="1" t="s">
        <v>659</v>
      </c>
      <c r="B312" s="1">
        <v>139</v>
      </c>
      <c r="C312" s="26" t="s">
        <v>1113</v>
      </c>
      <c r="D312" t="s">
        <v>661</v>
      </c>
      <c r="E312" s="27" t="s">
        <v>1114</v>
      </c>
      <c r="F312" s="28" t="s">
        <v>683</v>
      </c>
      <c r="G312" s="29">
        <v>1</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1115</v>
      </c>
    </row>
    <row r="316">
      <c r="A316" s="1" t="s">
        <v>659</v>
      </c>
      <c r="B316" s="1">
        <v>114</v>
      </c>
      <c r="C316" s="26" t="s">
        <v>1260</v>
      </c>
      <c r="D316" t="s">
        <v>661</v>
      </c>
      <c r="E316" s="27" t="s">
        <v>1261</v>
      </c>
      <c r="F316" s="28" t="s">
        <v>683</v>
      </c>
      <c r="G316" s="29">
        <v>4</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1262</v>
      </c>
    </row>
    <row r="320">
      <c r="A320" s="1" t="s">
        <v>659</v>
      </c>
      <c r="B320" s="1">
        <v>115</v>
      </c>
      <c r="C320" s="26" t="s">
        <v>1263</v>
      </c>
      <c r="D320" t="s">
        <v>661</v>
      </c>
      <c r="E320" s="27" t="s">
        <v>1264</v>
      </c>
      <c r="F320" s="28" t="s">
        <v>683</v>
      </c>
      <c r="G320" s="29">
        <v>4</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27.5">
      <c r="A323" s="1" t="s">
        <v>666</v>
      </c>
      <c r="E323" s="27" t="s">
        <v>1265</v>
      </c>
    </row>
    <row r="324">
      <c r="A324" s="1" t="s">
        <v>659</v>
      </c>
      <c r="B324" s="1">
        <v>69</v>
      </c>
      <c r="C324" s="26" t="s">
        <v>1116</v>
      </c>
      <c r="D324" t="s">
        <v>661</v>
      </c>
      <c r="E324" s="27" t="s">
        <v>1117</v>
      </c>
      <c r="F324" s="28" t="s">
        <v>683</v>
      </c>
      <c r="G324" s="29">
        <v>20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1118</v>
      </c>
    </row>
    <row r="328">
      <c r="A328" s="1" t="s">
        <v>659</v>
      </c>
      <c r="B328" s="1">
        <v>70</v>
      </c>
      <c r="C328" s="26" t="s">
        <v>1119</v>
      </c>
      <c r="D328" t="s">
        <v>661</v>
      </c>
      <c r="E328" s="27" t="s">
        <v>1120</v>
      </c>
      <c r="F328" s="28" t="s">
        <v>683</v>
      </c>
      <c r="G328" s="29">
        <v>20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40.25">
      <c r="A331" s="1" t="s">
        <v>666</v>
      </c>
      <c r="E331" s="27" t="s">
        <v>1121</v>
      </c>
    </row>
    <row r="332">
      <c r="A332" s="1" t="s">
        <v>659</v>
      </c>
      <c r="B332" s="1">
        <v>71</v>
      </c>
      <c r="C332" s="26" t="s">
        <v>773</v>
      </c>
      <c r="D332" t="s">
        <v>661</v>
      </c>
      <c r="E332" s="27" t="s">
        <v>774</v>
      </c>
      <c r="F332" s="28" t="s">
        <v>683</v>
      </c>
      <c r="G332" s="29">
        <v>36</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775</v>
      </c>
    </row>
    <row r="336">
      <c r="A336" s="1" t="s">
        <v>659</v>
      </c>
      <c r="B336" s="1">
        <v>72</v>
      </c>
      <c r="C336" s="26" t="s">
        <v>776</v>
      </c>
      <c r="D336" t="s">
        <v>661</v>
      </c>
      <c r="E336" s="27" t="s">
        <v>777</v>
      </c>
      <c r="F336" s="28" t="s">
        <v>683</v>
      </c>
      <c r="G336" s="29">
        <v>36</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65.75">
      <c r="A339" s="1" t="s">
        <v>666</v>
      </c>
      <c r="E339" s="27" t="s">
        <v>778</v>
      </c>
    </row>
    <row r="340">
      <c r="A340" s="1" t="s">
        <v>659</v>
      </c>
      <c r="B340" s="1">
        <v>128</v>
      </c>
      <c r="C340" s="26" t="s">
        <v>1383</v>
      </c>
      <c r="D340" t="s">
        <v>661</v>
      </c>
      <c r="E340" s="27" t="s">
        <v>1384</v>
      </c>
      <c r="F340" s="28" t="s">
        <v>683</v>
      </c>
      <c r="G340" s="29">
        <v>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1385</v>
      </c>
    </row>
    <row r="344">
      <c r="A344" s="1" t="s">
        <v>659</v>
      </c>
      <c r="B344" s="1">
        <v>129</v>
      </c>
      <c r="C344" s="26" t="s">
        <v>1386</v>
      </c>
      <c r="D344" t="s">
        <v>661</v>
      </c>
      <c r="E344" s="27" t="s">
        <v>1387</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53">
      <c r="A347" s="1" t="s">
        <v>666</v>
      </c>
      <c r="E347" s="27" t="s">
        <v>1388</v>
      </c>
    </row>
    <row r="348">
      <c r="A348" s="1" t="s">
        <v>659</v>
      </c>
      <c r="B348" s="1">
        <v>73</v>
      </c>
      <c r="C348" s="26" t="s">
        <v>782</v>
      </c>
      <c r="D348" t="s">
        <v>661</v>
      </c>
      <c r="E348" s="27" t="s">
        <v>783</v>
      </c>
      <c r="F348" s="28" t="s">
        <v>683</v>
      </c>
      <c r="G348" s="29">
        <v>66</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74</v>
      </c>
      <c r="C352" s="26" t="s">
        <v>785</v>
      </c>
      <c r="D352" t="s">
        <v>661</v>
      </c>
      <c r="E352" s="27" t="s">
        <v>786</v>
      </c>
      <c r="F352" s="28" t="s">
        <v>683</v>
      </c>
      <c r="G352" s="29">
        <v>66</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136</v>
      </c>
      <c r="C356" s="26" t="s">
        <v>1389</v>
      </c>
      <c r="D356" t="s">
        <v>661</v>
      </c>
      <c r="E356" s="27" t="s">
        <v>1390</v>
      </c>
      <c r="F356" s="28" t="s">
        <v>683</v>
      </c>
      <c r="G356" s="29">
        <v>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27.5">
      <c r="A359" s="1" t="s">
        <v>666</v>
      </c>
      <c r="E359" s="27" t="s">
        <v>829</v>
      </c>
    </row>
    <row r="360">
      <c r="A360" s="1" t="s">
        <v>659</v>
      </c>
      <c r="B360" s="1">
        <v>137</v>
      </c>
      <c r="C360" s="26" t="s">
        <v>1391</v>
      </c>
      <c r="D360" t="s">
        <v>661</v>
      </c>
      <c r="E360" s="27" t="s">
        <v>1392</v>
      </c>
      <c r="F360" s="28" t="s">
        <v>683</v>
      </c>
      <c r="G360" s="29">
        <v>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02">
      <c r="A363" s="1" t="s">
        <v>666</v>
      </c>
      <c r="E363" s="27" t="s">
        <v>1393</v>
      </c>
    </row>
    <row r="364">
      <c r="A364" s="1" t="s">
        <v>659</v>
      </c>
      <c r="B364" s="1">
        <v>75</v>
      </c>
      <c r="C364" s="26" t="s">
        <v>791</v>
      </c>
      <c r="D364" t="s">
        <v>661</v>
      </c>
      <c r="E364" s="27" t="s">
        <v>792</v>
      </c>
      <c r="F364" s="28" t="s">
        <v>683</v>
      </c>
      <c r="G364" s="29">
        <v>79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793</v>
      </c>
    </row>
    <row r="368">
      <c r="A368" s="1" t="s">
        <v>659</v>
      </c>
      <c r="B368" s="1">
        <v>76</v>
      </c>
      <c r="C368" s="26" t="s">
        <v>794</v>
      </c>
      <c r="D368" t="s">
        <v>661</v>
      </c>
      <c r="E368" s="27" t="s">
        <v>795</v>
      </c>
      <c r="F368" s="28" t="s">
        <v>683</v>
      </c>
      <c r="G368" s="29">
        <v>79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53">
      <c r="A371" s="1" t="s">
        <v>666</v>
      </c>
      <c r="E371" s="27" t="s">
        <v>796</v>
      </c>
    </row>
    <row r="372">
      <c r="A372" s="1" t="s">
        <v>659</v>
      </c>
      <c r="B372" s="1">
        <v>132</v>
      </c>
      <c r="C372" s="26" t="s">
        <v>1394</v>
      </c>
      <c r="D372" t="s">
        <v>661</v>
      </c>
      <c r="E372" s="27" t="s">
        <v>1395</v>
      </c>
      <c r="F372" s="28" t="s">
        <v>683</v>
      </c>
      <c r="G372" s="29">
        <v>2</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1396</v>
      </c>
    </row>
    <row r="376">
      <c r="A376" s="1" t="s">
        <v>659</v>
      </c>
      <c r="B376" s="1">
        <v>133</v>
      </c>
      <c r="C376" s="26" t="s">
        <v>1397</v>
      </c>
      <c r="D376" t="s">
        <v>661</v>
      </c>
      <c r="E376" s="27" t="s">
        <v>1398</v>
      </c>
      <c r="F376" s="28" t="s">
        <v>683</v>
      </c>
      <c r="G376" s="29">
        <v>2</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65.75">
      <c r="A379" s="1" t="s">
        <v>666</v>
      </c>
      <c r="E379" s="27" t="s">
        <v>1399</v>
      </c>
    </row>
    <row r="380" ht="25.5">
      <c r="A380" s="1" t="s">
        <v>659</v>
      </c>
      <c r="B380" s="1">
        <v>77</v>
      </c>
      <c r="C380" s="26" t="s">
        <v>800</v>
      </c>
      <c r="D380" t="s">
        <v>661</v>
      </c>
      <c r="E380" s="27" t="s">
        <v>801</v>
      </c>
      <c r="F380" s="28" t="s">
        <v>683</v>
      </c>
      <c r="G380" s="29">
        <v>45</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802</v>
      </c>
    </row>
    <row r="384" ht="25.5">
      <c r="A384" s="1" t="s">
        <v>659</v>
      </c>
      <c r="B384" s="1">
        <v>78</v>
      </c>
      <c r="C384" s="26" t="s">
        <v>803</v>
      </c>
      <c r="D384" t="s">
        <v>661</v>
      </c>
      <c r="E384" s="27" t="s">
        <v>804</v>
      </c>
      <c r="F384" s="28" t="s">
        <v>683</v>
      </c>
      <c r="G384" s="29">
        <v>45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65.75">
      <c r="A387" s="1" t="s">
        <v>666</v>
      </c>
      <c r="E387" s="27" t="s">
        <v>805</v>
      </c>
    </row>
    <row r="388">
      <c r="A388" s="1" t="s">
        <v>659</v>
      </c>
      <c r="B388" s="1">
        <v>79</v>
      </c>
      <c r="C388" s="26" t="s">
        <v>806</v>
      </c>
      <c r="D388" t="s">
        <v>661</v>
      </c>
      <c r="E388" s="27" t="s">
        <v>807</v>
      </c>
      <c r="F388" s="28" t="s">
        <v>683</v>
      </c>
      <c r="G388" s="29">
        <v>130</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808</v>
      </c>
    </row>
    <row r="392">
      <c r="A392" s="1" t="s">
        <v>659</v>
      </c>
      <c r="B392" s="1">
        <v>80</v>
      </c>
      <c r="C392" s="26" t="s">
        <v>809</v>
      </c>
      <c r="D392" t="s">
        <v>661</v>
      </c>
      <c r="E392" s="27" t="s">
        <v>810</v>
      </c>
      <c r="F392" s="28" t="s">
        <v>683</v>
      </c>
      <c r="G392" s="29">
        <v>130</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811</v>
      </c>
    </row>
    <row r="396" ht="25.5">
      <c r="A396" s="1" t="s">
        <v>659</v>
      </c>
      <c r="B396" s="1">
        <v>81</v>
      </c>
      <c r="C396" s="26" t="s">
        <v>815</v>
      </c>
      <c r="D396" t="s">
        <v>661</v>
      </c>
      <c r="E396" s="27" t="s">
        <v>816</v>
      </c>
      <c r="F396" s="28" t="s">
        <v>683</v>
      </c>
      <c r="G396" s="29">
        <v>12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817</v>
      </c>
    </row>
    <row r="400" ht="25.5">
      <c r="A400" s="1" t="s">
        <v>659</v>
      </c>
      <c r="B400" s="1">
        <v>82</v>
      </c>
      <c r="C400" s="26" t="s">
        <v>818</v>
      </c>
      <c r="D400" t="s">
        <v>661</v>
      </c>
      <c r="E400" s="27" t="s">
        <v>819</v>
      </c>
      <c r="F400" s="28" t="s">
        <v>683</v>
      </c>
      <c r="G400" s="29">
        <v>12</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14.75">
      <c r="A403" s="1" t="s">
        <v>666</v>
      </c>
      <c r="E403" s="27" t="s">
        <v>820</v>
      </c>
    </row>
    <row r="404" ht="25.5">
      <c r="A404" s="1" t="s">
        <v>659</v>
      </c>
      <c r="B404" s="1">
        <v>134</v>
      </c>
      <c r="C404" s="26" t="s">
        <v>824</v>
      </c>
      <c r="D404" t="s">
        <v>661</v>
      </c>
      <c r="E404" s="27" t="s">
        <v>825</v>
      </c>
      <c r="F404" s="28" t="s">
        <v>683</v>
      </c>
      <c r="G404" s="29">
        <v>51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826</v>
      </c>
    </row>
    <row r="408" ht="25.5">
      <c r="A408" s="1" t="s">
        <v>659</v>
      </c>
      <c r="B408" s="1">
        <v>135</v>
      </c>
      <c r="C408" s="26" t="s">
        <v>827</v>
      </c>
      <c r="D408" t="s">
        <v>661</v>
      </c>
      <c r="E408" s="27" t="s">
        <v>828</v>
      </c>
      <c r="F408" s="28" t="s">
        <v>683</v>
      </c>
      <c r="G408" s="29">
        <v>51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829</v>
      </c>
    </row>
    <row r="412" ht="25.5">
      <c r="A412" s="1" t="s">
        <v>659</v>
      </c>
      <c r="B412" s="1">
        <v>130</v>
      </c>
      <c r="C412" s="26" t="s">
        <v>842</v>
      </c>
      <c r="D412" t="s">
        <v>661</v>
      </c>
      <c r="E412" s="27" t="s">
        <v>843</v>
      </c>
      <c r="F412" s="28" t="s">
        <v>683</v>
      </c>
      <c r="G412" s="29">
        <v>2</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02">
      <c r="A415" s="1" t="s">
        <v>666</v>
      </c>
      <c r="E415" s="27" t="s">
        <v>844</v>
      </c>
    </row>
    <row r="416" ht="25.5">
      <c r="A416" s="1" t="s">
        <v>659</v>
      </c>
      <c r="B416" s="1">
        <v>131</v>
      </c>
      <c r="C416" s="26" t="s">
        <v>845</v>
      </c>
      <c r="D416" t="s">
        <v>661</v>
      </c>
      <c r="E416" s="27" t="s">
        <v>846</v>
      </c>
      <c r="F416" s="28" t="s">
        <v>683</v>
      </c>
      <c r="G416" s="29">
        <v>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847</v>
      </c>
    </row>
    <row r="420">
      <c r="A420" s="1" t="s">
        <v>659</v>
      </c>
      <c r="B420" s="1">
        <v>83</v>
      </c>
      <c r="C420" s="26" t="s">
        <v>1137</v>
      </c>
      <c r="D420" t="s">
        <v>661</v>
      </c>
      <c r="E420" s="27" t="s">
        <v>1138</v>
      </c>
      <c r="F420" s="28" t="s">
        <v>683</v>
      </c>
      <c r="G420" s="29">
        <v>329</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1139</v>
      </c>
    </row>
    <row r="424">
      <c r="A424" s="1" t="s">
        <v>659</v>
      </c>
      <c r="B424" s="1">
        <v>84</v>
      </c>
      <c r="C424" s="26" t="s">
        <v>1140</v>
      </c>
      <c r="D424" t="s">
        <v>661</v>
      </c>
      <c r="E424" s="27" t="s">
        <v>1141</v>
      </c>
      <c r="F424" s="28" t="s">
        <v>683</v>
      </c>
      <c r="G424" s="29">
        <v>329</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1142</v>
      </c>
    </row>
    <row r="428">
      <c r="A428" s="1" t="s">
        <v>659</v>
      </c>
      <c r="B428" s="1">
        <v>85</v>
      </c>
      <c r="C428" s="26" t="s">
        <v>1143</v>
      </c>
      <c r="D428" t="s">
        <v>661</v>
      </c>
      <c r="E428" s="27" t="s">
        <v>1144</v>
      </c>
      <c r="F428" s="28" t="s">
        <v>683</v>
      </c>
      <c r="G428" s="29">
        <v>14</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1145</v>
      </c>
    </row>
    <row r="432">
      <c r="A432" s="1" t="s">
        <v>659</v>
      </c>
      <c r="B432" s="1">
        <v>86</v>
      </c>
      <c r="C432" s="26" t="s">
        <v>1146</v>
      </c>
      <c r="D432" t="s">
        <v>661</v>
      </c>
      <c r="E432" s="27" t="s">
        <v>1147</v>
      </c>
      <c r="F432" s="28" t="s">
        <v>683</v>
      </c>
      <c r="G432" s="29">
        <v>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1148</v>
      </c>
    </row>
    <row r="436" ht="25.5">
      <c r="A436" s="1" t="s">
        <v>659</v>
      </c>
      <c r="B436" s="1">
        <v>87</v>
      </c>
      <c r="C436" s="26" t="s">
        <v>1149</v>
      </c>
      <c r="D436" t="s">
        <v>661</v>
      </c>
      <c r="E436" s="27" t="s">
        <v>1150</v>
      </c>
      <c r="F436" s="28" t="s">
        <v>683</v>
      </c>
      <c r="G436" s="29">
        <v>1</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1151</v>
      </c>
    </row>
    <row r="440" ht="25.5">
      <c r="A440" s="1" t="s">
        <v>659</v>
      </c>
      <c r="B440" s="1">
        <v>88</v>
      </c>
      <c r="C440" s="26" t="s">
        <v>1152</v>
      </c>
      <c r="D440" t="s">
        <v>661</v>
      </c>
      <c r="E440" s="27" t="s">
        <v>1153</v>
      </c>
      <c r="F440" s="28" t="s">
        <v>683</v>
      </c>
      <c r="G440" s="29">
        <v>1</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40.25">
      <c r="A443" s="1" t="s">
        <v>666</v>
      </c>
      <c r="E443" s="27" t="s">
        <v>1154</v>
      </c>
    </row>
    <row r="444">
      <c r="A444" s="1" t="s">
        <v>659</v>
      </c>
      <c r="B444" s="1">
        <v>89</v>
      </c>
      <c r="C444" s="26" t="s">
        <v>1155</v>
      </c>
      <c r="D444" t="s">
        <v>661</v>
      </c>
      <c r="E444" s="27" t="s">
        <v>1156</v>
      </c>
      <c r="F444" s="28" t="s">
        <v>683</v>
      </c>
      <c r="G444" s="29">
        <v>1</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1157</v>
      </c>
    </row>
    <row r="448">
      <c r="A448" s="1" t="s">
        <v>659</v>
      </c>
      <c r="B448" s="1">
        <v>90</v>
      </c>
      <c r="C448" s="26" t="s">
        <v>1158</v>
      </c>
      <c r="D448" t="s">
        <v>661</v>
      </c>
      <c r="E448" s="27" t="s">
        <v>1159</v>
      </c>
      <c r="F448" s="28" t="s">
        <v>683</v>
      </c>
      <c r="G448" s="29">
        <v>1</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02">
      <c r="A451" s="1" t="s">
        <v>666</v>
      </c>
      <c r="E451" s="27" t="s">
        <v>1160</v>
      </c>
    </row>
    <row r="452">
      <c r="A452" s="1" t="s">
        <v>659</v>
      </c>
      <c r="B452" s="1">
        <v>91</v>
      </c>
      <c r="C452" s="26" t="s">
        <v>1161</v>
      </c>
      <c r="D452" t="s">
        <v>661</v>
      </c>
      <c r="E452" s="27" t="s">
        <v>1162</v>
      </c>
      <c r="F452" s="28" t="s">
        <v>683</v>
      </c>
      <c r="G452" s="29">
        <v>33</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1163</v>
      </c>
    </row>
    <row r="456">
      <c r="A456" s="1" t="s">
        <v>659</v>
      </c>
      <c r="B456" s="1">
        <v>92</v>
      </c>
      <c r="C456" s="26" t="s">
        <v>1164</v>
      </c>
      <c r="D456" t="s">
        <v>661</v>
      </c>
      <c r="E456" s="27" t="s">
        <v>1165</v>
      </c>
      <c r="F456" s="28" t="s">
        <v>683</v>
      </c>
      <c r="G456" s="29">
        <v>33</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27.5">
      <c r="A459" s="1" t="s">
        <v>666</v>
      </c>
      <c r="E459" s="27" t="s">
        <v>1166</v>
      </c>
    </row>
    <row r="460" ht="25.5">
      <c r="A460" s="1" t="s">
        <v>659</v>
      </c>
      <c r="B460" s="1">
        <v>93</v>
      </c>
      <c r="C460" s="26" t="s">
        <v>1167</v>
      </c>
      <c r="D460" t="s">
        <v>661</v>
      </c>
      <c r="E460" s="27" t="s">
        <v>1168</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14.75">
      <c r="A463" s="1" t="s">
        <v>666</v>
      </c>
      <c r="E463" s="27" t="s">
        <v>1169</v>
      </c>
    </row>
    <row r="464">
      <c r="A464" s="1" t="s">
        <v>659</v>
      </c>
      <c r="B464" s="1">
        <v>94</v>
      </c>
      <c r="C464" s="26" t="s">
        <v>1170</v>
      </c>
      <c r="D464" t="s">
        <v>661</v>
      </c>
      <c r="E464" s="27" t="s">
        <v>1171</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53">
      <c r="A467" s="1" t="s">
        <v>666</v>
      </c>
      <c r="E467" s="27" t="s">
        <v>1172</v>
      </c>
    </row>
    <row r="468">
      <c r="A468" s="1" t="s">
        <v>659</v>
      </c>
      <c r="B468" s="1">
        <v>95</v>
      </c>
      <c r="C468" s="26" t="s">
        <v>1400</v>
      </c>
      <c r="D468" t="s">
        <v>661</v>
      </c>
      <c r="E468" s="27" t="s">
        <v>1401</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14.75">
      <c r="A471" s="1" t="s">
        <v>666</v>
      </c>
      <c r="E471" s="27" t="s">
        <v>1402</v>
      </c>
    </row>
    <row r="472">
      <c r="A472" s="1" t="s">
        <v>659</v>
      </c>
      <c r="B472" s="1">
        <v>96</v>
      </c>
      <c r="C472" s="26" t="s">
        <v>1403</v>
      </c>
      <c r="D472" t="s">
        <v>661</v>
      </c>
      <c r="E472" s="27" t="s">
        <v>1404</v>
      </c>
      <c r="F472" s="28" t="s">
        <v>683</v>
      </c>
      <c r="G472" s="29">
        <v>1</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1405</v>
      </c>
    </row>
    <row r="476">
      <c r="A476" s="1" t="s">
        <v>659</v>
      </c>
      <c r="B476" s="1">
        <v>97</v>
      </c>
      <c r="C476" s="26" t="s">
        <v>1173</v>
      </c>
      <c r="D476" t="s">
        <v>661</v>
      </c>
      <c r="E476" s="27" t="s">
        <v>1174</v>
      </c>
      <c r="F476" s="28" t="s">
        <v>683</v>
      </c>
      <c r="G476" s="29">
        <v>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14.75">
      <c r="A479" s="1" t="s">
        <v>666</v>
      </c>
      <c r="E479" s="27" t="s">
        <v>1175</v>
      </c>
    </row>
    <row r="480">
      <c r="A480" s="1" t="s">
        <v>659</v>
      </c>
      <c r="B480" s="1">
        <v>98</v>
      </c>
      <c r="C480" s="26" t="s">
        <v>1176</v>
      </c>
      <c r="D480" t="s">
        <v>661</v>
      </c>
      <c r="E480" s="27" t="s">
        <v>1177</v>
      </c>
      <c r="F480" s="28" t="s">
        <v>683</v>
      </c>
      <c r="G480" s="29">
        <v>3</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27.5">
      <c r="A483" s="1" t="s">
        <v>666</v>
      </c>
      <c r="E483" s="27" t="s">
        <v>1178</v>
      </c>
    </row>
    <row r="484">
      <c r="A484" s="1" t="s">
        <v>659</v>
      </c>
      <c r="B484" s="1">
        <v>99</v>
      </c>
      <c r="C484" s="26" t="s">
        <v>1179</v>
      </c>
      <c r="D484" t="s">
        <v>661</v>
      </c>
      <c r="E484" s="27" t="s">
        <v>1180</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14.75">
      <c r="A487" s="1" t="s">
        <v>666</v>
      </c>
      <c r="E487" s="27" t="s">
        <v>1181</v>
      </c>
    </row>
    <row r="488">
      <c r="A488" s="1" t="s">
        <v>659</v>
      </c>
      <c r="B488" s="1">
        <v>100</v>
      </c>
      <c r="C488" s="26" t="s">
        <v>1182</v>
      </c>
      <c r="D488" t="s">
        <v>661</v>
      </c>
      <c r="E488" s="27" t="s">
        <v>1183</v>
      </c>
      <c r="F488" s="28" t="s">
        <v>683</v>
      </c>
      <c r="G488" s="29">
        <v>1</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27.5">
      <c r="A491" s="1" t="s">
        <v>666</v>
      </c>
      <c r="E491" s="27" t="s">
        <v>1184</v>
      </c>
    </row>
    <row r="492">
      <c r="A492" s="1" t="s">
        <v>659</v>
      </c>
      <c r="B492" s="1">
        <v>140</v>
      </c>
      <c r="C492" s="26" t="s">
        <v>1406</v>
      </c>
      <c r="D492" t="s">
        <v>661</v>
      </c>
      <c r="E492" s="27" t="s">
        <v>1407</v>
      </c>
      <c r="F492" s="28" t="s">
        <v>683</v>
      </c>
      <c r="G492" s="29">
        <v>1</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14.75">
      <c r="A495" s="1" t="s">
        <v>666</v>
      </c>
      <c r="E495" s="27" t="s">
        <v>1408</v>
      </c>
    </row>
    <row r="496">
      <c r="A496" s="1" t="s">
        <v>659</v>
      </c>
      <c r="B496" s="1">
        <v>141</v>
      </c>
      <c r="C496" s="26" t="s">
        <v>1409</v>
      </c>
      <c r="D496" t="s">
        <v>661</v>
      </c>
      <c r="E496" s="27" t="s">
        <v>1410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02">
      <c r="A499" s="1" t="s">
        <v>666</v>
      </c>
      <c r="E499" s="27" t="s">
        <v>1411</v>
      </c>
    </row>
    <row r="500">
      <c r="A500" s="1" t="s">
        <v>659</v>
      </c>
      <c r="B500" s="1">
        <v>101</v>
      </c>
      <c r="C500" s="26" t="s">
        <v>872</v>
      </c>
      <c r="D500" t="s">
        <v>661</v>
      </c>
      <c r="E500" s="27" t="s">
        <v>873</v>
      </c>
      <c r="F500" s="28" t="s">
        <v>874</v>
      </c>
      <c r="G500" s="29">
        <v>1400</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14.75">
      <c r="A503" s="1" t="s">
        <v>666</v>
      </c>
      <c r="E503" s="27" t="s">
        <v>875</v>
      </c>
    </row>
    <row r="504">
      <c r="A504" s="1" t="s">
        <v>659</v>
      </c>
      <c r="B504" s="1">
        <v>102</v>
      </c>
      <c r="C504" s="26" t="s">
        <v>876</v>
      </c>
      <c r="D504" t="s">
        <v>661</v>
      </c>
      <c r="E504" s="27" t="s">
        <v>877</v>
      </c>
      <c r="F504" s="28" t="s">
        <v>874</v>
      </c>
      <c r="G504" s="29">
        <v>320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02">
      <c r="A507" s="1" t="s">
        <v>666</v>
      </c>
      <c r="E507" s="27" t="s">
        <v>878</v>
      </c>
    </row>
    <row r="508">
      <c r="A508" s="1" t="s">
        <v>659</v>
      </c>
      <c r="B508" s="1">
        <v>103</v>
      </c>
      <c r="C508" s="26" t="s">
        <v>882</v>
      </c>
      <c r="D508" t="s">
        <v>661</v>
      </c>
      <c r="E508" s="27" t="s">
        <v>883</v>
      </c>
      <c r="F508" s="28" t="s">
        <v>683</v>
      </c>
      <c r="G508" s="29">
        <v>230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14.75">
      <c r="A511" s="1" t="s">
        <v>666</v>
      </c>
      <c r="E511" s="27" t="s">
        <v>884</v>
      </c>
    </row>
    <row r="512" ht="25.5">
      <c r="A512" s="1" t="s">
        <v>659</v>
      </c>
      <c r="B512" s="1">
        <v>104</v>
      </c>
      <c r="C512" s="26" t="s">
        <v>1185</v>
      </c>
      <c r="D512" t="s">
        <v>661</v>
      </c>
      <c r="E512" s="27" t="s">
        <v>1186</v>
      </c>
      <c r="F512" s="28" t="s">
        <v>683</v>
      </c>
      <c r="G512" s="29">
        <v>1914</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89.25">
      <c r="A515" s="1" t="s">
        <v>666</v>
      </c>
      <c r="E515" s="27" t="s">
        <v>1187</v>
      </c>
    </row>
    <row r="516" ht="25.5">
      <c r="A516" s="1" t="s">
        <v>659</v>
      </c>
      <c r="B516" s="1">
        <v>142</v>
      </c>
      <c r="C516" s="26" t="s">
        <v>1188</v>
      </c>
      <c r="D516" t="s">
        <v>661</v>
      </c>
      <c r="E516" s="27" t="s">
        <v>1189</v>
      </c>
      <c r="F516" s="28" t="s">
        <v>683</v>
      </c>
      <c r="G516" s="29">
        <v>1</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02">
      <c r="A519" s="1" t="s">
        <v>666</v>
      </c>
      <c r="E519" s="27" t="s">
        <v>1190</v>
      </c>
    </row>
    <row r="520">
      <c r="A520" s="1" t="s">
        <v>659</v>
      </c>
      <c r="B520" s="1">
        <v>105</v>
      </c>
      <c r="C520" s="26" t="s">
        <v>885</v>
      </c>
      <c r="D520" t="s">
        <v>661</v>
      </c>
      <c r="E520" s="27" t="s">
        <v>886</v>
      </c>
      <c r="F520" s="28" t="s">
        <v>874</v>
      </c>
      <c r="G520" s="29">
        <v>622</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114.75">
      <c r="A523" s="1" t="s">
        <v>666</v>
      </c>
      <c r="E523" s="27" t="s">
        <v>887</v>
      </c>
    </row>
    <row r="524">
      <c r="A524" s="1" t="s">
        <v>659</v>
      </c>
      <c r="B524" s="1">
        <v>106</v>
      </c>
      <c r="C524" s="26" t="s">
        <v>888</v>
      </c>
      <c r="D524" t="s">
        <v>661</v>
      </c>
      <c r="E524" s="27" t="s">
        <v>889</v>
      </c>
      <c r="F524" s="28" t="s">
        <v>683</v>
      </c>
      <c r="G524" s="29">
        <v>4</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76.5">
      <c r="A527" s="1" t="s">
        <v>666</v>
      </c>
      <c r="E527" s="27" t="s">
        <v>890</v>
      </c>
    </row>
    <row r="528">
      <c r="A528" s="1" t="s">
        <v>659</v>
      </c>
      <c r="B528" s="1">
        <v>124</v>
      </c>
      <c r="C528" s="26" t="s">
        <v>1412</v>
      </c>
      <c r="D528" t="s">
        <v>661</v>
      </c>
      <c r="E528" s="27" t="s">
        <v>1413</v>
      </c>
      <c r="F528" s="28" t="s">
        <v>1414</v>
      </c>
      <c r="G528" s="29">
        <v>2.2000000000000002</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53">
      <c r="A531" s="1" t="s">
        <v>666</v>
      </c>
      <c r="E531" s="27" t="s">
        <v>1415</v>
      </c>
    </row>
    <row r="532">
      <c r="A532" s="1" t="s">
        <v>659</v>
      </c>
      <c r="B532" s="1">
        <v>125</v>
      </c>
      <c r="C532" s="26" t="s">
        <v>1416</v>
      </c>
      <c r="D532" t="s">
        <v>661</v>
      </c>
      <c r="E532" s="27" t="s">
        <v>1417</v>
      </c>
      <c r="F532" s="28" t="s">
        <v>934</v>
      </c>
      <c r="G532" s="29">
        <v>220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127.5">
      <c r="A535" s="1" t="s">
        <v>666</v>
      </c>
      <c r="E535" s="27" t="s">
        <v>1418</v>
      </c>
    </row>
    <row r="536">
      <c r="A536" s="1" t="s">
        <v>659</v>
      </c>
      <c r="B536" s="1">
        <v>116</v>
      </c>
      <c r="C536" s="26" t="s">
        <v>1191</v>
      </c>
      <c r="D536" t="s">
        <v>661</v>
      </c>
      <c r="E536" s="27" t="s">
        <v>1192</v>
      </c>
      <c r="F536" s="28" t="s">
        <v>1193</v>
      </c>
      <c r="G536" s="29">
        <v>38.82</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126</v>
      </c>
      <c r="C540" s="26" t="s">
        <v>1419</v>
      </c>
      <c r="D540" t="s">
        <v>661</v>
      </c>
      <c r="E540" s="27" t="s">
        <v>1420</v>
      </c>
      <c r="F540" s="28" t="s">
        <v>683</v>
      </c>
      <c r="G540" s="29">
        <v>14</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659</v>
      </c>
      <c r="B544" s="1">
        <v>117</v>
      </c>
      <c r="C544" s="26" t="s">
        <v>1195</v>
      </c>
      <c r="D544" t="s">
        <v>661</v>
      </c>
      <c r="E544" s="27" t="s">
        <v>1196</v>
      </c>
      <c r="F544" s="28" t="s">
        <v>683</v>
      </c>
      <c r="G544" s="29">
        <v>16</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c r="A546" s="1" t="s">
        <v>665</v>
      </c>
    </row>
    <row r="547" ht="127.5">
      <c r="A547" s="1" t="s">
        <v>666</v>
      </c>
      <c r="E547" s="27" t="s">
        <v>1197</v>
      </c>
    </row>
    <row r="548">
      <c r="A548" s="1" t="s">
        <v>656</v>
      </c>
      <c r="C548" s="22" t="s">
        <v>900</v>
      </c>
      <c r="E548" s="23" t="s">
        <v>901</v>
      </c>
      <c r="L548" s="24">
        <f>SUMIFS(L549:L564,A549:A564,"P")</f>
        <v>0</v>
      </c>
      <c r="M548" s="24">
        <f>SUMIFS(M549:M564,A549:A564,"P")</f>
        <v>0</v>
      </c>
      <c r="N548" s="25"/>
    </row>
    <row r="549" ht="25.5">
      <c r="A549" s="1" t="s">
        <v>659</v>
      </c>
      <c r="B549" s="1">
        <v>107</v>
      </c>
      <c r="C549" s="26" t="s">
        <v>914</v>
      </c>
      <c r="D549" t="s">
        <v>903</v>
      </c>
      <c r="E549" s="27" t="s">
        <v>915</v>
      </c>
      <c r="F549" s="28" t="s">
        <v>905</v>
      </c>
      <c r="G549" s="29">
        <v>2</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916</v>
      </c>
    </row>
    <row r="551" ht="76.5">
      <c r="A551" s="1" t="s">
        <v>665</v>
      </c>
      <c r="E551" s="33" t="s">
        <v>1421</v>
      </c>
    </row>
    <row r="552" ht="153">
      <c r="A552" s="1" t="s">
        <v>666</v>
      </c>
      <c r="E552" s="27" t="s">
        <v>913</v>
      </c>
    </row>
    <row r="553" ht="25.5">
      <c r="A553" s="1" t="s">
        <v>659</v>
      </c>
      <c r="B553" s="1">
        <v>108</v>
      </c>
      <c r="C553" s="26" t="s">
        <v>925</v>
      </c>
      <c r="D553" t="s">
        <v>903</v>
      </c>
      <c r="E553" s="27" t="s">
        <v>926</v>
      </c>
      <c r="F553" s="28" t="s">
        <v>905</v>
      </c>
      <c r="G553" s="29">
        <v>1.3</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927</v>
      </c>
    </row>
    <row r="555" ht="76.5">
      <c r="A555" s="1" t="s">
        <v>665</v>
      </c>
      <c r="E555" s="33" t="s">
        <v>1422</v>
      </c>
    </row>
    <row r="556" ht="153">
      <c r="A556" s="1" t="s">
        <v>666</v>
      </c>
      <c r="E556" s="27" t="s">
        <v>908</v>
      </c>
    </row>
    <row r="557" ht="25.5">
      <c r="A557" s="1" t="s">
        <v>659</v>
      </c>
      <c r="B557" s="1">
        <v>109</v>
      </c>
      <c r="C557" s="26" t="s">
        <v>928</v>
      </c>
      <c r="D557" t="s">
        <v>903</v>
      </c>
      <c r="E557" s="27" t="s">
        <v>929</v>
      </c>
      <c r="F557" s="28" t="s">
        <v>905</v>
      </c>
      <c r="G557" s="29">
        <v>1.3</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916</v>
      </c>
    </row>
    <row r="559" ht="76.5">
      <c r="A559" s="1" t="s">
        <v>665</v>
      </c>
      <c r="E559" s="33" t="s">
        <v>1422</v>
      </c>
    </row>
    <row r="560" ht="153">
      <c r="A560" s="1" t="s">
        <v>666</v>
      </c>
      <c r="E560" s="27" t="s">
        <v>908</v>
      </c>
    </row>
    <row r="561" ht="25.5">
      <c r="A561" s="1" t="s">
        <v>659</v>
      </c>
      <c r="B561" s="1">
        <v>110</v>
      </c>
      <c r="C561" s="26" t="s">
        <v>930</v>
      </c>
      <c r="D561" t="s">
        <v>903</v>
      </c>
      <c r="E561" s="27" t="s">
        <v>931</v>
      </c>
      <c r="F561" s="28" t="s">
        <v>905</v>
      </c>
      <c r="G561" s="29">
        <v>3.6000000000000001</v>
      </c>
      <c r="H561" s="28">
        <v>0</v>
      </c>
      <c r="I561" s="30">
        <f>ROUND(G561*H561,P4)</f>
        <v>0</v>
      </c>
      <c r="L561" s="31">
        <v>0</v>
      </c>
      <c r="M561" s="24">
        <f>ROUND(G561*L561,P4)</f>
        <v>0</v>
      </c>
      <c r="N561" s="25" t="s">
        <v>661</v>
      </c>
      <c r="O561" s="32">
        <f>M561*AA561</f>
        <v>0</v>
      </c>
      <c r="P561" s="1">
        <v>3</v>
      </c>
      <c r="AA561" s="1">
        <f>IF(P561=1,$O$3,IF(P561=2,$O$4,$O$5))</f>
        <v>0</v>
      </c>
    </row>
    <row r="562" ht="38.25">
      <c r="A562" s="1" t="s">
        <v>664</v>
      </c>
      <c r="E562" s="27" t="s">
        <v>927</v>
      </c>
    </row>
    <row r="563" ht="76.5">
      <c r="A563" s="1" t="s">
        <v>665</v>
      </c>
      <c r="E563" s="33" t="s">
        <v>1423</v>
      </c>
    </row>
    <row r="564" ht="153">
      <c r="A564" s="1" t="s">
        <v>666</v>
      </c>
      <c r="E564" s="27" t="s">
        <v>908</v>
      </c>
    </row>
    <row r="565">
      <c r="A565" s="1" t="s">
        <v>656</v>
      </c>
      <c r="C565" s="22" t="s">
        <v>1201</v>
      </c>
      <c r="E565" s="23" t="s">
        <v>1202</v>
      </c>
      <c r="L565" s="24">
        <f>SUMIFS(L566:L581,A566:A581,"P")</f>
        <v>0</v>
      </c>
      <c r="M565" s="24">
        <f>SUMIFS(M566:M581,A566:A581,"P")</f>
        <v>0</v>
      </c>
      <c r="N565" s="25"/>
    </row>
    <row r="566">
      <c r="A566" s="1" t="s">
        <v>659</v>
      </c>
      <c r="B566" s="1">
        <v>111</v>
      </c>
      <c r="C566" s="26" t="s">
        <v>1203</v>
      </c>
      <c r="D566" t="s">
        <v>661</v>
      </c>
      <c r="E566" s="27" t="s">
        <v>1204</v>
      </c>
      <c r="F566" s="28" t="s">
        <v>683</v>
      </c>
      <c r="G566" s="29">
        <v>23</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ht="76.5">
      <c r="A568" s="1" t="s">
        <v>665</v>
      </c>
      <c r="E568" s="33" t="s">
        <v>1424</v>
      </c>
    </row>
    <row r="569" ht="25.5">
      <c r="A569" s="1" t="s">
        <v>666</v>
      </c>
      <c r="E569" s="27" t="s">
        <v>1206</v>
      </c>
    </row>
    <row r="570">
      <c r="A570" s="1" t="s">
        <v>659</v>
      </c>
      <c r="B570" s="1">
        <v>113</v>
      </c>
      <c r="C570" s="26" t="s">
        <v>1207</v>
      </c>
      <c r="D570" t="s">
        <v>661</v>
      </c>
      <c r="E570" s="27" t="s">
        <v>1208</v>
      </c>
      <c r="F570" s="28" t="s">
        <v>683</v>
      </c>
      <c r="G570" s="29">
        <v>1</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51">
      <c r="A573" s="1" t="s">
        <v>666</v>
      </c>
      <c r="E573" s="27" t="s">
        <v>1209</v>
      </c>
    </row>
    <row r="574">
      <c r="A574" s="1" t="s">
        <v>659</v>
      </c>
      <c r="B574" s="1">
        <v>112</v>
      </c>
      <c r="C574" s="26" t="s">
        <v>1210</v>
      </c>
      <c r="D574" t="s">
        <v>661</v>
      </c>
      <c r="E574" s="27" t="s">
        <v>1211</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02">
      <c r="A577" s="1" t="s">
        <v>666</v>
      </c>
      <c r="E577" s="27" t="s">
        <v>1212</v>
      </c>
    </row>
    <row r="578">
      <c r="A578" s="1" t="s">
        <v>659</v>
      </c>
      <c r="B578" s="1">
        <v>118</v>
      </c>
      <c r="C578" s="26" t="s">
        <v>1216</v>
      </c>
      <c r="D578" t="s">
        <v>661</v>
      </c>
      <c r="E578" s="27" t="s">
        <v>1217</v>
      </c>
      <c r="F578" s="28" t="s">
        <v>1218</v>
      </c>
      <c r="G578" s="29">
        <v>96</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1425</v>
      </c>
      <c r="E582" s="23" t="s">
        <v>1426</v>
      </c>
      <c r="L582" s="24">
        <f>L583+L600+L889+L926</f>
        <v>0</v>
      </c>
      <c r="M582" s="24">
        <f>M583+M600+M889+M926</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15660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1250</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15660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11025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SUMIFS(L601:L888,A601:A888,"P")</f>
        <v>0</v>
      </c>
      <c r="M600" s="24">
        <f>SUMIFS(M601:M888,A601:A888,"P")</f>
        <v>0</v>
      </c>
      <c r="N600" s="25"/>
    </row>
    <row r="601">
      <c r="A601" s="1" t="s">
        <v>659</v>
      </c>
      <c r="B601" s="1">
        <v>6</v>
      </c>
      <c r="C601" s="26" t="s">
        <v>681</v>
      </c>
      <c r="D601" t="s">
        <v>661</v>
      </c>
      <c r="E601" s="27" t="s">
        <v>682</v>
      </c>
      <c r="F601" s="28" t="s">
        <v>683</v>
      </c>
      <c r="G601" s="29">
        <v>1040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4860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4905</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1250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150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400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12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1822</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604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2512</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1822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2423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2246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604</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2512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548</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142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300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ht="25.5">
      <c r="A677" s="1" t="s">
        <v>659</v>
      </c>
      <c r="B677" s="1">
        <v>25</v>
      </c>
      <c r="C677" s="26" t="s">
        <v>1427</v>
      </c>
      <c r="D677" t="s">
        <v>661</v>
      </c>
      <c r="E677" s="27" t="s">
        <v>1428</v>
      </c>
      <c r="F677" s="28" t="s">
        <v>683</v>
      </c>
      <c r="G677" s="29">
        <v>4</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65.75">
      <c r="A680" s="1" t="s">
        <v>666</v>
      </c>
      <c r="E680" s="27" t="s">
        <v>1429</v>
      </c>
    </row>
    <row r="681">
      <c r="A681" s="1" t="s">
        <v>659</v>
      </c>
      <c r="B681" s="1">
        <v>26</v>
      </c>
      <c r="C681" s="26" t="s">
        <v>1231</v>
      </c>
      <c r="D681" t="s">
        <v>661</v>
      </c>
      <c r="E681" s="27" t="s">
        <v>1232</v>
      </c>
      <c r="F681" s="28" t="s">
        <v>683</v>
      </c>
      <c r="G681" s="29">
        <v>10</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1233</v>
      </c>
    </row>
    <row r="685">
      <c r="A685" s="1" t="s">
        <v>659</v>
      </c>
      <c r="B685" s="1">
        <v>27</v>
      </c>
      <c r="C685" s="26" t="s">
        <v>1234</v>
      </c>
      <c r="D685" t="s">
        <v>661</v>
      </c>
      <c r="E685" s="27" t="s">
        <v>1235</v>
      </c>
      <c r="F685" s="28" t="s">
        <v>683</v>
      </c>
      <c r="G685" s="29">
        <v>12</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1236</v>
      </c>
    </row>
    <row r="689">
      <c r="A689" s="1" t="s">
        <v>659</v>
      </c>
      <c r="B689" s="1">
        <v>28</v>
      </c>
      <c r="C689" s="26" t="s">
        <v>1237</v>
      </c>
      <c r="D689" t="s">
        <v>661</v>
      </c>
      <c r="E689" s="27" t="s">
        <v>1238</v>
      </c>
      <c r="F689" s="28" t="s">
        <v>683</v>
      </c>
      <c r="G689" s="29">
        <v>4</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1430</v>
      </c>
      <c r="D693" t="s">
        <v>661</v>
      </c>
      <c r="E693" s="27" t="s">
        <v>1431</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1239</v>
      </c>
    </row>
    <row r="697">
      <c r="A697" s="1" t="s">
        <v>659</v>
      </c>
      <c r="B697" s="1">
        <v>30</v>
      </c>
      <c r="C697" s="26" t="s">
        <v>1240</v>
      </c>
      <c r="D697" t="s">
        <v>661</v>
      </c>
      <c r="E697" s="27" t="s">
        <v>1241</v>
      </c>
      <c r="F697" s="28" t="s">
        <v>683</v>
      </c>
      <c r="G697" s="29">
        <v>16</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1239</v>
      </c>
    </row>
    <row r="701">
      <c r="A701" s="1" t="s">
        <v>659</v>
      </c>
      <c r="B701" s="1">
        <v>31</v>
      </c>
      <c r="C701" s="26" t="s">
        <v>1242</v>
      </c>
      <c r="D701" t="s">
        <v>661</v>
      </c>
      <c r="E701" s="27" t="s">
        <v>1243</v>
      </c>
      <c r="F701" s="28" t="s">
        <v>683</v>
      </c>
      <c r="G701" s="29">
        <v>4</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1244</v>
      </c>
    </row>
    <row r="705">
      <c r="A705" s="1" t="s">
        <v>659</v>
      </c>
      <c r="B705" s="1">
        <v>32</v>
      </c>
      <c r="C705" s="26" t="s">
        <v>942</v>
      </c>
      <c r="D705" t="s">
        <v>661</v>
      </c>
      <c r="E705" s="27" t="s">
        <v>943</v>
      </c>
      <c r="F705" s="28" t="s">
        <v>683</v>
      </c>
      <c r="G705" s="29">
        <v>4</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944</v>
      </c>
    </row>
    <row r="709">
      <c r="A709" s="1" t="s">
        <v>659</v>
      </c>
      <c r="B709" s="1">
        <v>33</v>
      </c>
      <c r="C709" s="26" t="s">
        <v>1245</v>
      </c>
      <c r="D709" t="s">
        <v>661</v>
      </c>
      <c r="E709" s="27" t="s">
        <v>1246</v>
      </c>
      <c r="F709" s="28" t="s">
        <v>683</v>
      </c>
      <c r="G709" s="29">
        <v>4</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27.5">
      <c r="A712" s="1" t="s">
        <v>666</v>
      </c>
      <c r="E712" s="27" t="s">
        <v>1247</v>
      </c>
    </row>
    <row r="713">
      <c r="A713" s="1" t="s">
        <v>659</v>
      </c>
      <c r="B713" s="1">
        <v>34</v>
      </c>
      <c r="C713" s="26" t="s">
        <v>758</v>
      </c>
      <c r="D713" t="s">
        <v>661</v>
      </c>
      <c r="E713" s="27" t="s">
        <v>759</v>
      </c>
      <c r="F713" s="28" t="s">
        <v>683</v>
      </c>
      <c r="G713" s="29">
        <v>202</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760</v>
      </c>
    </row>
    <row r="717">
      <c r="A717" s="1" t="s">
        <v>659</v>
      </c>
      <c r="B717" s="1">
        <v>35</v>
      </c>
      <c r="C717" s="26" t="s">
        <v>1260</v>
      </c>
      <c r="D717" t="s">
        <v>661</v>
      </c>
      <c r="E717" s="27" t="s">
        <v>1261</v>
      </c>
      <c r="F717" s="28" t="s">
        <v>683</v>
      </c>
      <c r="G717" s="29">
        <v>33</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14.75">
      <c r="A720" s="1" t="s">
        <v>666</v>
      </c>
      <c r="E720" s="27" t="s">
        <v>1262</v>
      </c>
    </row>
    <row r="721">
      <c r="A721" s="1" t="s">
        <v>659</v>
      </c>
      <c r="B721" s="1">
        <v>36</v>
      </c>
      <c r="C721" s="26" t="s">
        <v>1263</v>
      </c>
      <c r="D721" t="s">
        <v>661</v>
      </c>
      <c r="E721" s="27" t="s">
        <v>1264</v>
      </c>
      <c r="F721" s="28" t="s">
        <v>683</v>
      </c>
      <c r="G721" s="29">
        <v>33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1265</v>
      </c>
    </row>
    <row r="725">
      <c r="A725" s="1" t="s">
        <v>659</v>
      </c>
      <c r="B725" s="1">
        <v>37</v>
      </c>
      <c r="C725" s="26" t="s">
        <v>1266</v>
      </c>
      <c r="D725" t="s">
        <v>661</v>
      </c>
      <c r="E725" s="27" t="s">
        <v>1267</v>
      </c>
      <c r="F725" s="28" t="s">
        <v>683</v>
      </c>
      <c r="G725" s="29">
        <v>42</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40.25">
      <c r="A728" s="1" t="s">
        <v>666</v>
      </c>
      <c r="E728" s="27" t="s">
        <v>1268</v>
      </c>
    </row>
    <row r="729">
      <c r="A729" s="1" t="s">
        <v>659</v>
      </c>
      <c r="B729" s="1">
        <v>38</v>
      </c>
      <c r="C729" s="26" t="s">
        <v>779</v>
      </c>
      <c r="D729" t="s">
        <v>661</v>
      </c>
      <c r="E729" s="27" t="s">
        <v>780</v>
      </c>
      <c r="F729" s="28" t="s">
        <v>683</v>
      </c>
      <c r="G729" s="29">
        <v>16</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781</v>
      </c>
    </row>
    <row r="733">
      <c r="A733" s="1" t="s">
        <v>659</v>
      </c>
      <c r="B733" s="1">
        <v>39</v>
      </c>
      <c r="C733" s="26" t="s">
        <v>1383</v>
      </c>
      <c r="D733" t="s">
        <v>661</v>
      </c>
      <c r="E733" s="27" t="s">
        <v>1384</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14.75">
      <c r="A736" s="1" t="s">
        <v>666</v>
      </c>
      <c r="E736" s="27" t="s">
        <v>1385</v>
      </c>
    </row>
    <row r="737">
      <c r="A737" s="1" t="s">
        <v>659</v>
      </c>
      <c r="B737" s="1">
        <v>40</v>
      </c>
      <c r="C737" s="26" t="s">
        <v>1386</v>
      </c>
      <c r="D737" t="s">
        <v>661</v>
      </c>
      <c r="E737" s="27" t="s">
        <v>1387</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53">
      <c r="A740" s="1" t="s">
        <v>666</v>
      </c>
      <c r="E740" s="27" t="s">
        <v>1388</v>
      </c>
    </row>
    <row r="741">
      <c r="A741" s="1" t="s">
        <v>659</v>
      </c>
      <c r="B741" s="1">
        <v>41</v>
      </c>
      <c r="C741" s="26" t="s">
        <v>1269</v>
      </c>
      <c r="D741" t="s">
        <v>661</v>
      </c>
      <c r="E741" s="27" t="s">
        <v>1270</v>
      </c>
      <c r="F741" s="28" t="s">
        <v>683</v>
      </c>
      <c r="G741" s="29">
        <v>4</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1271</v>
      </c>
    </row>
    <row r="745">
      <c r="A745" s="1" t="s">
        <v>659</v>
      </c>
      <c r="B745" s="1">
        <v>42</v>
      </c>
      <c r="C745" s="26" t="s">
        <v>782</v>
      </c>
      <c r="D745" t="s">
        <v>661</v>
      </c>
      <c r="E745" s="27" t="s">
        <v>783</v>
      </c>
      <c r="F745" s="28" t="s">
        <v>683</v>
      </c>
      <c r="G745" s="29">
        <v>28</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14.75">
      <c r="A748" s="1" t="s">
        <v>666</v>
      </c>
      <c r="E748" s="27" t="s">
        <v>784</v>
      </c>
    </row>
    <row r="749">
      <c r="A749" s="1" t="s">
        <v>659</v>
      </c>
      <c r="B749" s="1">
        <v>43</v>
      </c>
      <c r="C749" s="26" t="s">
        <v>785</v>
      </c>
      <c r="D749" t="s">
        <v>661</v>
      </c>
      <c r="E749" s="27" t="s">
        <v>786</v>
      </c>
      <c r="F749" s="28" t="s">
        <v>683</v>
      </c>
      <c r="G749" s="29">
        <v>28</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65.75">
      <c r="A752" s="1" t="s">
        <v>666</v>
      </c>
      <c r="E752" s="27" t="s">
        <v>787</v>
      </c>
    </row>
    <row r="753">
      <c r="A753" s="1" t="s">
        <v>659</v>
      </c>
      <c r="B753" s="1">
        <v>44</v>
      </c>
      <c r="C753" s="26" t="s">
        <v>788</v>
      </c>
      <c r="D753" t="s">
        <v>661</v>
      </c>
      <c r="E753" s="27" t="s">
        <v>789</v>
      </c>
      <c r="F753" s="28" t="s">
        <v>683</v>
      </c>
      <c r="G753" s="29">
        <v>67</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53">
      <c r="A756" s="1" t="s">
        <v>666</v>
      </c>
      <c r="E756" s="27" t="s">
        <v>790</v>
      </c>
    </row>
    <row r="757">
      <c r="A757" s="1" t="s">
        <v>659</v>
      </c>
      <c r="B757" s="1">
        <v>45</v>
      </c>
      <c r="C757" s="26" t="s">
        <v>1432</v>
      </c>
      <c r="D757" t="s">
        <v>661</v>
      </c>
      <c r="E757" s="27" t="s">
        <v>1433</v>
      </c>
      <c r="F757" s="28" t="s">
        <v>683</v>
      </c>
      <c r="G757" s="29">
        <v>11</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40.25">
      <c r="A760" s="1" t="s">
        <v>666</v>
      </c>
      <c r="E760" s="27" t="s">
        <v>1434</v>
      </c>
    </row>
    <row r="761">
      <c r="A761" s="1" t="s">
        <v>659</v>
      </c>
      <c r="B761" s="1">
        <v>46</v>
      </c>
      <c r="C761" s="26" t="s">
        <v>797</v>
      </c>
      <c r="D761" t="s">
        <v>661</v>
      </c>
      <c r="E761" s="27" t="s">
        <v>798</v>
      </c>
      <c r="F761" s="28" t="s">
        <v>683</v>
      </c>
      <c r="G761" s="29">
        <v>126</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53">
      <c r="A764" s="1" t="s">
        <v>666</v>
      </c>
      <c r="E764" s="27" t="s">
        <v>799</v>
      </c>
    </row>
    <row r="765">
      <c r="A765" s="1" t="s">
        <v>659</v>
      </c>
      <c r="B765" s="1">
        <v>47</v>
      </c>
      <c r="C765" s="26" t="s">
        <v>1435</v>
      </c>
      <c r="D765" t="s">
        <v>661</v>
      </c>
      <c r="E765" s="27" t="s">
        <v>1436</v>
      </c>
      <c r="F765" s="28" t="s">
        <v>683</v>
      </c>
      <c r="G765" s="29">
        <v>8</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53">
      <c r="A768" s="1" t="s">
        <v>666</v>
      </c>
      <c r="E768" s="27" t="s">
        <v>1437</v>
      </c>
    </row>
    <row r="769" ht="25.5">
      <c r="A769" s="1" t="s">
        <v>659</v>
      </c>
      <c r="B769" s="1">
        <v>48</v>
      </c>
      <c r="C769" s="26" t="s">
        <v>1438</v>
      </c>
      <c r="D769" t="s">
        <v>661</v>
      </c>
      <c r="E769" s="27" t="s">
        <v>1439</v>
      </c>
      <c r="F769" s="28" t="s">
        <v>683</v>
      </c>
      <c r="G769" s="29">
        <v>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1440</v>
      </c>
    </row>
    <row r="773" ht="25.5">
      <c r="A773" s="1" t="s">
        <v>659</v>
      </c>
      <c r="B773" s="1">
        <v>49</v>
      </c>
      <c r="C773" s="26" t="s">
        <v>1441</v>
      </c>
      <c r="D773" t="s">
        <v>661</v>
      </c>
      <c r="E773" s="27" t="s">
        <v>1442</v>
      </c>
      <c r="F773" s="28" t="s">
        <v>683</v>
      </c>
      <c r="G773" s="29">
        <v>12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1443</v>
      </c>
    </row>
    <row r="777" ht="25.5">
      <c r="A777" s="1" t="s">
        <v>659</v>
      </c>
      <c r="B777" s="1">
        <v>50</v>
      </c>
      <c r="C777" s="26" t="s">
        <v>821</v>
      </c>
      <c r="D777" t="s">
        <v>661</v>
      </c>
      <c r="E777" s="27" t="s">
        <v>822</v>
      </c>
      <c r="F777" s="28" t="s">
        <v>683</v>
      </c>
      <c r="G777" s="29">
        <v>32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40.25">
      <c r="A780" s="1" t="s">
        <v>666</v>
      </c>
      <c r="E780" s="27" t="s">
        <v>823</v>
      </c>
    </row>
    <row r="781" ht="25.5">
      <c r="A781" s="1" t="s">
        <v>659</v>
      </c>
      <c r="B781" s="1">
        <v>51</v>
      </c>
      <c r="C781" s="26" t="s">
        <v>830</v>
      </c>
      <c r="D781" t="s">
        <v>661</v>
      </c>
      <c r="E781" s="27" t="s">
        <v>831</v>
      </c>
      <c r="F781" s="28" t="s">
        <v>683</v>
      </c>
      <c r="G781" s="29">
        <v>18</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53">
      <c r="A784" s="1" t="s">
        <v>666</v>
      </c>
      <c r="E784" s="27" t="s">
        <v>832</v>
      </c>
    </row>
    <row r="785" ht="25.5">
      <c r="A785" s="1" t="s">
        <v>659</v>
      </c>
      <c r="B785" s="1">
        <v>52</v>
      </c>
      <c r="C785" s="26" t="s">
        <v>839</v>
      </c>
      <c r="D785" t="s">
        <v>661</v>
      </c>
      <c r="E785" s="27" t="s">
        <v>840</v>
      </c>
      <c r="F785" s="28" t="s">
        <v>683</v>
      </c>
      <c r="G785" s="29">
        <v>441</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27.5">
      <c r="A788" s="1" t="s">
        <v>666</v>
      </c>
      <c r="E788" s="27" t="s">
        <v>841</v>
      </c>
    </row>
    <row r="789" ht="25.5">
      <c r="A789" s="1" t="s">
        <v>659</v>
      </c>
      <c r="B789" s="1">
        <v>53</v>
      </c>
      <c r="C789" s="26" t="s">
        <v>1444</v>
      </c>
      <c r="D789" t="s">
        <v>661</v>
      </c>
      <c r="E789" s="27" t="s">
        <v>1445</v>
      </c>
      <c r="F789" s="28" t="s">
        <v>683</v>
      </c>
      <c r="G789" s="29">
        <v>103</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1446</v>
      </c>
    </row>
    <row r="793" ht="25.5">
      <c r="A793" s="1" t="s">
        <v>659</v>
      </c>
      <c r="B793" s="1">
        <v>54</v>
      </c>
      <c r="C793" s="26" t="s">
        <v>854</v>
      </c>
      <c r="D793" t="s">
        <v>661</v>
      </c>
      <c r="E793" s="27" t="s">
        <v>855</v>
      </c>
      <c r="F793" s="28" t="s">
        <v>683</v>
      </c>
      <c r="G793" s="29">
        <v>169</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856</v>
      </c>
    </row>
    <row r="797">
      <c r="A797" s="1" t="s">
        <v>659</v>
      </c>
      <c r="B797" s="1">
        <v>55</v>
      </c>
      <c r="C797" s="26" t="s">
        <v>863</v>
      </c>
      <c r="D797" t="s">
        <v>661</v>
      </c>
      <c r="E797" s="27" t="s">
        <v>864</v>
      </c>
      <c r="F797" s="28" t="s">
        <v>683</v>
      </c>
      <c r="G797" s="29">
        <v>399</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40.25">
      <c r="A800" s="1" t="s">
        <v>666</v>
      </c>
      <c r="E800" s="27" t="s">
        <v>865</v>
      </c>
    </row>
    <row r="801">
      <c r="A801" s="1" t="s">
        <v>659</v>
      </c>
      <c r="B801" s="1">
        <v>56</v>
      </c>
      <c r="C801" s="26" t="s">
        <v>1275</v>
      </c>
      <c r="D801" t="s">
        <v>661</v>
      </c>
      <c r="E801" s="27" t="s">
        <v>1276</v>
      </c>
      <c r="F801" s="28" t="s">
        <v>670</v>
      </c>
      <c r="G801" s="29">
        <v>60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1277</v>
      </c>
    </row>
    <row r="805">
      <c r="A805" s="1" t="s">
        <v>659</v>
      </c>
      <c r="B805" s="1">
        <v>57</v>
      </c>
      <c r="C805" s="26" t="s">
        <v>1137</v>
      </c>
      <c r="D805" t="s">
        <v>661</v>
      </c>
      <c r="E805" s="27" t="s">
        <v>1138</v>
      </c>
      <c r="F805" s="28" t="s">
        <v>683</v>
      </c>
      <c r="G805" s="29">
        <v>201</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1139</v>
      </c>
    </row>
    <row r="809">
      <c r="A809" s="1" t="s">
        <v>659</v>
      </c>
      <c r="B809" s="1">
        <v>58</v>
      </c>
      <c r="C809" s="26" t="s">
        <v>1140</v>
      </c>
      <c r="D809" t="s">
        <v>661</v>
      </c>
      <c r="E809" s="27" t="s">
        <v>1141</v>
      </c>
      <c r="F809" s="28" t="s">
        <v>683</v>
      </c>
      <c r="G809" s="29">
        <v>201</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14.75">
      <c r="A812" s="1" t="s">
        <v>666</v>
      </c>
      <c r="E812" s="27" t="s">
        <v>1142</v>
      </c>
    </row>
    <row r="813">
      <c r="A813" s="1" t="s">
        <v>659</v>
      </c>
      <c r="B813" s="1">
        <v>59</v>
      </c>
      <c r="C813" s="26" t="s">
        <v>1278</v>
      </c>
      <c r="D813" t="s">
        <v>661</v>
      </c>
      <c r="E813" s="27" t="s">
        <v>1279</v>
      </c>
      <c r="F813" s="28" t="s">
        <v>683</v>
      </c>
      <c r="G813" s="29">
        <v>257</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1280</v>
      </c>
    </row>
    <row r="817" ht="25.5">
      <c r="A817" s="1" t="s">
        <v>659</v>
      </c>
      <c r="B817" s="1">
        <v>60</v>
      </c>
      <c r="C817" s="26" t="s">
        <v>1281</v>
      </c>
      <c r="D817" t="s">
        <v>661</v>
      </c>
      <c r="E817" s="27" t="s">
        <v>1282</v>
      </c>
      <c r="F817" s="28" t="s">
        <v>683</v>
      </c>
      <c r="G817" s="29">
        <v>1</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14.75">
      <c r="A820" s="1" t="s">
        <v>666</v>
      </c>
      <c r="E820" s="27" t="s">
        <v>1283</v>
      </c>
    </row>
    <row r="821" ht="25.5">
      <c r="A821" s="1" t="s">
        <v>659</v>
      </c>
      <c r="B821" s="1">
        <v>61</v>
      </c>
      <c r="C821" s="26" t="s">
        <v>1284</v>
      </c>
      <c r="D821" t="s">
        <v>661</v>
      </c>
      <c r="E821" s="27" t="s">
        <v>1285</v>
      </c>
      <c r="F821" s="28" t="s">
        <v>683</v>
      </c>
      <c r="G821" s="29">
        <v>1</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1286</v>
      </c>
    </row>
    <row r="825" ht="25.5">
      <c r="A825" s="1" t="s">
        <v>659</v>
      </c>
      <c r="B825" s="1">
        <v>62</v>
      </c>
      <c r="C825" s="26" t="s">
        <v>1287</v>
      </c>
      <c r="D825" t="s">
        <v>661</v>
      </c>
      <c r="E825" s="27" t="s">
        <v>1288</v>
      </c>
      <c r="F825" s="28" t="s">
        <v>683</v>
      </c>
      <c r="G825" s="29">
        <v>2</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53">
      <c r="A828" s="1" t="s">
        <v>666</v>
      </c>
      <c r="E828" s="27" t="s">
        <v>1289</v>
      </c>
    </row>
    <row r="829">
      <c r="A829" s="1" t="s">
        <v>659</v>
      </c>
      <c r="B829" s="1">
        <v>63</v>
      </c>
      <c r="C829" s="26" t="s">
        <v>1293</v>
      </c>
      <c r="D829" t="s">
        <v>661</v>
      </c>
      <c r="E829" s="27" t="s">
        <v>1294</v>
      </c>
      <c r="F829" s="28" t="s">
        <v>683</v>
      </c>
      <c r="G829" s="29">
        <v>10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27.5">
      <c r="A832" s="1" t="s">
        <v>666</v>
      </c>
      <c r="E832" s="27" t="s">
        <v>1295</v>
      </c>
    </row>
    <row r="833" ht="25.5">
      <c r="A833" s="1" t="s">
        <v>659</v>
      </c>
      <c r="B833" s="1">
        <v>64</v>
      </c>
      <c r="C833" s="26" t="s">
        <v>1167</v>
      </c>
      <c r="D833" t="s">
        <v>661</v>
      </c>
      <c r="E833" s="27" t="s">
        <v>1168</v>
      </c>
      <c r="F833" s="28" t="s">
        <v>683</v>
      </c>
      <c r="G833" s="29">
        <v>1</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14.75">
      <c r="A836" s="1" t="s">
        <v>666</v>
      </c>
      <c r="E836" s="27" t="s">
        <v>1169</v>
      </c>
    </row>
    <row r="837">
      <c r="A837" s="1" t="s">
        <v>659</v>
      </c>
      <c r="B837" s="1">
        <v>65</v>
      </c>
      <c r="C837" s="26" t="s">
        <v>1170</v>
      </c>
      <c r="D837" t="s">
        <v>661</v>
      </c>
      <c r="E837" s="27" t="s">
        <v>1171</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53">
      <c r="A840" s="1" t="s">
        <v>666</v>
      </c>
      <c r="E840" s="27" t="s">
        <v>1172</v>
      </c>
    </row>
    <row r="841">
      <c r="A841" s="1" t="s">
        <v>659</v>
      </c>
      <c r="B841" s="1">
        <v>66</v>
      </c>
      <c r="C841" s="26" t="s">
        <v>1296</v>
      </c>
      <c r="D841" t="s">
        <v>661</v>
      </c>
      <c r="E841" s="27" t="s">
        <v>1297</v>
      </c>
      <c r="F841" s="28" t="s">
        <v>683</v>
      </c>
      <c r="G841" s="29">
        <v>2</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53">
      <c r="A844" s="1" t="s">
        <v>666</v>
      </c>
      <c r="E844" s="27" t="s">
        <v>1298</v>
      </c>
    </row>
    <row r="845">
      <c r="A845" s="1" t="s">
        <v>659</v>
      </c>
      <c r="B845" s="1">
        <v>67</v>
      </c>
      <c r="C845" s="26" t="s">
        <v>1173</v>
      </c>
      <c r="D845" t="s">
        <v>661</v>
      </c>
      <c r="E845" s="27" t="s">
        <v>1174</v>
      </c>
      <c r="F845" s="28" t="s">
        <v>683</v>
      </c>
      <c r="G845" s="29">
        <v>2</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14.75">
      <c r="A848" s="1" t="s">
        <v>666</v>
      </c>
      <c r="E848" s="27" t="s">
        <v>1175</v>
      </c>
    </row>
    <row r="849">
      <c r="A849" s="1" t="s">
        <v>659</v>
      </c>
      <c r="B849" s="1">
        <v>68</v>
      </c>
      <c r="C849" s="26" t="s">
        <v>1176</v>
      </c>
      <c r="D849" t="s">
        <v>661</v>
      </c>
      <c r="E849" s="27" t="s">
        <v>1177</v>
      </c>
      <c r="F849" s="28" t="s">
        <v>683</v>
      </c>
      <c r="G849" s="29">
        <v>2</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1178</v>
      </c>
    </row>
    <row r="853">
      <c r="A853" s="1" t="s">
        <v>659</v>
      </c>
      <c r="B853" s="1">
        <v>69</v>
      </c>
      <c r="C853" s="26" t="s">
        <v>1299</v>
      </c>
      <c r="D853" t="s">
        <v>661</v>
      </c>
      <c r="E853" s="27" t="s">
        <v>1300</v>
      </c>
      <c r="F853" s="28" t="s">
        <v>683</v>
      </c>
      <c r="G853" s="29">
        <v>2</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53">
      <c r="A856" s="1" t="s">
        <v>666</v>
      </c>
      <c r="E856" s="27" t="s">
        <v>1301</v>
      </c>
    </row>
    <row r="857">
      <c r="A857" s="1" t="s">
        <v>659</v>
      </c>
      <c r="B857" s="1">
        <v>70</v>
      </c>
      <c r="C857" s="26" t="s">
        <v>1447</v>
      </c>
      <c r="D857" t="s">
        <v>661</v>
      </c>
      <c r="E857" s="27" t="s">
        <v>1448</v>
      </c>
      <c r="F857" s="28" t="s">
        <v>683</v>
      </c>
      <c r="G857" s="29">
        <v>2</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53">
      <c r="A860" s="1" t="s">
        <v>666</v>
      </c>
      <c r="E860" s="27" t="s">
        <v>1449</v>
      </c>
    </row>
    <row r="861">
      <c r="A861" s="1" t="s">
        <v>659</v>
      </c>
      <c r="B861" s="1">
        <v>71</v>
      </c>
      <c r="C861" s="26" t="s">
        <v>872</v>
      </c>
      <c r="D861" t="s">
        <v>661</v>
      </c>
      <c r="E861" s="27" t="s">
        <v>873</v>
      </c>
      <c r="F861" s="28" t="s">
        <v>874</v>
      </c>
      <c r="G861" s="29">
        <v>2450</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14.75">
      <c r="A864" s="1" t="s">
        <v>666</v>
      </c>
      <c r="E864" s="27" t="s">
        <v>875</v>
      </c>
    </row>
    <row r="865">
      <c r="A865" s="1" t="s">
        <v>659</v>
      </c>
      <c r="B865" s="1">
        <v>72</v>
      </c>
      <c r="C865" s="26" t="s">
        <v>876</v>
      </c>
      <c r="D865" t="s">
        <v>661</v>
      </c>
      <c r="E865" s="27" t="s">
        <v>877</v>
      </c>
      <c r="F865" s="28" t="s">
        <v>874</v>
      </c>
      <c r="G865" s="29">
        <v>230</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02">
      <c r="A868" s="1" t="s">
        <v>666</v>
      </c>
      <c r="E868" s="27" t="s">
        <v>878</v>
      </c>
    </row>
    <row r="869">
      <c r="A869" s="1" t="s">
        <v>659</v>
      </c>
      <c r="B869" s="1">
        <v>73</v>
      </c>
      <c r="C869" s="26" t="s">
        <v>879</v>
      </c>
      <c r="D869" t="s">
        <v>661</v>
      </c>
      <c r="E869" s="27" t="s">
        <v>880</v>
      </c>
      <c r="F869" s="28" t="s">
        <v>683</v>
      </c>
      <c r="G869" s="29">
        <v>2300</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40.25">
      <c r="A872" s="1" t="s">
        <v>666</v>
      </c>
      <c r="E872" s="27" t="s">
        <v>881</v>
      </c>
    </row>
    <row r="873">
      <c r="A873" s="1" t="s">
        <v>659</v>
      </c>
      <c r="B873" s="1">
        <v>74</v>
      </c>
      <c r="C873" s="26" t="s">
        <v>885</v>
      </c>
      <c r="D873" t="s">
        <v>661</v>
      </c>
      <c r="E873" s="27" t="s">
        <v>886</v>
      </c>
      <c r="F873" s="28" t="s">
        <v>874</v>
      </c>
      <c r="G873" s="29">
        <v>350</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14.75">
      <c r="A876" s="1" t="s">
        <v>666</v>
      </c>
      <c r="E876" s="27" t="s">
        <v>887</v>
      </c>
    </row>
    <row r="877">
      <c r="A877" s="1" t="s">
        <v>659</v>
      </c>
      <c r="B877" s="1">
        <v>75</v>
      </c>
      <c r="C877" s="26" t="s">
        <v>888</v>
      </c>
      <c r="D877" t="s">
        <v>661</v>
      </c>
      <c r="E877" s="27" t="s">
        <v>889</v>
      </c>
      <c r="F877" s="28" t="s">
        <v>683</v>
      </c>
      <c r="G877" s="29">
        <v>28</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76.5">
      <c r="A880" s="1" t="s">
        <v>666</v>
      </c>
      <c r="E880" s="27" t="s">
        <v>890</v>
      </c>
    </row>
    <row r="881" ht="38.25">
      <c r="A881" s="1" t="s">
        <v>659</v>
      </c>
      <c r="B881" s="1">
        <v>76</v>
      </c>
      <c r="C881" s="26" t="s">
        <v>1302</v>
      </c>
      <c r="D881" t="s">
        <v>661</v>
      </c>
      <c r="E881" s="27" t="s">
        <v>1303</v>
      </c>
      <c r="F881" s="28" t="s">
        <v>1304</v>
      </c>
      <c r="G881" s="29">
        <v>10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27.5">
      <c r="A884" s="1" t="s">
        <v>666</v>
      </c>
      <c r="E884" s="27" t="s">
        <v>1305</v>
      </c>
    </row>
    <row r="885" ht="25.5">
      <c r="A885" s="1" t="s">
        <v>659</v>
      </c>
      <c r="B885" s="1">
        <v>77</v>
      </c>
      <c r="C885" s="26" t="s">
        <v>1306</v>
      </c>
      <c r="D885" t="s">
        <v>661</v>
      </c>
      <c r="E885" s="27" t="s">
        <v>1307</v>
      </c>
      <c r="F885" s="28" t="s">
        <v>1304</v>
      </c>
      <c r="G885" s="29">
        <v>294</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27.5">
      <c r="A888" s="1" t="s">
        <v>666</v>
      </c>
      <c r="E888" s="27" t="s">
        <v>1308</v>
      </c>
    </row>
    <row r="889">
      <c r="A889" s="1" t="s">
        <v>656</v>
      </c>
      <c r="C889" s="22" t="s">
        <v>900</v>
      </c>
      <c r="E889" s="23" t="s">
        <v>901</v>
      </c>
      <c r="L889" s="24">
        <f>SUMIFS(L890:L925,A890:A925,"P")</f>
        <v>0</v>
      </c>
      <c r="M889" s="24">
        <f>SUMIFS(M890:M925,A890:A925,"P")</f>
        <v>0</v>
      </c>
      <c r="N889" s="25"/>
    </row>
    <row r="890" ht="38.25">
      <c r="A890" s="1" t="s">
        <v>659</v>
      </c>
      <c r="B890" s="1">
        <v>78</v>
      </c>
      <c r="C890" s="26" t="s">
        <v>902</v>
      </c>
      <c r="D890" t="s">
        <v>903</v>
      </c>
      <c r="E890" s="27" t="s">
        <v>904</v>
      </c>
      <c r="F890" s="28" t="s">
        <v>905</v>
      </c>
      <c r="G890" s="29">
        <v>305</v>
      </c>
      <c r="H890" s="28">
        <v>0</v>
      </c>
      <c r="I890" s="30">
        <f>ROUND(G890*H890,P4)</f>
        <v>0</v>
      </c>
      <c r="L890" s="31">
        <v>0</v>
      </c>
      <c r="M890" s="24">
        <f>ROUND(G890*L890,P4)</f>
        <v>0</v>
      </c>
      <c r="N890" s="25" t="s">
        <v>661</v>
      </c>
      <c r="O890" s="32">
        <f>M890*AA890</f>
        <v>0</v>
      </c>
      <c r="P890" s="1">
        <v>3</v>
      </c>
      <c r="AA890" s="1">
        <f>IF(P890=1,$O$3,IF(P890=2,$O$4,$O$5))</f>
        <v>0</v>
      </c>
    </row>
    <row r="891" ht="38.25">
      <c r="A891" s="1" t="s">
        <v>664</v>
      </c>
      <c r="E891" s="27" t="s">
        <v>906</v>
      </c>
    </row>
    <row r="892" ht="38.25">
      <c r="A892" s="1" t="s">
        <v>665</v>
      </c>
      <c r="E892" s="33" t="s">
        <v>1450</v>
      </c>
    </row>
    <row r="893" ht="153">
      <c r="A893" s="1" t="s">
        <v>666</v>
      </c>
      <c r="E893" s="27" t="s">
        <v>908</v>
      </c>
    </row>
    <row r="894" ht="38.25">
      <c r="A894" s="1" t="s">
        <v>659</v>
      </c>
      <c r="B894" s="1">
        <v>79</v>
      </c>
      <c r="C894" s="26" t="s">
        <v>909</v>
      </c>
      <c r="D894" t="s">
        <v>903</v>
      </c>
      <c r="E894" s="27" t="s">
        <v>910</v>
      </c>
      <c r="F894" s="28" t="s">
        <v>905</v>
      </c>
      <c r="G894" s="29">
        <v>68</v>
      </c>
      <c r="H894" s="28">
        <v>0</v>
      </c>
      <c r="I894" s="30">
        <f>ROUND(G894*H894,P4)</f>
        <v>0</v>
      </c>
      <c r="L894" s="31">
        <v>0</v>
      </c>
      <c r="M894" s="24">
        <f>ROUND(G894*L894,P4)</f>
        <v>0</v>
      </c>
      <c r="N894" s="25" t="s">
        <v>661</v>
      </c>
      <c r="O894" s="32">
        <f>M894*AA894</f>
        <v>0</v>
      </c>
      <c r="P894" s="1">
        <v>3</v>
      </c>
      <c r="AA894" s="1">
        <f>IF(P894=1,$O$3,IF(P894=2,$O$4,$O$5))</f>
        <v>0</v>
      </c>
    </row>
    <row r="895" ht="38.25">
      <c r="A895" s="1" t="s">
        <v>664</v>
      </c>
      <c r="E895" s="27" t="s">
        <v>911</v>
      </c>
    </row>
    <row r="896" ht="38.25">
      <c r="A896" s="1" t="s">
        <v>665</v>
      </c>
      <c r="E896" s="33" t="s">
        <v>1451</v>
      </c>
    </row>
    <row r="897" ht="153">
      <c r="A897" s="1" t="s">
        <v>666</v>
      </c>
      <c r="E897" s="27" t="s">
        <v>913</v>
      </c>
    </row>
    <row r="898" ht="25.5">
      <c r="A898" s="1" t="s">
        <v>659</v>
      </c>
      <c r="B898" s="1">
        <v>80</v>
      </c>
      <c r="C898" s="26" t="s">
        <v>914</v>
      </c>
      <c r="D898" t="s">
        <v>903</v>
      </c>
      <c r="E898" s="27" t="s">
        <v>915</v>
      </c>
      <c r="F898" s="28" t="s">
        <v>905</v>
      </c>
      <c r="G898" s="29">
        <v>3</v>
      </c>
      <c r="H898" s="28">
        <v>0</v>
      </c>
      <c r="I898" s="30">
        <f>ROUND(G898*H898,P4)</f>
        <v>0</v>
      </c>
      <c r="L898" s="31">
        <v>0</v>
      </c>
      <c r="M898" s="24">
        <f>ROUND(G898*L898,P4)</f>
        <v>0</v>
      </c>
      <c r="N898" s="25" t="s">
        <v>661</v>
      </c>
      <c r="O898" s="32">
        <f>M898*AA898</f>
        <v>0</v>
      </c>
      <c r="P898" s="1">
        <v>3</v>
      </c>
      <c r="AA898" s="1">
        <f>IF(P898=1,$O$3,IF(P898=2,$O$4,$O$5))</f>
        <v>0</v>
      </c>
    </row>
    <row r="899" ht="38.25">
      <c r="A899" s="1" t="s">
        <v>664</v>
      </c>
      <c r="E899" s="27" t="s">
        <v>916</v>
      </c>
    </row>
    <row r="900" ht="38.25">
      <c r="A900" s="1" t="s">
        <v>665</v>
      </c>
      <c r="E900" s="33" t="s">
        <v>945</v>
      </c>
    </row>
    <row r="901" ht="153">
      <c r="A901" s="1" t="s">
        <v>666</v>
      </c>
      <c r="E901" s="27" t="s">
        <v>913</v>
      </c>
    </row>
    <row r="902" ht="25.5">
      <c r="A902" s="1" t="s">
        <v>659</v>
      </c>
      <c r="B902" s="1">
        <v>81</v>
      </c>
      <c r="C902" s="26" t="s">
        <v>1312</v>
      </c>
      <c r="D902" t="s">
        <v>903</v>
      </c>
      <c r="E902" s="27" t="s">
        <v>1313</v>
      </c>
      <c r="F902" s="28" t="s">
        <v>905</v>
      </c>
      <c r="G902" s="29">
        <v>4.5</v>
      </c>
      <c r="H902" s="28">
        <v>0</v>
      </c>
      <c r="I902" s="30">
        <f>ROUND(G902*H902,P4)</f>
        <v>0</v>
      </c>
      <c r="L902" s="31">
        <v>0</v>
      </c>
      <c r="M902" s="24">
        <f>ROUND(G902*L902,P4)</f>
        <v>0</v>
      </c>
      <c r="N902" s="25" t="s">
        <v>661</v>
      </c>
      <c r="O902" s="32">
        <f>M902*AA902</f>
        <v>0</v>
      </c>
      <c r="P902" s="1">
        <v>3</v>
      </c>
      <c r="AA902" s="1">
        <f>IF(P902=1,$O$3,IF(P902=2,$O$4,$O$5))</f>
        <v>0</v>
      </c>
    </row>
    <row r="903" ht="51">
      <c r="A903" s="1" t="s">
        <v>664</v>
      </c>
      <c r="E903" s="27" t="s">
        <v>1314</v>
      </c>
    </row>
    <row r="904" ht="38.25">
      <c r="A904" s="1" t="s">
        <v>665</v>
      </c>
      <c r="E904" s="33" t="s">
        <v>1452</v>
      </c>
    </row>
    <row r="905" ht="153">
      <c r="A905" s="1" t="s">
        <v>666</v>
      </c>
      <c r="E905" s="27" t="s">
        <v>908</v>
      </c>
    </row>
    <row r="906" ht="25.5">
      <c r="A906" s="1" t="s">
        <v>659</v>
      </c>
      <c r="B906" s="1">
        <v>82</v>
      </c>
      <c r="C906" s="26" t="s">
        <v>918</v>
      </c>
      <c r="D906" t="s">
        <v>903</v>
      </c>
      <c r="E906" s="27" t="s">
        <v>919</v>
      </c>
      <c r="F906" s="28" t="s">
        <v>905</v>
      </c>
      <c r="G906" s="29">
        <v>158</v>
      </c>
      <c r="H906" s="28">
        <v>0</v>
      </c>
      <c r="I906" s="30">
        <f>ROUND(G906*H906,P4)</f>
        <v>0</v>
      </c>
      <c r="L906" s="31">
        <v>0</v>
      </c>
      <c r="M906" s="24">
        <f>ROUND(G906*L906,P4)</f>
        <v>0</v>
      </c>
      <c r="N906" s="25" t="s">
        <v>661</v>
      </c>
      <c r="O906" s="32">
        <f>M906*AA906</f>
        <v>0</v>
      </c>
      <c r="P906" s="1">
        <v>3</v>
      </c>
      <c r="AA906" s="1">
        <f>IF(P906=1,$O$3,IF(P906=2,$O$4,$O$5))</f>
        <v>0</v>
      </c>
    </row>
    <row r="907" ht="38.25">
      <c r="A907" s="1" t="s">
        <v>664</v>
      </c>
      <c r="E907" s="27" t="s">
        <v>920</v>
      </c>
    </row>
    <row r="908" ht="38.25">
      <c r="A908" s="1" t="s">
        <v>665</v>
      </c>
      <c r="E908" s="33" t="s">
        <v>1453</v>
      </c>
    </row>
    <row r="909" ht="153">
      <c r="A909" s="1" t="s">
        <v>666</v>
      </c>
      <c r="E909" s="27" t="s">
        <v>908</v>
      </c>
    </row>
    <row r="910" ht="25.5">
      <c r="A910" s="1" t="s">
        <v>659</v>
      </c>
      <c r="B910" s="1">
        <v>83</v>
      </c>
      <c r="C910" s="26" t="s">
        <v>922</v>
      </c>
      <c r="D910" t="s">
        <v>903</v>
      </c>
      <c r="E910" s="27" t="s">
        <v>923</v>
      </c>
      <c r="F910" s="28" t="s">
        <v>905</v>
      </c>
      <c r="G910" s="29">
        <v>350</v>
      </c>
      <c r="H910" s="28">
        <v>0</v>
      </c>
      <c r="I910" s="30">
        <f>ROUND(G910*H910,P4)</f>
        <v>0</v>
      </c>
      <c r="L910" s="31">
        <v>0</v>
      </c>
      <c r="M910" s="24">
        <f>ROUND(G910*L910,P4)</f>
        <v>0</v>
      </c>
      <c r="N910" s="25" t="s">
        <v>661</v>
      </c>
      <c r="O910" s="32">
        <f>M910*AA910</f>
        <v>0</v>
      </c>
      <c r="P910" s="1">
        <v>3</v>
      </c>
      <c r="AA910" s="1">
        <f>IF(P910=1,$O$3,IF(P910=2,$O$4,$O$5))</f>
        <v>0</v>
      </c>
    </row>
    <row r="911" ht="38.25">
      <c r="A911" s="1" t="s">
        <v>664</v>
      </c>
      <c r="E911" s="27" t="s">
        <v>920</v>
      </c>
    </row>
    <row r="912" ht="38.25">
      <c r="A912" s="1" t="s">
        <v>665</v>
      </c>
      <c r="E912" s="33" t="s">
        <v>1454</v>
      </c>
    </row>
    <row r="913" ht="153">
      <c r="A913" s="1" t="s">
        <v>666</v>
      </c>
      <c r="E913" s="27" t="s">
        <v>908</v>
      </c>
    </row>
    <row r="914" ht="25.5">
      <c r="A914" s="1" t="s">
        <v>659</v>
      </c>
      <c r="B914" s="1">
        <v>84</v>
      </c>
      <c r="C914" s="26" t="s">
        <v>925</v>
      </c>
      <c r="D914" t="s">
        <v>903</v>
      </c>
      <c r="E914" s="27" t="s">
        <v>926</v>
      </c>
      <c r="F914" s="28" t="s">
        <v>905</v>
      </c>
      <c r="G914" s="29">
        <v>3</v>
      </c>
      <c r="H914" s="28">
        <v>0</v>
      </c>
      <c r="I914" s="30">
        <f>ROUND(G914*H914,P4)</f>
        <v>0</v>
      </c>
      <c r="L914" s="31">
        <v>0</v>
      </c>
      <c r="M914" s="24">
        <f>ROUND(G914*L914,P4)</f>
        <v>0</v>
      </c>
      <c r="N914" s="25" t="s">
        <v>661</v>
      </c>
      <c r="O914" s="32">
        <f>M914*AA914</f>
        <v>0</v>
      </c>
      <c r="P914" s="1">
        <v>3</v>
      </c>
      <c r="AA914" s="1">
        <f>IF(P914=1,$O$3,IF(P914=2,$O$4,$O$5))</f>
        <v>0</v>
      </c>
    </row>
    <row r="915" ht="38.25">
      <c r="A915" s="1" t="s">
        <v>664</v>
      </c>
      <c r="E915" s="27" t="s">
        <v>927</v>
      </c>
    </row>
    <row r="916" ht="38.25">
      <c r="A916" s="1" t="s">
        <v>665</v>
      </c>
      <c r="E916" s="33" t="s">
        <v>945</v>
      </c>
    </row>
    <row r="917" ht="153">
      <c r="A917" s="1" t="s">
        <v>666</v>
      </c>
      <c r="E917" s="27" t="s">
        <v>908</v>
      </c>
    </row>
    <row r="918" ht="25.5">
      <c r="A918" s="1" t="s">
        <v>659</v>
      </c>
      <c r="B918" s="1">
        <v>85</v>
      </c>
      <c r="C918" s="26" t="s">
        <v>928</v>
      </c>
      <c r="D918" t="s">
        <v>903</v>
      </c>
      <c r="E918" s="27" t="s">
        <v>929</v>
      </c>
      <c r="F918" s="28" t="s">
        <v>905</v>
      </c>
      <c r="G918" s="29">
        <v>3</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916</v>
      </c>
    </row>
    <row r="920" ht="38.25">
      <c r="A920" s="1" t="s">
        <v>665</v>
      </c>
      <c r="E920" s="33" t="s">
        <v>945</v>
      </c>
    </row>
    <row r="921" ht="153">
      <c r="A921" s="1" t="s">
        <v>666</v>
      </c>
      <c r="E921" s="27" t="s">
        <v>908</v>
      </c>
    </row>
    <row r="922" ht="25.5">
      <c r="A922" s="1" t="s">
        <v>659</v>
      </c>
      <c r="B922" s="1">
        <v>86</v>
      </c>
      <c r="C922" s="26" t="s">
        <v>930</v>
      </c>
      <c r="D922" t="s">
        <v>903</v>
      </c>
      <c r="E922" s="27" t="s">
        <v>931</v>
      </c>
      <c r="F922" s="28" t="s">
        <v>905</v>
      </c>
      <c r="G922" s="29">
        <v>6.5</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927</v>
      </c>
    </row>
    <row r="924" ht="38.25">
      <c r="A924" s="1" t="s">
        <v>665</v>
      </c>
      <c r="E924" s="33" t="s">
        <v>1455</v>
      </c>
    </row>
    <row r="925" ht="153">
      <c r="A925" s="1" t="s">
        <v>666</v>
      </c>
      <c r="E925" s="27" t="s">
        <v>908</v>
      </c>
    </row>
    <row r="926">
      <c r="A926" s="1" t="s">
        <v>656</v>
      </c>
      <c r="C926" s="22" t="s">
        <v>1201</v>
      </c>
      <c r="E926" s="23" t="s">
        <v>1202</v>
      </c>
      <c r="L926" s="24">
        <f>SUMIFS(L927:L950,A927:A950,"P")</f>
        <v>0</v>
      </c>
      <c r="M926" s="24">
        <f>SUMIFS(M927:M950,A927:A950,"P")</f>
        <v>0</v>
      </c>
      <c r="N926" s="25"/>
    </row>
    <row r="927">
      <c r="A927" s="1" t="s">
        <v>659</v>
      </c>
      <c r="B927" s="1">
        <v>87</v>
      </c>
      <c r="C927" s="26" t="s">
        <v>1321</v>
      </c>
      <c r="D927" t="s">
        <v>661</v>
      </c>
      <c r="E927" s="27" t="s">
        <v>1322</v>
      </c>
      <c r="F927" s="28" t="s">
        <v>1304</v>
      </c>
      <c r="G927" s="29">
        <v>30</v>
      </c>
      <c r="H927" s="28">
        <v>0</v>
      </c>
      <c r="I927" s="30">
        <f>ROUND(G927*H927,P4)</f>
        <v>0</v>
      </c>
      <c r="L927" s="31">
        <v>0</v>
      </c>
      <c r="M927" s="24">
        <f>ROUND(G927*L927,P4)</f>
        <v>0</v>
      </c>
      <c r="N927" s="25" t="s">
        <v>661</v>
      </c>
      <c r="O927" s="32">
        <f>M927*AA927</f>
        <v>0</v>
      </c>
      <c r="P927" s="1">
        <v>3</v>
      </c>
      <c r="AA927" s="1">
        <f>IF(P927=1,$O$3,IF(P927=2,$O$4,$O$5))</f>
        <v>0</v>
      </c>
    </row>
    <row r="928">
      <c r="A928" s="1" t="s">
        <v>664</v>
      </c>
      <c r="E928" s="27" t="s">
        <v>661</v>
      </c>
    </row>
    <row r="929">
      <c r="A929" s="1" t="s">
        <v>665</v>
      </c>
    </row>
    <row r="930">
      <c r="A930" s="1" t="s">
        <v>666</v>
      </c>
      <c r="E930" s="27" t="s">
        <v>1323</v>
      </c>
    </row>
    <row r="931">
      <c r="A931" s="1" t="s">
        <v>659</v>
      </c>
      <c r="B931" s="1">
        <v>88</v>
      </c>
      <c r="C931" s="26" t="s">
        <v>1324</v>
      </c>
      <c r="D931" t="s">
        <v>661</v>
      </c>
      <c r="E931" s="27" t="s">
        <v>1325</v>
      </c>
      <c r="F931" s="28" t="s">
        <v>683</v>
      </c>
      <c r="G931" s="29">
        <v>30</v>
      </c>
      <c r="H931" s="28">
        <v>0</v>
      </c>
      <c r="I931" s="30">
        <f>ROUND(G931*H931,P4)</f>
        <v>0</v>
      </c>
      <c r="L931" s="31">
        <v>0</v>
      </c>
      <c r="M931" s="24">
        <f>ROUND(G931*L931,P4)</f>
        <v>0</v>
      </c>
      <c r="N931" s="25" t="s">
        <v>661</v>
      </c>
      <c r="O931" s="32">
        <f>M931*AA931</f>
        <v>0</v>
      </c>
      <c r="P931" s="1">
        <v>3</v>
      </c>
      <c r="AA931" s="1">
        <f>IF(P931=1,$O$3,IF(P931=2,$O$4,$O$5))</f>
        <v>0</v>
      </c>
    </row>
    <row r="932">
      <c r="A932" s="1" t="s">
        <v>664</v>
      </c>
      <c r="E932" s="27" t="s">
        <v>661</v>
      </c>
    </row>
    <row r="933">
      <c r="A933" s="1" t="s">
        <v>665</v>
      </c>
    </row>
    <row r="934">
      <c r="A934" s="1" t="s">
        <v>666</v>
      </c>
      <c r="E934" s="27" t="s">
        <v>1326</v>
      </c>
    </row>
    <row r="935">
      <c r="A935" s="1" t="s">
        <v>659</v>
      </c>
      <c r="B935" s="1">
        <v>89</v>
      </c>
      <c r="C935" s="26" t="s">
        <v>1327</v>
      </c>
      <c r="D935" t="s">
        <v>661</v>
      </c>
      <c r="E935" s="27" t="s">
        <v>1328</v>
      </c>
      <c r="F935" s="28" t="s">
        <v>683</v>
      </c>
      <c r="G935" s="29">
        <v>30</v>
      </c>
      <c r="H935" s="28">
        <v>0</v>
      </c>
      <c r="I935" s="30">
        <f>ROUND(G935*H935,P4)</f>
        <v>0</v>
      </c>
      <c r="L935" s="31">
        <v>0</v>
      </c>
      <c r="M935" s="24">
        <f>ROUND(G935*L935,P4)</f>
        <v>0</v>
      </c>
      <c r="N935" s="25" t="s">
        <v>661</v>
      </c>
      <c r="O935" s="32">
        <f>M935*AA935</f>
        <v>0</v>
      </c>
      <c r="P935" s="1">
        <v>3</v>
      </c>
      <c r="AA935" s="1">
        <f>IF(P935=1,$O$3,IF(P935=2,$O$4,$O$5))</f>
        <v>0</v>
      </c>
    </row>
    <row r="936">
      <c r="A936" s="1" t="s">
        <v>664</v>
      </c>
      <c r="E936" s="27" t="s">
        <v>661</v>
      </c>
    </row>
    <row r="937">
      <c r="A937" s="1" t="s">
        <v>665</v>
      </c>
    </row>
    <row r="938">
      <c r="A938" s="1" t="s">
        <v>666</v>
      </c>
      <c r="E938" s="27" t="s">
        <v>1329</v>
      </c>
    </row>
    <row r="939">
      <c r="A939" s="1" t="s">
        <v>659</v>
      </c>
      <c r="B939" s="1">
        <v>90</v>
      </c>
      <c r="C939" s="26" t="s">
        <v>1330</v>
      </c>
      <c r="D939" t="s">
        <v>661</v>
      </c>
      <c r="E939" s="27" t="s">
        <v>1456</v>
      </c>
      <c r="F939" s="28" t="s">
        <v>874</v>
      </c>
      <c r="G939" s="29">
        <v>43200</v>
      </c>
      <c r="H939" s="28">
        <v>0</v>
      </c>
      <c r="I939" s="30">
        <f>ROUND(G939*H939,P4)</f>
        <v>0</v>
      </c>
      <c r="L939" s="31">
        <v>0</v>
      </c>
      <c r="M939" s="24">
        <f>ROUND(G939*L939,P4)</f>
        <v>0</v>
      </c>
      <c r="N939" s="25" t="s">
        <v>661</v>
      </c>
      <c r="O939" s="32">
        <f>M939*AA939</f>
        <v>0</v>
      </c>
      <c r="P939" s="1">
        <v>3</v>
      </c>
      <c r="AA939" s="1">
        <f>IF(P939=1,$O$3,IF(P939=2,$O$4,$O$5))</f>
        <v>0</v>
      </c>
    </row>
    <row r="940">
      <c r="A940" s="1" t="s">
        <v>664</v>
      </c>
      <c r="E940" s="27" t="s">
        <v>661</v>
      </c>
    </row>
    <row r="941">
      <c r="A941" s="1" t="s">
        <v>665</v>
      </c>
    </row>
    <row r="942">
      <c r="A942" s="1" t="s">
        <v>666</v>
      </c>
      <c r="E942" s="27" t="s">
        <v>1332</v>
      </c>
    </row>
    <row r="943">
      <c r="A943" s="1" t="s">
        <v>659</v>
      </c>
      <c r="B943" s="1">
        <v>91</v>
      </c>
      <c r="C943" s="26" t="s">
        <v>1333</v>
      </c>
      <c r="D943" t="s">
        <v>661</v>
      </c>
      <c r="E943" s="27" t="s">
        <v>1334</v>
      </c>
      <c r="F943" s="28" t="s">
        <v>1304</v>
      </c>
      <c r="G943" s="29">
        <v>2</v>
      </c>
      <c r="H943" s="28">
        <v>0</v>
      </c>
      <c r="I943" s="30">
        <f>ROUND(G943*H943,P4)</f>
        <v>0</v>
      </c>
      <c r="L943" s="31">
        <v>0</v>
      </c>
      <c r="M943" s="24">
        <f>ROUND(G943*L943,P4)</f>
        <v>0</v>
      </c>
      <c r="N943" s="25" t="s">
        <v>661</v>
      </c>
      <c r="O943" s="32">
        <f>M943*AA943</f>
        <v>0</v>
      </c>
      <c r="P943" s="1">
        <v>3</v>
      </c>
      <c r="AA943" s="1">
        <f>IF(P943=1,$O$3,IF(P943=2,$O$4,$O$5))</f>
        <v>0</v>
      </c>
    </row>
    <row r="944">
      <c r="A944" s="1" t="s">
        <v>664</v>
      </c>
      <c r="E944" s="27" t="s">
        <v>661</v>
      </c>
    </row>
    <row r="945">
      <c r="A945" s="1" t="s">
        <v>665</v>
      </c>
    </row>
    <row r="946">
      <c r="A946" s="1" t="s">
        <v>666</v>
      </c>
      <c r="E946" s="27" t="s">
        <v>661</v>
      </c>
    </row>
    <row r="947">
      <c r="A947" s="1" t="s">
        <v>659</v>
      </c>
      <c r="B947" s="1">
        <v>92</v>
      </c>
      <c r="C947" s="26" t="s">
        <v>1335</v>
      </c>
      <c r="D947" t="s">
        <v>661</v>
      </c>
      <c r="E947" s="27" t="s">
        <v>1336</v>
      </c>
      <c r="F947" s="28" t="s">
        <v>1304</v>
      </c>
      <c r="G947" s="29">
        <v>38</v>
      </c>
      <c r="H947" s="28">
        <v>0</v>
      </c>
      <c r="I947" s="30">
        <f>ROUND(G947*H947,P4)</f>
        <v>0</v>
      </c>
      <c r="L947" s="31">
        <v>0</v>
      </c>
      <c r="M947" s="24">
        <f>ROUND(G947*L947,P4)</f>
        <v>0</v>
      </c>
      <c r="N947" s="25" t="s">
        <v>661</v>
      </c>
      <c r="O947" s="32">
        <f>M947*AA947</f>
        <v>0</v>
      </c>
      <c r="P947" s="1">
        <v>3</v>
      </c>
      <c r="AA947" s="1">
        <f>IF(P947=1,$O$3,IF(P947=2,$O$4,$O$5))</f>
        <v>0</v>
      </c>
    </row>
    <row r="948">
      <c r="A948" s="1" t="s">
        <v>664</v>
      </c>
      <c r="E948" s="27" t="s">
        <v>661</v>
      </c>
    </row>
    <row r="949">
      <c r="A949" s="1" t="s">
        <v>665</v>
      </c>
    </row>
    <row r="950">
      <c r="A950" s="1" t="s">
        <v>666</v>
      </c>
      <c r="E950" s="27" t="s">
        <v>661</v>
      </c>
    </row>
    <row r="951">
      <c r="A951" s="1" t="s">
        <v>950</v>
      </c>
      <c r="C951" s="22" t="s">
        <v>1457</v>
      </c>
      <c r="E951" s="23" t="s">
        <v>1458</v>
      </c>
      <c r="L951" s="24">
        <f>L952</f>
        <v>0</v>
      </c>
      <c r="M951" s="24">
        <f>M952</f>
        <v>0</v>
      </c>
      <c r="N951" s="25"/>
    </row>
    <row r="952">
      <c r="A952" s="1" t="s">
        <v>656</v>
      </c>
      <c r="C952" s="22" t="s">
        <v>679</v>
      </c>
      <c r="E952" s="23" t="s">
        <v>680</v>
      </c>
      <c r="L952" s="24">
        <f>SUMIFS(L953:L984,A953:A984,"P")</f>
        <v>0</v>
      </c>
      <c r="M952" s="24">
        <f>SUMIFS(M953:M984,A953:A984,"P")</f>
        <v>0</v>
      </c>
      <c r="N952" s="25"/>
    </row>
    <row r="953">
      <c r="A953" s="1" t="s">
        <v>659</v>
      </c>
      <c r="B953" s="1">
        <v>1</v>
      </c>
      <c r="C953" s="26" t="s">
        <v>1459</v>
      </c>
      <c r="D953" t="s">
        <v>661</v>
      </c>
      <c r="E953" s="27" t="s">
        <v>1460</v>
      </c>
      <c r="F953" s="28" t="s">
        <v>683</v>
      </c>
      <c r="G953" s="29">
        <v>40</v>
      </c>
      <c r="H953" s="28">
        <v>0</v>
      </c>
      <c r="I953" s="30">
        <f>ROUND(G953*H953,P4)</f>
        <v>0</v>
      </c>
      <c r="L953" s="31">
        <v>0</v>
      </c>
      <c r="M953" s="24">
        <f>ROUND(G953*L953,P4)</f>
        <v>0</v>
      </c>
      <c r="N953" s="25" t="s">
        <v>661</v>
      </c>
      <c r="O953" s="32">
        <f>M953*AA953</f>
        <v>0</v>
      </c>
      <c r="P953" s="1">
        <v>3</v>
      </c>
      <c r="AA953" s="1">
        <f>IF(P953=1,$O$3,IF(P953=2,$O$4,$O$5))</f>
        <v>0</v>
      </c>
    </row>
    <row r="954">
      <c r="A954" s="1" t="s">
        <v>664</v>
      </c>
      <c r="E954" s="27" t="s">
        <v>661</v>
      </c>
    </row>
    <row r="955" ht="25.5">
      <c r="A955" s="1" t="s">
        <v>665</v>
      </c>
      <c r="E955" s="33" t="s">
        <v>1461</v>
      </c>
    </row>
    <row r="956" ht="89.25">
      <c r="A956" s="1" t="s">
        <v>666</v>
      </c>
      <c r="E956" s="27" t="s">
        <v>1462</v>
      </c>
    </row>
    <row r="957">
      <c r="A957" s="1" t="s">
        <v>659</v>
      </c>
      <c r="B957" s="1">
        <v>2</v>
      </c>
      <c r="C957" s="26" t="s">
        <v>1463</v>
      </c>
      <c r="D957" t="s">
        <v>661</v>
      </c>
      <c r="E957" s="27" t="s">
        <v>1464</v>
      </c>
      <c r="F957" s="28" t="s">
        <v>683</v>
      </c>
      <c r="G957" s="29">
        <v>40</v>
      </c>
      <c r="H957" s="28">
        <v>0</v>
      </c>
      <c r="I957" s="30">
        <f>ROUND(G957*H957,P4)</f>
        <v>0</v>
      </c>
      <c r="L957" s="31">
        <v>0</v>
      </c>
      <c r="M957" s="24">
        <f>ROUND(G957*L957,P4)</f>
        <v>0</v>
      </c>
      <c r="N957" s="25" t="s">
        <v>661</v>
      </c>
      <c r="O957" s="32">
        <f>M957*AA957</f>
        <v>0</v>
      </c>
      <c r="P957" s="1">
        <v>3</v>
      </c>
      <c r="AA957" s="1">
        <f>IF(P957=1,$O$3,IF(P957=2,$O$4,$O$5))</f>
        <v>0</v>
      </c>
    </row>
    <row r="958">
      <c r="A958" s="1" t="s">
        <v>664</v>
      </c>
      <c r="E958" s="27" t="s">
        <v>661</v>
      </c>
    </row>
    <row r="959" ht="25.5">
      <c r="A959" s="1" t="s">
        <v>665</v>
      </c>
      <c r="E959" s="33" t="s">
        <v>1461</v>
      </c>
    </row>
    <row r="960" ht="114.75">
      <c r="A960" s="1" t="s">
        <v>666</v>
      </c>
      <c r="E960" s="27" t="s">
        <v>1465</v>
      </c>
    </row>
    <row r="961">
      <c r="A961" s="1" t="s">
        <v>659</v>
      </c>
      <c r="B961" s="1">
        <v>3</v>
      </c>
      <c r="C961" s="26" t="s">
        <v>1466</v>
      </c>
      <c r="D961" t="s">
        <v>661</v>
      </c>
      <c r="E961" s="27" t="s">
        <v>1467</v>
      </c>
      <c r="F961" s="28" t="s">
        <v>683</v>
      </c>
      <c r="G961" s="29">
        <v>74</v>
      </c>
      <c r="H961" s="28">
        <v>0</v>
      </c>
      <c r="I961" s="30">
        <f>ROUND(G961*H961,P4)</f>
        <v>0</v>
      </c>
      <c r="L961" s="31">
        <v>0</v>
      </c>
      <c r="M961" s="24">
        <f>ROUND(G961*L961,P4)</f>
        <v>0</v>
      </c>
      <c r="N961" s="25" t="s">
        <v>661</v>
      </c>
      <c r="O961" s="32">
        <f>M961*AA961</f>
        <v>0</v>
      </c>
      <c r="P961" s="1">
        <v>3</v>
      </c>
      <c r="AA961" s="1">
        <f>IF(P961=1,$O$3,IF(P961=2,$O$4,$O$5))</f>
        <v>0</v>
      </c>
    </row>
    <row r="962">
      <c r="A962" s="1" t="s">
        <v>664</v>
      </c>
      <c r="E962" s="27" t="s">
        <v>661</v>
      </c>
    </row>
    <row r="963" ht="25.5">
      <c r="A963" s="1" t="s">
        <v>665</v>
      </c>
      <c r="E963" s="33" t="s">
        <v>1468</v>
      </c>
    </row>
    <row r="964" ht="127.5">
      <c r="A964" s="1" t="s">
        <v>666</v>
      </c>
      <c r="E964" s="27" t="s">
        <v>1469</v>
      </c>
    </row>
    <row r="965">
      <c r="A965" s="1" t="s">
        <v>659</v>
      </c>
      <c r="B965" s="1">
        <v>4</v>
      </c>
      <c r="C965" s="26" t="s">
        <v>872</v>
      </c>
      <c r="D965" t="s">
        <v>661</v>
      </c>
      <c r="E965" s="27" t="s">
        <v>873</v>
      </c>
      <c r="F965" s="28" t="s">
        <v>874</v>
      </c>
      <c r="G965" s="29">
        <v>30</v>
      </c>
      <c r="H965" s="28">
        <v>0</v>
      </c>
      <c r="I965" s="30">
        <f>ROUND(G965*H965,P4)</f>
        <v>0</v>
      </c>
      <c r="L965" s="31">
        <v>0</v>
      </c>
      <c r="M965" s="24">
        <f>ROUND(G965*L965,P4)</f>
        <v>0</v>
      </c>
      <c r="N965" s="25" t="s">
        <v>661</v>
      </c>
      <c r="O965" s="32">
        <f>M965*AA965</f>
        <v>0</v>
      </c>
      <c r="P965" s="1">
        <v>3</v>
      </c>
      <c r="AA965" s="1">
        <f>IF(P965=1,$O$3,IF(P965=2,$O$4,$O$5))</f>
        <v>0</v>
      </c>
    </row>
    <row r="966">
      <c r="A966" s="1" t="s">
        <v>664</v>
      </c>
      <c r="E966" s="27" t="s">
        <v>661</v>
      </c>
    </row>
    <row r="967" ht="25.5">
      <c r="A967" s="1" t="s">
        <v>665</v>
      </c>
      <c r="E967" s="33" t="s">
        <v>1470</v>
      </c>
    </row>
    <row r="968" ht="114.75">
      <c r="A968" s="1" t="s">
        <v>666</v>
      </c>
      <c r="E968" s="27" t="s">
        <v>1471</v>
      </c>
    </row>
    <row r="969">
      <c r="A969" s="1" t="s">
        <v>659</v>
      </c>
      <c r="B969" s="1">
        <v>5</v>
      </c>
      <c r="C969" s="26" t="s">
        <v>876</v>
      </c>
      <c r="D969" t="s">
        <v>661</v>
      </c>
      <c r="E969" s="27" t="s">
        <v>877</v>
      </c>
      <c r="F969" s="28" t="s">
        <v>874</v>
      </c>
      <c r="G969" s="29">
        <v>27</v>
      </c>
      <c r="H969" s="28">
        <v>0</v>
      </c>
      <c r="I969" s="30">
        <f>ROUND(G969*H969,P4)</f>
        <v>0</v>
      </c>
      <c r="L969" s="31">
        <v>0</v>
      </c>
      <c r="M969" s="24">
        <f>ROUND(G969*L969,P4)</f>
        <v>0</v>
      </c>
      <c r="N969" s="25" t="s">
        <v>661</v>
      </c>
      <c r="O969" s="32">
        <f>M969*AA969</f>
        <v>0</v>
      </c>
      <c r="P969" s="1">
        <v>3</v>
      </c>
      <c r="AA969" s="1">
        <f>IF(P969=1,$O$3,IF(P969=2,$O$4,$O$5))</f>
        <v>0</v>
      </c>
    </row>
    <row r="970">
      <c r="A970" s="1" t="s">
        <v>664</v>
      </c>
      <c r="E970" s="27" t="s">
        <v>661</v>
      </c>
    </row>
    <row r="971" ht="25.5">
      <c r="A971" s="1" t="s">
        <v>665</v>
      </c>
      <c r="E971" s="33" t="s">
        <v>1472</v>
      </c>
    </row>
    <row r="972" ht="102">
      <c r="A972" s="1" t="s">
        <v>666</v>
      </c>
      <c r="E972" s="27" t="s">
        <v>1473</v>
      </c>
    </row>
    <row r="973">
      <c r="A973" s="1" t="s">
        <v>659</v>
      </c>
      <c r="B973" s="1">
        <v>6</v>
      </c>
      <c r="C973" s="26" t="s">
        <v>885</v>
      </c>
      <c r="D973" t="s">
        <v>661</v>
      </c>
      <c r="E973" s="27" t="s">
        <v>886</v>
      </c>
      <c r="F973" s="28" t="s">
        <v>874</v>
      </c>
      <c r="G973" s="29">
        <v>28</v>
      </c>
      <c r="H973" s="28">
        <v>0</v>
      </c>
      <c r="I973" s="30">
        <f>ROUND(G973*H973,P4)</f>
        <v>0</v>
      </c>
      <c r="L973" s="31">
        <v>0</v>
      </c>
      <c r="M973" s="24">
        <f>ROUND(G973*L973,P4)</f>
        <v>0</v>
      </c>
      <c r="N973" s="25" t="s">
        <v>661</v>
      </c>
      <c r="O973" s="32">
        <f>M973*AA973</f>
        <v>0</v>
      </c>
      <c r="P973" s="1">
        <v>3</v>
      </c>
      <c r="AA973" s="1">
        <f>IF(P973=1,$O$3,IF(P973=2,$O$4,$O$5))</f>
        <v>0</v>
      </c>
    </row>
    <row r="974">
      <c r="A974" s="1" t="s">
        <v>664</v>
      </c>
      <c r="E974" s="27" t="s">
        <v>661</v>
      </c>
    </row>
    <row r="975" ht="25.5">
      <c r="A975" s="1" t="s">
        <v>665</v>
      </c>
      <c r="E975" s="33" t="s">
        <v>1474</v>
      </c>
    </row>
    <row r="976" ht="114.75">
      <c r="A976" s="1" t="s">
        <v>666</v>
      </c>
      <c r="E976" s="27" t="s">
        <v>1475</v>
      </c>
    </row>
    <row r="977">
      <c r="A977" s="1" t="s">
        <v>659</v>
      </c>
      <c r="B977" s="1">
        <v>7</v>
      </c>
      <c r="C977" s="26" t="s">
        <v>888</v>
      </c>
      <c r="D977" t="s">
        <v>661</v>
      </c>
      <c r="E977" s="27" t="s">
        <v>889</v>
      </c>
      <c r="F977" s="28" t="s">
        <v>683</v>
      </c>
      <c r="G977" s="29">
        <v>1</v>
      </c>
      <c r="H977" s="28">
        <v>0</v>
      </c>
      <c r="I977" s="30">
        <f>ROUND(G977*H977,P4)</f>
        <v>0</v>
      </c>
      <c r="L977" s="31">
        <v>0</v>
      </c>
      <c r="M977" s="24">
        <f>ROUND(G977*L977,P4)</f>
        <v>0</v>
      </c>
      <c r="N977" s="25" t="s">
        <v>661</v>
      </c>
      <c r="O977" s="32">
        <f>M977*AA977</f>
        <v>0</v>
      </c>
      <c r="P977" s="1">
        <v>3</v>
      </c>
      <c r="AA977" s="1">
        <f>IF(P977=1,$O$3,IF(P977=2,$O$4,$O$5))</f>
        <v>0</v>
      </c>
    </row>
    <row r="978">
      <c r="A978" s="1" t="s">
        <v>664</v>
      </c>
      <c r="E978" s="27" t="s">
        <v>661</v>
      </c>
    </row>
    <row r="979" ht="25.5">
      <c r="A979" s="1" t="s">
        <v>665</v>
      </c>
      <c r="E979" s="33" t="s">
        <v>1476</v>
      </c>
    </row>
    <row r="980" ht="76.5">
      <c r="A980" s="1" t="s">
        <v>666</v>
      </c>
      <c r="E980" s="27" t="s">
        <v>1477</v>
      </c>
    </row>
    <row r="981">
      <c r="A981" s="1" t="s">
        <v>659</v>
      </c>
      <c r="B981" s="1">
        <v>8</v>
      </c>
      <c r="C981" s="26" t="s">
        <v>1346</v>
      </c>
      <c r="D981" t="s">
        <v>661</v>
      </c>
      <c r="E981" s="27" t="s">
        <v>1347</v>
      </c>
      <c r="F981" s="28" t="s">
        <v>1348</v>
      </c>
      <c r="G981" s="29">
        <v>22.800000000000001</v>
      </c>
      <c r="H981" s="28">
        <v>0</v>
      </c>
      <c r="I981" s="30">
        <f>ROUND(G981*H981,P4)</f>
        <v>0</v>
      </c>
      <c r="L981" s="31">
        <v>0</v>
      </c>
      <c r="M981" s="24">
        <f>ROUND(G981*L981,P4)</f>
        <v>0</v>
      </c>
      <c r="N981" s="25" t="s">
        <v>661</v>
      </c>
      <c r="O981" s="32">
        <f>M981*AA981</f>
        <v>0</v>
      </c>
      <c r="P981" s="1">
        <v>3</v>
      </c>
      <c r="AA981" s="1">
        <f>IF(P981=1,$O$3,IF(P981=2,$O$4,$O$5))</f>
        <v>0</v>
      </c>
    </row>
    <row r="982">
      <c r="A982" s="1" t="s">
        <v>664</v>
      </c>
      <c r="E982" s="27" t="s">
        <v>661</v>
      </c>
    </row>
    <row r="983">
      <c r="A983" s="1" t="s">
        <v>665</v>
      </c>
    </row>
    <row r="984" ht="89.25">
      <c r="A984" s="1" t="s">
        <v>666</v>
      </c>
      <c r="E984" s="27" t="s">
        <v>1349</v>
      </c>
    </row>
  </sheetData>
  <sheetProtection sheet="1" objects="1" scenarios="1" spinCount="100000" saltValue="++AGbRqr7B2UkHdH2dliCdg8dlunJBaFZns+sniDErY61ir2LwGGjxJ0DEvlVz/csInra0YU4YiADeehGYMzoQ==" hashValue="43emBYCE0NSdTWkhIM2fq7eMLKzHmafj1+XJ8WuANLGc1jPS0q29Cd8Fkxgpl1KqjhiWMH0gGsKC2NeM3i9C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1478</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1479</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1480</v>
      </c>
    </row>
    <row r="55" ht="25.5">
      <c r="A55" s="1" t="s">
        <v>659</v>
      </c>
      <c r="B55" s="1">
        <v>11</v>
      </c>
      <c r="C55" s="26" t="s">
        <v>1481</v>
      </c>
      <c r="D55" t="s">
        <v>657</v>
      </c>
      <c r="E55" s="27" t="s">
        <v>1482</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1480</v>
      </c>
    </row>
    <row r="59" ht="25.5">
      <c r="A59" s="1" t="s">
        <v>659</v>
      </c>
      <c r="B59" s="1">
        <v>12</v>
      </c>
      <c r="C59" s="26" t="s">
        <v>1481</v>
      </c>
      <c r="D59" t="s">
        <v>1360</v>
      </c>
      <c r="E59" s="27" t="s">
        <v>1482</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1483</v>
      </c>
    </row>
  </sheetData>
  <sheetProtection sheet="1" objects="1" scenarios="1" spinCount="100000" saltValue="kwH6vvG5Xj9VGx9aJXbLFbtqh4bSzUIBudEZ2cZ/QTQ/QTnn+jwiqWQ9MFKMUrLR5iO4BbW24wUxOYCjizpGow==" hashValue="TEYK0SRfUVpvNTirskssaPZQ0VJebDSN8P9zq1wBs6/c5DyuggEhJkDmV8/Q8rQsfPGZy/KNJSt+aYwyrkpp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1484</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t46fxbE1/bc0tWKxu+ORL9Wl1KyHT4OYFxq8i6CRdBO7Whu81rDN2T+64/GLWzABkTo3YaYgGWwUkrs98kXIrA==" hashValue="v8tNdsF1D7pIBr/tZ1GNKZQXGfKYMX7jS3WXBY3Cm9cAwE3KTqDlvisE1M3Cs9YYBjDREf+Hk80IHvpr+Fdx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1485</v>
      </c>
      <c r="E8" s="23" t="s">
        <v>33</v>
      </c>
      <c r="L8" s="24">
        <f>L9+L181+L256</f>
        <v>0</v>
      </c>
      <c r="M8" s="24">
        <f>M9+M181+M256</f>
        <v>0</v>
      </c>
      <c r="N8" s="25"/>
    </row>
    <row r="9">
      <c r="A9" s="1" t="s">
        <v>950</v>
      </c>
      <c r="C9" s="22" t="s">
        <v>1486</v>
      </c>
      <c r="E9" s="23" t="s">
        <v>1487</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1394</v>
      </c>
      <c r="D88" t="s">
        <v>661</v>
      </c>
      <c r="E88" s="27" t="s">
        <v>1395</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1396</v>
      </c>
    </row>
    <row r="92">
      <c r="A92" s="1" t="s">
        <v>659</v>
      </c>
      <c r="B92" s="1">
        <v>22</v>
      </c>
      <c r="C92" s="26" t="s">
        <v>1397</v>
      </c>
      <c r="D92" t="s">
        <v>661</v>
      </c>
      <c r="E92" s="27" t="s">
        <v>1398</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1399</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1488</v>
      </c>
      <c r="D152" t="s">
        <v>661</v>
      </c>
      <c r="E152" s="27" t="s">
        <v>1489</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1490</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1491</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1492</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1492</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1493</v>
      </c>
    </row>
    <row r="180" ht="153">
      <c r="A180" s="1" t="s">
        <v>666</v>
      </c>
      <c r="E180" s="27" t="s">
        <v>908</v>
      </c>
    </row>
    <row r="181">
      <c r="A181" s="1" t="s">
        <v>950</v>
      </c>
      <c r="C181" s="22" t="s">
        <v>1494</v>
      </c>
      <c r="E181" s="23" t="s">
        <v>1495</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1438</v>
      </c>
      <c r="D195" t="s">
        <v>661</v>
      </c>
      <c r="E195" s="27" t="s">
        <v>1439</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1440</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1496</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1497</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1498</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1499</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1500</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1501</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1501</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1498</v>
      </c>
    </row>
    <row r="255" ht="153">
      <c r="A255" s="1" t="s">
        <v>666</v>
      </c>
      <c r="E255" s="27" t="s">
        <v>908</v>
      </c>
    </row>
    <row r="256">
      <c r="A256" s="1" t="s">
        <v>950</v>
      </c>
      <c r="C256" s="22" t="s">
        <v>1502</v>
      </c>
      <c r="E256" s="23" t="s">
        <v>1503</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1459</v>
      </c>
      <c r="D258" t="s">
        <v>661</v>
      </c>
      <c r="E258" s="27" t="s">
        <v>1460</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1504</v>
      </c>
    </row>
    <row r="261" ht="89.25">
      <c r="A261" s="1" t="s">
        <v>666</v>
      </c>
      <c r="E261" s="27" t="s">
        <v>1462</v>
      </c>
    </row>
    <row r="262">
      <c r="A262" s="1" t="s">
        <v>659</v>
      </c>
      <c r="B262" s="1">
        <v>2</v>
      </c>
      <c r="C262" s="26" t="s">
        <v>1463</v>
      </c>
      <c r="D262" t="s">
        <v>661</v>
      </c>
      <c r="E262" s="27" t="s">
        <v>1464</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1504</v>
      </c>
    </row>
    <row r="265" ht="114.75">
      <c r="A265" s="1" t="s">
        <v>666</v>
      </c>
      <c r="E265" s="27" t="s">
        <v>1465</v>
      </c>
    </row>
    <row r="266">
      <c r="A266" s="1" t="s">
        <v>659</v>
      </c>
      <c r="B266" s="1">
        <v>3</v>
      </c>
      <c r="C266" s="26" t="s">
        <v>1466</v>
      </c>
      <c r="D266" t="s">
        <v>661</v>
      </c>
      <c r="E266" s="27" t="s">
        <v>1467</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1505</v>
      </c>
    </row>
    <row r="269" ht="127.5">
      <c r="A269" s="1" t="s">
        <v>666</v>
      </c>
      <c r="E269" s="27" t="s">
        <v>1469</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1506</v>
      </c>
    </row>
    <row r="273" ht="114.75">
      <c r="A273" s="1" t="s">
        <v>666</v>
      </c>
      <c r="E273" s="27" t="s">
        <v>1471</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1504</v>
      </c>
    </row>
    <row r="277" ht="102">
      <c r="A277" s="1" t="s">
        <v>666</v>
      </c>
      <c r="E277" s="27" t="s">
        <v>1473</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1504</v>
      </c>
    </row>
    <row r="281" ht="114.75">
      <c r="A281" s="1" t="s">
        <v>666</v>
      </c>
      <c r="E281" s="27" t="s">
        <v>1475</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76.5">
      <c r="A285" s="1" t="s">
        <v>666</v>
      </c>
      <c r="E285" s="27" t="s">
        <v>1477</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82qKyyTsiclxSkodtystcjTTNBejttqXafczEFYbYRRIp7rWtXkCRzRCk3pQMiySRPy5ksS2vv6PmhT+7yOenw==" hashValue="PbQv3oS2ujKM6y7pdp9TEFSCSFlQV1WPNqUmWQjJBk/DsZADvfKPWTUyaUiUoGOclRBwYjA02aHky6QnWqrb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1508</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pwNTOxczPZHyQ6kErVZyZ+Nk8p0UAVUSd1G0cmaWM0gBD0cmJ+yooqnP+OisD/WmJbyf7OJwErsDQZdlfZlhIw==" hashValue="C+2a2Lt0RGUUXWbiGl0mlTlyYQcaE60shIkHe+MxverHpFz01Kvvs9pvaWBJK+Jvi42j1OfiIDlA+bDdZXLy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1509</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1510</v>
      </c>
      <c r="D79" t="s">
        <v>661</v>
      </c>
      <c r="E79" s="27" t="s">
        <v>1511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1512</v>
      </c>
    </row>
    <row r="83">
      <c r="A83" s="1" t="s">
        <v>659</v>
      </c>
      <c r="B83" s="1">
        <v>20</v>
      </c>
      <c r="C83" s="26" t="s">
        <v>1513</v>
      </c>
      <c r="D83" t="s">
        <v>661</v>
      </c>
      <c r="E83" s="27" t="s">
        <v>1514</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1515</v>
      </c>
    </row>
    <row r="87">
      <c r="A87" s="1" t="s">
        <v>659</v>
      </c>
      <c r="B87" s="1">
        <v>21</v>
      </c>
      <c r="C87" s="26" t="s">
        <v>1383</v>
      </c>
      <c r="D87" t="s">
        <v>661</v>
      </c>
      <c r="E87" s="27" t="s">
        <v>1384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1385</v>
      </c>
    </row>
    <row r="91">
      <c r="A91" s="1" t="s">
        <v>659</v>
      </c>
      <c r="B91" s="1">
        <v>22</v>
      </c>
      <c r="C91" s="26" t="s">
        <v>1386</v>
      </c>
      <c r="D91" t="s">
        <v>661</v>
      </c>
      <c r="E91" s="27" t="s">
        <v>1387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1388</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1488</v>
      </c>
      <c r="D147" t="s">
        <v>661</v>
      </c>
      <c r="E147" s="27" t="s">
        <v>1489</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1490</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1516</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1476</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1493</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1517</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1518</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1492</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1492</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1493</v>
      </c>
    </row>
    <row r="211" ht="153">
      <c r="A211" s="1" t="s">
        <v>666</v>
      </c>
      <c r="E211" s="27" t="s">
        <v>908</v>
      </c>
    </row>
  </sheetData>
  <sheetProtection sheet="1" objects="1" scenarios="1" spinCount="100000" saltValue="D9yLke1a/+GkPkOrajn1TxTmiDcExF/0/K2pyhuL+bEEYrPL+E28SqHfkcul9cyPwtjfrxmBuRA0vy6lMAPG4g==" hashValue="7skKtzpBSDfPLPhy+QOqwJGktgkyh15xCNNg35EtG/8u0+FWfoZljVNA6gE/1JJ3Z0sFzuFVlnxsVffaFJQu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1519</v>
      </c>
      <c r="E8" s="23" t="s">
        <v>39</v>
      </c>
      <c r="L8" s="24">
        <f>L9+L233</f>
        <v>0</v>
      </c>
      <c r="M8" s="24">
        <f>M9+M233</f>
        <v>0</v>
      </c>
      <c r="N8" s="25"/>
    </row>
    <row r="9">
      <c r="A9" s="1" t="s">
        <v>950</v>
      </c>
      <c r="C9" s="22" t="s">
        <v>1520</v>
      </c>
      <c r="E9" s="23" t="s">
        <v>1521</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1522</v>
      </c>
      <c r="D40" t="s">
        <v>661</v>
      </c>
      <c r="E40" s="27" t="s">
        <v>1523</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1524</v>
      </c>
      <c r="D44" t="s">
        <v>661</v>
      </c>
      <c r="E44" s="27" t="s">
        <v>1525</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1510</v>
      </c>
      <c r="D104" t="s">
        <v>661</v>
      </c>
      <c r="E104" s="27" t="s">
        <v>1511</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1512</v>
      </c>
    </row>
    <row r="108">
      <c r="A108" s="1" t="s">
        <v>659</v>
      </c>
      <c r="B108" s="1">
        <v>26</v>
      </c>
      <c r="C108" s="26" t="s">
        <v>1513</v>
      </c>
      <c r="D108" t="s">
        <v>661</v>
      </c>
      <c r="E108" s="27" t="s">
        <v>1514</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1515</v>
      </c>
    </row>
    <row r="112">
      <c r="A112" s="1" t="s">
        <v>659</v>
      </c>
      <c r="B112" s="1">
        <v>27</v>
      </c>
      <c r="C112" s="26" t="s">
        <v>1383</v>
      </c>
      <c r="D112" t="s">
        <v>661</v>
      </c>
      <c r="E112" s="27" t="s">
        <v>1384</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1385</v>
      </c>
    </row>
    <row r="116">
      <c r="A116" s="1" t="s">
        <v>659</v>
      </c>
      <c r="B116" s="1">
        <v>28</v>
      </c>
      <c r="C116" s="26" t="s">
        <v>1386</v>
      </c>
      <c r="D116" t="s">
        <v>661</v>
      </c>
      <c r="E116" s="27" t="s">
        <v>1387</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1388</v>
      </c>
    </row>
    <row r="120">
      <c r="A120" s="1" t="s">
        <v>659</v>
      </c>
      <c r="B120" s="1">
        <v>29</v>
      </c>
      <c r="C120" s="26" t="s">
        <v>1526</v>
      </c>
      <c r="D120" t="s">
        <v>661</v>
      </c>
      <c r="E120" s="27" t="s">
        <v>1527</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1528</v>
      </c>
    </row>
    <row r="124">
      <c r="A124" s="1" t="s">
        <v>659</v>
      </c>
      <c r="B124" s="1">
        <v>30</v>
      </c>
      <c r="C124" s="26" t="s">
        <v>1529</v>
      </c>
      <c r="D124" t="s">
        <v>661</v>
      </c>
      <c r="E124" s="27" t="s">
        <v>1530</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1531</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1488</v>
      </c>
      <c r="D188" t="s">
        <v>661</v>
      </c>
      <c r="E188" s="27" t="s">
        <v>1489</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1490</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1491</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1492</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1492</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1493</v>
      </c>
    </row>
    <row r="232" ht="153">
      <c r="A232" s="1" t="s">
        <v>666</v>
      </c>
      <c r="E232" s="27" t="s">
        <v>908</v>
      </c>
    </row>
    <row r="233">
      <c r="A233" s="1" t="s">
        <v>950</v>
      </c>
      <c r="C233" s="22" t="s">
        <v>1532</v>
      </c>
      <c r="E233" s="23" t="s">
        <v>1533</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1430</v>
      </c>
      <c r="D235" t="s">
        <v>661</v>
      </c>
      <c r="E235" s="27" t="s">
        <v>1431</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1534</v>
      </c>
      <c r="D247" t="s">
        <v>661</v>
      </c>
      <c r="E247" s="27" t="s">
        <v>1535</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1536</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1537</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1538</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1539</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1540</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1541</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1542</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1542</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1539</v>
      </c>
    </row>
    <row r="303" ht="153">
      <c r="A303" s="1" t="s">
        <v>666</v>
      </c>
      <c r="E303" s="27" t="s">
        <v>908</v>
      </c>
    </row>
  </sheetData>
  <sheetProtection sheet="1" objects="1" scenarios="1" spinCount="100000" saltValue="PtekzpjjwqbPRX38Y5130jEaYFjzZXD/zGvfX1GnSbBc9vhrhzlvsDRU1KoUyujKLOGK/7w3KBh870Wy/TtuIA==" hashValue="3VkDWF/HwuSzEh+solSjvWyhU2QTI1Ht6AFkmkgsAJ32fIK6V4c4tmwVreHzLwNT6DFZDqlqWA6GKngBWZV6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1543</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1544</v>
      </c>
      <c r="D34" t="s">
        <v>661</v>
      </c>
      <c r="E34" s="27" t="s">
        <v>1545</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1546</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1547</v>
      </c>
      <c r="D46" t="s">
        <v>661</v>
      </c>
      <c r="E46" s="27" t="s">
        <v>1548</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1549</v>
      </c>
    </row>
    <row r="50">
      <c r="A50" s="1" t="s">
        <v>659</v>
      </c>
      <c r="B50" s="1">
        <v>10</v>
      </c>
      <c r="C50" s="26" t="s">
        <v>1550</v>
      </c>
      <c r="D50" t="s">
        <v>661</v>
      </c>
      <c r="E50" s="27" t="s">
        <v>1551</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1552</v>
      </c>
    </row>
    <row r="54">
      <c r="A54" s="1" t="s">
        <v>659</v>
      </c>
      <c r="B54" s="1">
        <v>11</v>
      </c>
      <c r="C54" s="26" t="s">
        <v>1553</v>
      </c>
      <c r="D54" t="s">
        <v>661</v>
      </c>
      <c r="E54" s="27" t="s">
        <v>1554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1555</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1556</v>
      </c>
      <c r="D66" t="s">
        <v>661</v>
      </c>
      <c r="E66" s="27" t="s">
        <v>1557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1558</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1559</v>
      </c>
      <c r="D74" t="s">
        <v>661</v>
      </c>
      <c r="E74" s="27" t="s">
        <v>1560</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1561</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1562</v>
      </c>
      <c r="D82" t="s">
        <v>661</v>
      </c>
      <c r="E82" s="27" t="s">
        <v>1563</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1564</v>
      </c>
    </row>
    <row r="86">
      <c r="A86" s="1" t="s">
        <v>659</v>
      </c>
      <c r="B86" s="1">
        <v>19</v>
      </c>
      <c r="C86" s="26" t="s">
        <v>1565</v>
      </c>
      <c r="D86" t="s">
        <v>661</v>
      </c>
      <c r="E86" s="27" t="s">
        <v>1566</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1567</v>
      </c>
    </row>
    <row r="90">
      <c r="A90" s="1" t="s">
        <v>659</v>
      </c>
      <c r="B90" s="1">
        <v>21</v>
      </c>
      <c r="C90" s="26" t="s">
        <v>1568</v>
      </c>
      <c r="D90" t="s">
        <v>661</v>
      </c>
      <c r="E90" s="27" t="s">
        <v>1569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1570</v>
      </c>
    </row>
  </sheetData>
  <sheetProtection sheet="1" objects="1" scenarios="1" spinCount="100000" saltValue="y6jiIE5/8caJkpamrelOXNqHfiLYawhTZYh60sKNhpiYJ6Oc7wwGXMVkJrIWCoAY/8+W4Hbnncmh6QZde1/8sA==" hashValue="h7iGs4TDiQzoabl7m8b/tIbKl87L/BWVTkuYwsg6Glpab7wBnVaD3eQlqx/sPeNTuj2Nm1WlcZBgSHg0dWAy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1571</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1574</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1575</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1576</v>
      </c>
    </row>
    <row r="21" ht="229.5">
      <c r="A21" s="1" t="s">
        <v>666</v>
      </c>
      <c r="E21" s="27" t="s">
        <v>674</v>
      </c>
    </row>
    <row r="22">
      <c r="A22" s="1" t="s">
        <v>659</v>
      </c>
      <c r="B22" s="1">
        <v>4</v>
      </c>
      <c r="C22" s="26" t="s">
        <v>1577</v>
      </c>
      <c r="D22" t="s">
        <v>661</v>
      </c>
      <c r="E22" s="27" t="s">
        <v>1578</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1579</v>
      </c>
    </row>
    <row r="25" ht="229.5">
      <c r="A25" s="1" t="s">
        <v>666</v>
      </c>
      <c r="E25" s="27" t="s">
        <v>1580</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1581</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1582</v>
      </c>
    </row>
    <row r="34" ht="102">
      <c r="A34" s="1" t="s">
        <v>666</v>
      </c>
      <c r="E34" s="27" t="s">
        <v>687</v>
      </c>
    </row>
    <row r="35">
      <c r="A35" s="1" t="s">
        <v>659</v>
      </c>
      <c r="B35" s="1">
        <v>6</v>
      </c>
      <c r="C35" s="26" t="s">
        <v>1583</v>
      </c>
      <c r="D35" t="s">
        <v>661</v>
      </c>
      <c r="E35" s="27" t="s">
        <v>1584</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1582</v>
      </c>
    </row>
    <row r="38" ht="140.25">
      <c r="A38" s="1" t="s">
        <v>666</v>
      </c>
      <c r="E38" s="27" t="s">
        <v>1585</v>
      </c>
    </row>
    <row r="39" ht="25.5">
      <c r="A39" s="1" t="s">
        <v>659</v>
      </c>
      <c r="B39" s="1">
        <v>7</v>
      </c>
      <c r="C39" s="26" t="s">
        <v>1586</v>
      </c>
      <c r="D39" t="s">
        <v>661</v>
      </c>
      <c r="E39" s="27" t="s">
        <v>1587</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1588</v>
      </c>
    </row>
    <row r="42" ht="102">
      <c r="A42" s="1" t="s">
        <v>666</v>
      </c>
      <c r="E42" s="27" t="s">
        <v>1589</v>
      </c>
    </row>
    <row r="43" ht="25.5">
      <c r="A43" s="1" t="s">
        <v>659</v>
      </c>
      <c r="B43" s="1">
        <v>8</v>
      </c>
      <c r="C43" s="26" t="s">
        <v>1590</v>
      </c>
      <c r="D43" t="s">
        <v>661</v>
      </c>
      <c r="E43" s="27" t="s">
        <v>1591</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1582</v>
      </c>
    </row>
    <row r="46" ht="76.5">
      <c r="A46" s="1" t="s">
        <v>666</v>
      </c>
      <c r="E46" s="27" t="s">
        <v>1592</v>
      </c>
    </row>
    <row r="47" ht="25.5">
      <c r="A47" s="1" t="s">
        <v>659</v>
      </c>
      <c r="B47" s="1">
        <v>9</v>
      </c>
      <c r="C47" s="26" t="s">
        <v>1593</v>
      </c>
      <c r="D47" t="s">
        <v>661</v>
      </c>
      <c r="E47" s="27" t="s">
        <v>1594</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1595</v>
      </c>
    </row>
    <row r="50" ht="127.5">
      <c r="A50" s="1" t="s">
        <v>666</v>
      </c>
      <c r="E50" s="27" t="s">
        <v>1596</v>
      </c>
    </row>
    <row r="51" ht="25.5">
      <c r="A51" s="1" t="s">
        <v>659</v>
      </c>
      <c r="B51" s="1">
        <v>10</v>
      </c>
      <c r="C51" s="26" t="s">
        <v>1597</v>
      </c>
      <c r="D51" t="s">
        <v>661</v>
      </c>
      <c r="E51" s="27" t="s">
        <v>1598</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1588</v>
      </c>
    </row>
    <row r="54" ht="38.25">
      <c r="A54" s="1" t="s">
        <v>666</v>
      </c>
      <c r="E54" s="27" t="s">
        <v>962</v>
      </c>
    </row>
    <row r="55" ht="25.5">
      <c r="A55" s="1" t="s">
        <v>659</v>
      </c>
      <c r="B55" s="1">
        <v>11</v>
      </c>
      <c r="C55" s="26" t="s">
        <v>1599</v>
      </c>
      <c r="D55" t="s">
        <v>661</v>
      </c>
      <c r="E55" s="27" t="s">
        <v>1600</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1601</v>
      </c>
    </row>
    <row r="58" ht="38.25">
      <c r="A58" s="1" t="s">
        <v>666</v>
      </c>
      <c r="E58" s="27" t="s">
        <v>693</v>
      </c>
    </row>
    <row r="59">
      <c r="A59" s="1" t="s">
        <v>659</v>
      </c>
      <c r="B59" s="1">
        <v>12</v>
      </c>
      <c r="C59" s="26" t="s">
        <v>1602</v>
      </c>
      <c r="D59" t="s">
        <v>661</v>
      </c>
      <c r="E59" s="27" t="s">
        <v>1603</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1604</v>
      </c>
    </row>
    <row r="62" ht="114.75">
      <c r="A62" s="1" t="s">
        <v>666</v>
      </c>
      <c r="E62" s="27" t="s">
        <v>1605</v>
      </c>
    </row>
    <row r="63">
      <c r="A63" s="1" t="s">
        <v>659</v>
      </c>
      <c r="B63" s="1">
        <v>13</v>
      </c>
      <c r="C63" s="26" t="s">
        <v>1606</v>
      </c>
      <c r="D63" t="s">
        <v>661</v>
      </c>
      <c r="E63" s="27" t="s">
        <v>1607</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1588</v>
      </c>
    </row>
    <row r="66" ht="102">
      <c r="A66" s="1" t="s">
        <v>666</v>
      </c>
      <c r="E66" s="27" t="s">
        <v>1608</v>
      </c>
    </row>
    <row r="67">
      <c r="A67" s="1" t="s">
        <v>659</v>
      </c>
      <c r="B67" s="1">
        <v>14</v>
      </c>
      <c r="C67" s="26" t="s">
        <v>1609</v>
      </c>
      <c r="D67" t="s">
        <v>661</v>
      </c>
      <c r="E67" s="27" t="s">
        <v>1610</v>
      </c>
      <c r="F67" s="28" t="s">
        <v>1611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1604</v>
      </c>
    </row>
    <row r="70" ht="102">
      <c r="A70" s="1" t="s">
        <v>666</v>
      </c>
      <c r="E70" s="27" t="s">
        <v>1612</v>
      </c>
    </row>
    <row r="71">
      <c r="A71" s="1" t="s">
        <v>659</v>
      </c>
      <c r="B71" s="1">
        <v>15</v>
      </c>
      <c r="C71" s="26" t="s">
        <v>1613</v>
      </c>
      <c r="D71" t="s">
        <v>661</v>
      </c>
      <c r="E71" s="27" t="s">
        <v>1614</v>
      </c>
      <c r="F71" s="28" t="s">
        <v>1414</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1615</v>
      </c>
    </row>
    <row r="74" ht="153">
      <c r="A74" s="1" t="s">
        <v>666</v>
      </c>
      <c r="E74" s="27" t="s">
        <v>1415</v>
      </c>
    </row>
    <row r="75">
      <c r="A75" s="1" t="s">
        <v>659</v>
      </c>
      <c r="B75" s="1">
        <v>16</v>
      </c>
      <c r="C75" s="26" t="s">
        <v>1616</v>
      </c>
      <c r="D75" t="s">
        <v>661</v>
      </c>
      <c r="E75" s="27" t="s">
        <v>1617</v>
      </c>
      <c r="F75" s="28" t="s">
        <v>1414</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1618</v>
      </c>
    </row>
    <row r="78" ht="153">
      <c r="A78" s="1" t="s">
        <v>666</v>
      </c>
      <c r="E78" s="27" t="s">
        <v>1415</v>
      </c>
    </row>
    <row r="79">
      <c r="A79" s="1" t="s">
        <v>659</v>
      </c>
      <c r="B79" s="1">
        <v>17</v>
      </c>
      <c r="C79" s="26" t="s">
        <v>1619</v>
      </c>
      <c r="D79" t="s">
        <v>661</v>
      </c>
      <c r="E79" s="27" t="s">
        <v>1620</v>
      </c>
      <c r="F79" s="28" t="s">
        <v>1414</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1621</v>
      </c>
    </row>
    <row r="82" ht="153">
      <c r="A82" s="1" t="s">
        <v>666</v>
      </c>
      <c r="E82" s="27" t="s">
        <v>1415</v>
      </c>
    </row>
    <row r="83">
      <c r="A83" s="1" t="s">
        <v>659</v>
      </c>
      <c r="B83" s="1">
        <v>18</v>
      </c>
      <c r="C83" s="26" t="s">
        <v>1622</v>
      </c>
      <c r="D83" t="s">
        <v>661</v>
      </c>
      <c r="E83" s="27" t="s">
        <v>1623</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1624</v>
      </c>
    </row>
    <row r="86" ht="127.5">
      <c r="A86" s="1" t="s">
        <v>666</v>
      </c>
      <c r="E86" s="27" t="s">
        <v>1418</v>
      </c>
    </row>
    <row r="87" ht="25.5">
      <c r="A87" s="1" t="s">
        <v>659</v>
      </c>
      <c r="B87" s="1">
        <v>19</v>
      </c>
      <c r="C87" s="26" t="s">
        <v>1625</v>
      </c>
      <c r="D87" t="s">
        <v>661</v>
      </c>
      <c r="E87" s="27" t="s">
        <v>1626</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1627</v>
      </c>
    </row>
    <row r="90" ht="153">
      <c r="A90" s="1" t="s">
        <v>666</v>
      </c>
      <c r="E90" s="27" t="s">
        <v>1628</v>
      </c>
    </row>
    <row r="91">
      <c r="A91" s="1" t="s">
        <v>659</v>
      </c>
      <c r="B91" s="1">
        <v>20</v>
      </c>
      <c r="C91" s="26" t="s">
        <v>1629</v>
      </c>
      <c r="D91" t="s">
        <v>661</v>
      </c>
      <c r="E91" s="27" t="s">
        <v>1630</v>
      </c>
      <c r="F91" s="28" t="s">
        <v>1414</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1631</v>
      </c>
    </row>
    <row r="94" ht="153">
      <c r="A94" s="1" t="s">
        <v>666</v>
      </c>
      <c r="E94" s="27" t="s">
        <v>1415</v>
      </c>
    </row>
    <row r="95">
      <c r="A95" s="1" t="s">
        <v>659</v>
      </c>
      <c r="B95" s="1">
        <v>21</v>
      </c>
      <c r="C95" s="26" t="s">
        <v>1412</v>
      </c>
      <c r="D95" t="s">
        <v>661</v>
      </c>
      <c r="E95" s="27" t="s">
        <v>1413</v>
      </c>
      <c r="F95" s="28" t="s">
        <v>1414</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1632</v>
      </c>
    </row>
    <row r="98" ht="153">
      <c r="A98" s="1" t="s">
        <v>666</v>
      </c>
      <c r="E98" s="27" t="s">
        <v>1415</v>
      </c>
    </row>
    <row r="99">
      <c r="A99" s="1" t="s">
        <v>659</v>
      </c>
      <c r="B99" s="1">
        <v>22</v>
      </c>
      <c r="C99" s="26" t="s">
        <v>1633</v>
      </c>
      <c r="D99" t="s">
        <v>661</v>
      </c>
      <c r="E99" s="27" t="s">
        <v>1634</v>
      </c>
      <c r="F99" s="28" t="s">
        <v>1414</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1635</v>
      </c>
    </row>
    <row r="102" ht="153">
      <c r="A102" s="1" t="s">
        <v>666</v>
      </c>
      <c r="E102" s="27" t="s">
        <v>1415</v>
      </c>
    </row>
    <row r="103">
      <c r="A103" s="1" t="s">
        <v>659</v>
      </c>
      <c r="B103" s="1">
        <v>23</v>
      </c>
      <c r="C103" s="26" t="s">
        <v>1416</v>
      </c>
      <c r="D103" t="s">
        <v>661</v>
      </c>
      <c r="E103" s="27" t="s">
        <v>1417</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1636</v>
      </c>
    </row>
    <row r="106" ht="127.5">
      <c r="A106" s="1" t="s">
        <v>666</v>
      </c>
      <c r="E106" s="27" t="s">
        <v>1418</v>
      </c>
    </row>
    <row r="107">
      <c r="A107" s="1" t="s">
        <v>659</v>
      </c>
      <c r="B107" s="1">
        <v>24</v>
      </c>
      <c r="C107" s="26" t="s">
        <v>1637</v>
      </c>
      <c r="D107" t="s">
        <v>661</v>
      </c>
      <c r="E107" s="27" t="s">
        <v>1638</v>
      </c>
      <c r="F107" s="28" t="s">
        <v>1414</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1639</v>
      </c>
    </row>
    <row r="110" ht="140.25">
      <c r="A110" s="1" t="s">
        <v>666</v>
      </c>
      <c r="E110" s="27" t="s">
        <v>1640</v>
      </c>
    </row>
    <row r="111">
      <c r="A111" s="1" t="s">
        <v>659</v>
      </c>
      <c r="B111" s="1">
        <v>25</v>
      </c>
      <c r="C111" s="26" t="s">
        <v>1641</v>
      </c>
      <c r="D111" t="s">
        <v>661</v>
      </c>
      <c r="E111" s="27" t="s">
        <v>1642</v>
      </c>
      <c r="F111" s="28" t="s">
        <v>1414</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1643</v>
      </c>
    </row>
    <row r="114" ht="140.25">
      <c r="A114" s="1" t="s">
        <v>666</v>
      </c>
      <c r="E114" s="27" t="s">
        <v>1640</v>
      </c>
    </row>
    <row r="115">
      <c r="A115" s="1" t="s">
        <v>659</v>
      </c>
      <c r="B115" s="1">
        <v>26</v>
      </c>
      <c r="C115" s="26" t="s">
        <v>1644</v>
      </c>
      <c r="D115" t="s">
        <v>661</v>
      </c>
      <c r="E115" s="27" t="s">
        <v>1645</v>
      </c>
      <c r="F115" s="28" t="s">
        <v>1414</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1646</v>
      </c>
    </row>
    <row r="118" ht="140.25">
      <c r="A118" s="1" t="s">
        <v>666</v>
      </c>
      <c r="E118" s="27" t="s">
        <v>1640</v>
      </c>
    </row>
    <row r="119">
      <c r="A119" s="1" t="s">
        <v>659</v>
      </c>
      <c r="B119" s="1">
        <v>27</v>
      </c>
      <c r="C119" s="26" t="s">
        <v>1647</v>
      </c>
      <c r="D119" t="s">
        <v>661</v>
      </c>
      <c r="E119" s="27" t="s">
        <v>1648</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1649</v>
      </c>
    </row>
    <row r="122" ht="114.75">
      <c r="A122" s="1" t="s">
        <v>666</v>
      </c>
      <c r="E122" s="27" t="s">
        <v>1650</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1651</v>
      </c>
    </row>
    <row r="126" ht="140.25">
      <c r="A126" s="1" t="s">
        <v>666</v>
      </c>
      <c r="E126" s="27" t="s">
        <v>1652</v>
      </c>
    </row>
    <row r="127">
      <c r="A127" s="1" t="s">
        <v>659</v>
      </c>
      <c r="B127" s="1">
        <v>29</v>
      </c>
      <c r="C127" s="26" t="s">
        <v>1653</v>
      </c>
      <c r="D127" t="s">
        <v>661</v>
      </c>
      <c r="E127" s="27" t="s">
        <v>1654</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1655</v>
      </c>
    </row>
    <row r="130" ht="153">
      <c r="A130" s="1" t="s">
        <v>666</v>
      </c>
      <c r="E130" s="27" t="s">
        <v>1194</v>
      </c>
    </row>
    <row r="131">
      <c r="A131" s="1" t="s">
        <v>659</v>
      </c>
      <c r="B131" s="1">
        <v>30</v>
      </c>
      <c r="C131" s="26" t="s">
        <v>1656</v>
      </c>
      <c r="D131" t="s">
        <v>661</v>
      </c>
      <c r="E131" s="27" t="s">
        <v>1657</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1658</v>
      </c>
    </row>
    <row r="134" ht="153">
      <c r="A134" s="1" t="s">
        <v>666</v>
      </c>
      <c r="E134" s="27" t="s">
        <v>1194</v>
      </c>
    </row>
    <row r="135">
      <c r="A135" s="1" t="s">
        <v>659</v>
      </c>
      <c r="B135" s="1">
        <v>31</v>
      </c>
      <c r="C135" s="26" t="s">
        <v>1656</v>
      </c>
      <c r="D135" t="s">
        <v>657</v>
      </c>
      <c r="E135" s="27" t="s">
        <v>1657</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1659</v>
      </c>
    </row>
    <row r="138" ht="140.25">
      <c r="A138" s="1" t="s">
        <v>666</v>
      </c>
      <c r="E138" s="27" t="s">
        <v>1652</v>
      </c>
    </row>
    <row r="139">
      <c r="A139" s="1" t="s">
        <v>659</v>
      </c>
      <c r="B139" s="1">
        <v>32</v>
      </c>
      <c r="C139" s="26" t="s">
        <v>1660</v>
      </c>
      <c r="D139" t="s">
        <v>661</v>
      </c>
      <c r="E139" s="27" t="s">
        <v>1661</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1662</v>
      </c>
    </row>
    <row r="142" ht="140.25">
      <c r="A142" s="1" t="s">
        <v>666</v>
      </c>
      <c r="E142" s="27" t="s">
        <v>1652</v>
      </c>
    </row>
    <row r="143">
      <c r="A143" s="1" t="s">
        <v>659</v>
      </c>
      <c r="B143" s="1">
        <v>33</v>
      </c>
      <c r="C143" s="26" t="s">
        <v>1663</v>
      </c>
      <c r="D143" t="s">
        <v>661</v>
      </c>
      <c r="E143" s="27" t="s">
        <v>1664</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1665</v>
      </c>
    </row>
    <row r="146" ht="114.75">
      <c r="A146" s="1" t="s">
        <v>666</v>
      </c>
      <c r="E146" s="27" t="s">
        <v>1666</v>
      </c>
    </row>
    <row r="147">
      <c r="A147" s="1" t="s">
        <v>659</v>
      </c>
      <c r="B147" s="1">
        <v>34</v>
      </c>
      <c r="C147" s="26" t="s">
        <v>1667</v>
      </c>
      <c r="D147" t="s">
        <v>661</v>
      </c>
      <c r="E147" s="27" t="s">
        <v>1668</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1588</v>
      </c>
    </row>
    <row r="150" ht="178.5">
      <c r="A150" s="1" t="s">
        <v>666</v>
      </c>
      <c r="E150" s="27" t="s">
        <v>1669</v>
      </c>
    </row>
    <row r="151">
      <c r="A151" s="1" t="s">
        <v>659</v>
      </c>
      <c r="B151" s="1">
        <v>35</v>
      </c>
      <c r="C151" s="26" t="s">
        <v>1667</v>
      </c>
      <c r="D151" t="s">
        <v>657</v>
      </c>
      <c r="E151" s="27" t="s">
        <v>1670</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1601</v>
      </c>
    </row>
    <row r="154" ht="153">
      <c r="A154" s="1" t="s">
        <v>666</v>
      </c>
      <c r="E154" s="27" t="s">
        <v>1671</v>
      </c>
    </row>
    <row r="155">
      <c r="A155" s="1" t="s">
        <v>659</v>
      </c>
      <c r="B155" s="1">
        <v>36</v>
      </c>
      <c r="C155" s="26" t="s">
        <v>1672</v>
      </c>
      <c r="D155" t="s">
        <v>661</v>
      </c>
      <c r="E155" s="27" t="s">
        <v>1673</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1601</v>
      </c>
    </row>
    <row r="158" ht="127.5">
      <c r="A158" s="1" t="s">
        <v>666</v>
      </c>
      <c r="E158" s="27" t="s">
        <v>1674</v>
      </c>
    </row>
    <row r="159">
      <c r="A159" s="1" t="s">
        <v>659</v>
      </c>
      <c r="B159" s="1">
        <v>37</v>
      </c>
      <c r="C159" s="26" t="s">
        <v>1672</v>
      </c>
      <c r="D159" t="s">
        <v>657</v>
      </c>
      <c r="E159" s="27" t="s">
        <v>1673</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1588</v>
      </c>
    </row>
    <row r="162" ht="127.5">
      <c r="A162" s="1" t="s">
        <v>666</v>
      </c>
      <c r="E162" s="27" t="s">
        <v>1675</v>
      </c>
    </row>
    <row r="163">
      <c r="A163" s="1" t="s">
        <v>659</v>
      </c>
      <c r="B163" s="1">
        <v>38</v>
      </c>
      <c r="C163" s="26" t="s">
        <v>1676</v>
      </c>
      <c r="D163" t="s">
        <v>661</v>
      </c>
      <c r="E163" s="27" t="s">
        <v>1677</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1678</v>
      </c>
    </row>
    <row r="166" ht="140.25">
      <c r="A166" s="1" t="s">
        <v>666</v>
      </c>
      <c r="E166" s="27" t="s">
        <v>1679</v>
      </c>
    </row>
    <row r="167">
      <c r="A167" s="1" t="s">
        <v>659</v>
      </c>
      <c r="B167" s="1">
        <v>39</v>
      </c>
      <c r="C167" s="26" t="s">
        <v>1680</v>
      </c>
      <c r="D167" t="s">
        <v>661</v>
      </c>
      <c r="E167" s="27" t="s">
        <v>1681</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1678</v>
      </c>
    </row>
    <row r="170" ht="114.75">
      <c r="A170" s="1" t="s">
        <v>666</v>
      </c>
      <c r="E170" s="27" t="s">
        <v>1650</v>
      </c>
    </row>
    <row r="171">
      <c r="A171" s="1" t="s">
        <v>659</v>
      </c>
      <c r="B171" s="1">
        <v>40</v>
      </c>
      <c r="C171" s="26" t="s">
        <v>1682</v>
      </c>
      <c r="D171" t="s">
        <v>661</v>
      </c>
      <c r="E171" s="27" t="s">
        <v>1683</v>
      </c>
      <c r="F171" s="28" t="s">
        <v>1684</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1601</v>
      </c>
    </row>
    <row r="174" ht="127.5">
      <c r="A174" s="1" t="s">
        <v>666</v>
      </c>
      <c r="E174" s="27" t="s">
        <v>1685</v>
      </c>
    </row>
    <row r="175">
      <c r="A175" s="1" t="s">
        <v>659</v>
      </c>
      <c r="B175" s="1">
        <v>41</v>
      </c>
      <c r="C175" s="26" t="s">
        <v>1686</v>
      </c>
      <c r="D175" t="s">
        <v>661</v>
      </c>
      <c r="E175" s="27" t="s">
        <v>1687</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1678</v>
      </c>
    </row>
    <row r="178" ht="127.5">
      <c r="A178" s="1" t="s">
        <v>666</v>
      </c>
      <c r="E178" s="27" t="s">
        <v>1688</v>
      </c>
    </row>
    <row r="179">
      <c r="A179" s="1" t="s">
        <v>659</v>
      </c>
      <c r="B179" s="1">
        <v>42</v>
      </c>
      <c r="C179" s="26" t="s">
        <v>1689</v>
      </c>
      <c r="D179" t="s">
        <v>661</v>
      </c>
      <c r="E179" s="27" t="s">
        <v>1690</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1691</v>
      </c>
    </row>
    <row r="182" ht="153">
      <c r="A182" s="1" t="s">
        <v>666</v>
      </c>
      <c r="E182" s="27" t="s">
        <v>1671</v>
      </c>
    </row>
    <row r="183">
      <c r="A183" s="1" t="s">
        <v>659</v>
      </c>
      <c r="B183" s="1">
        <v>43</v>
      </c>
      <c r="C183" s="26" t="s">
        <v>1692</v>
      </c>
      <c r="D183" t="s">
        <v>661</v>
      </c>
      <c r="E183" s="27" t="s">
        <v>1693</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1691</v>
      </c>
    </row>
    <row r="186" ht="127.5">
      <c r="A186" s="1" t="s">
        <v>666</v>
      </c>
      <c r="E186" s="27" t="s">
        <v>1674</v>
      </c>
    </row>
    <row r="187">
      <c r="A187" s="1" t="s">
        <v>659</v>
      </c>
      <c r="B187" s="1">
        <v>44</v>
      </c>
      <c r="C187" s="26" t="s">
        <v>1694</v>
      </c>
      <c r="D187" t="s">
        <v>661</v>
      </c>
      <c r="E187" s="27" t="s">
        <v>1695</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1696</v>
      </c>
    </row>
    <row r="190" ht="153">
      <c r="A190" s="1" t="s">
        <v>666</v>
      </c>
      <c r="E190" s="27" t="s">
        <v>1671</v>
      </c>
    </row>
    <row r="191">
      <c r="A191" s="1" t="s">
        <v>659</v>
      </c>
      <c r="B191" s="1">
        <v>45</v>
      </c>
      <c r="C191" s="26" t="s">
        <v>1697</v>
      </c>
      <c r="D191" t="s">
        <v>661</v>
      </c>
      <c r="E191" s="27" t="s">
        <v>1698</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1696</v>
      </c>
    </row>
    <row r="194" ht="127.5">
      <c r="A194" s="1" t="s">
        <v>666</v>
      </c>
      <c r="E194" s="27" t="s">
        <v>1674</v>
      </c>
    </row>
    <row r="195">
      <c r="A195" s="1" t="s">
        <v>659</v>
      </c>
      <c r="B195" s="1">
        <v>105</v>
      </c>
      <c r="C195" s="26" t="s">
        <v>1699</v>
      </c>
      <c r="D195" t="s">
        <v>661</v>
      </c>
      <c r="E195" s="27" t="s">
        <v>1700</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1701</v>
      </c>
    </row>
    <row r="199">
      <c r="A199" s="1" t="s">
        <v>659</v>
      </c>
      <c r="B199" s="1">
        <v>104</v>
      </c>
      <c r="C199" s="26" t="s">
        <v>1702</v>
      </c>
      <c r="D199" t="s">
        <v>661</v>
      </c>
      <c r="E199" s="27" t="s">
        <v>1703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1701</v>
      </c>
    </row>
    <row r="203">
      <c r="A203" s="1" t="s">
        <v>659</v>
      </c>
      <c r="B203" s="1">
        <v>106</v>
      </c>
      <c r="C203" s="26" t="s">
        <v>1704</v>
      </c>
      <c r="D203" t="s">
        <v>661</v>
      </c>
      <c r="E203" s="27" t="s">
        <v>1705</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1674</v>
      </c>
    </row>
    <row r="207">
      <c r="A207" s="1" t="s">
        <v>659</v>
      </c>
      <c r="B207" s="1">
        <v>46</v>
      </c>
      <c r="C207" s="26" t="s">
        <v>1706</v>
      </c>
      <c r="D207" t="s">
        <v>661</v>
      </c>
      <c r="E207" s="27" t="s">
        <v>1707</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1708</v>
      </c>
    </row>
    <row r="210" ht="114.75">
      <c r="A210" s="1" t="s">
        <v>666</v>
      </c>
      <c r="E210" s="27" t="s">
        <v>1709</v>
      </c>
    </row>
    <row r="211">
      <c r="A211" s="1" t="s">
        <v>659</v>
      </c>
      <c r="B211" s="1">
        <v>47</v>
      </c>
      <c r="C211" s="26" t="s">
        <v>1710</v>
      </c>
      <c r="D211" t="s">
        <v>661</v>
      </c>
      <c r="E211" s="27" t="s">
        <v>1711</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1712</v>
      </c>
    </row>
    <row r="214" ht="153">
      <c r="A214" s="1" t="s">
        <v>666</v>
      </c>
      <c r="E214" s="27" t="s">
        <v>1701</v>
      </c>
    </row>
    <row r="215">
      <c r="A215" s="1" t="s">
        <v>659</v>
      </c>
      <c r="B215" s="1">
        <v>48</v>
      </c>
      <c r="C215" s="26" t="s">
        <v>1713</v>
      </c>
      <c r="D215" t="s">
        <v>661</v>
      </c>
      <c r="E215" s="27" t="s">
        <v>1714</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1709</v>
      </c>
    </row>
    <row r="219">
      <c r="A219" s="1" t="s">
        <v>659</v>
      </c>
      <c r="B219" s="1">
        <v>49</v>
      </c>
      <c r="C219" s="26" t="s">
        <v>1715</v>
      </c>
      <c r="D219" t="s">
        <v>661</v>
      </c>
      <c r="E219" s="27" t="s">
        <v>1716</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1717</v>
      </c>
    </row>
    <row r="222" ht="127.5">
      <c r="A222" s="1" t="s">
        <v>666</v>
      </c>
      <c r="E222" s="27" t="s">
        <v>1674</v>
      </c>
    </row>
    <row r="223">
      <c r="A223" s="1" t="s">
        <v>659</v>
      </c>
      <c r="B223" s="1">
        <v>50</v>
      </c>
      <c r="C223" s="26" t="s">
        <v>1718</v>
      </c>
      <c r="D223" t="s">
        <v>661</v>
      </c>
      <c r="E223" s="27" t="s">
        <v>1719</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1720</v>
      </c>
    </row>
    <row r="226" ht="114.75">
      <c r="A226" s="1" t="s">
        <v>666</v>
      </c>
      <c r="E226" s="27" t="s">
        <v>1709</v>
      </c>
    </row>
    <row r="227">
      <c r="A227" s="1" t="s">
        <v>659</v>
      </c>
      <c r="B227" s="1">
        <v>51</v>
      </c>
      <c r="C227" s="26" t="s">
        <v>1721</v>
      </c>
      <c r="D227" t="s">
        <v>661</v>
      </c>
      <c r="E227" s="27" t="s">
        <v>1722</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1720</v>
      </c>
    </row>
    <row r="230" ht="127.5">
      <c r="A230" s="1" t="s">
        <v>666</v>
      </c>
      <c r="E230" s="27" t="s">
        <v>1675</v>
      </c>
    </row>
    <row r="231">
      <c r="A231" s="1" t="s">
        <v>659</v>
      </c>
      <c r="B231" s="1">
        <v>52</v>
      </c>
      <c r="C231" s="26" t="s">
        <v>1723</v>
      </c>
      <c r="D231" t="s">
        <v>661</v>
      </c>
      <c r="E231" s="27" t="s">
        <v>1724</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1725</v>
      </c>
    </row>
    <row r="234" ht="153">
      <c r="A234" s="1" t="s">
        <v>666</v>
      </c>
      <c r="E234" s="27" t="s">
        <v>1701</v>
      </c>
    </row>
    <row r="235">
      <c r="A235" s="1" t="s">
        <v>659</v>
      </c>
      <c r="B235" s="1">
        <v>53</v>
      </c>
      <c r="C235" s="26" t="s">
        <v>1726</v>
      </c>
      <c r="D235" t="s">
        <v>661</v>
      </c>
      <c r="E235" s="27" t="s">
        <v>1727</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1725</v>
      </c>
    </row>
    <row r="238" ht="127.5">
      <c r="A238" s="1" t="s">
        <v>666</v>
      </c>
      <c r="E238" s="27" t="s">
        <v>1675</v>
      </c>
    </row>
    <row r="239">
      <c r="A239" s="1" t="s">
        <v>659</v>
      </c>
      <c r="B239" s="1">
        <v>54</v>
      </c>
      <c r="C239" s="26" t="s">
        <v>1728</v>
      </c>
      <c r="D239" t="s">
        <v>661</v>
      </c>
      <c r="E239" s="27" t="s">
        <v>1729</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1730</v>
      </c>
    </row>
    <row r="242" ht="178.5">
      <c r="A242" s="1" t="s">
        <v>666</v>
      </c>
      <c r="E242" s="27" t="s">
        <v>1669</v>
      </c>
    </row>
    <row r="243">
      <c r="A243" s="1" t="s">
        <v>659</v>
      </c>
      <c r="B243" s="1">
        <v>55</v>
      </c>
      <c r="C243" s="26" t="s">
        <v>1731</v>
      </c>
      <c r="D243" t="s">
        <v>661</v>
      </c>
      <c r="E243" s="27" t="s">
        <v>1732</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1730</v>
      </c>
    </row>
    <row r="246" ht="127.5">
      <c r="A246" s="1" t="s">
        <v>666</v>
      </c>
      <c r="E246" s="27" t="s">
        <v>1675</v>
      </c>
    </row>
    <row r="247">
      <c r="A247" s="1" t="s">
        <v>659</v>
      </c>
      <c r="B247" s="1">
        <v>56</v>
      </c>
      <c r="C247" s="26" t="s">
        <v>1733</v>
      </c>
      <c r="D247" t="s">
        <v>661</v>
      </c>
      <c r="E247" s="27" t="s">
        <v>1734</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1735</v>
      </c>
    </row>
    <row r="250" ht="178.5">
      <c r="A250" s="1" t="s">
        <v>666</v>
      </c>
      <c r="E250" s="27" t="s">
        <v>1669</v>
      </c>
    </row>
    <row r="251">
      <c r="A251" s="1" t="s">
        <v>659</v>
      </c>
      <c r="B251" s="1">
        <v>57</v>
      </c>
      <c r="C251" s="26" t="s">
        <v>1736</v>
      </c>
      <c r="D251" t="s">
        <v>661</v>
      </c>
      <c r="E251" s="27" t="s">
        <v>1737</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1735</v>
      </c>
    </row>
    <row r="254" ht="127.5">
      <c r="A254" s="1" t="s">
        <v>666</v>
      </c>
      <c r="E254" s="27" t="s">
        <v>1675</v>
      </c>
    </row>
    <row r="255">
      <c r="A255" s="1" t="s">
        <v>659</v>
      </c>
      <c r="B255" s="1">
        <v>58</v>
      </c>
      <c r="C255" s="26" t="s">
        <v>1738</v>
      </c>
      <c r="D255" t="s">
        <v>661</v>
      </c>
      <c r="E255" s="27" t="s">
        <v>1739</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1740</v>
      </c>
    </row>
    <row r="258" ht="153">
      <c r="A258" s="1" t="s">
        <v>666</v>
      </c>
      <c r="E258" s="27" t="s">
        <v>1701</v>
      </c>
    </row>
    <row r="259">
      <c r="A259" s="1" t="s">
        <v>659</v>
      </c>
      <c r="B259" s="1">
        <v>59</v>
      </c>
      <c r="C259" s="26" t="s">
        <v>1741</v>
      </c>
      <c r="D259" t="s">
        <v>661</v>
      </c>
      <c r="E259" s="27" t="s">
        <v>1742</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1743</v>
      </c>
    </row>
    <row r="262" ht="127.5">
      <c r="A262" s="1" t="s">
        <v>666</v>
      </c>
      <c r="E262" s="27" t="s">
        <v>1674</v>
      </c>
    </row>
    <row r="263">
      <c r="A263" s="1" t="s">
        <v>659</v>
      </c>
      <c r="B263" s="1">
        <v>60</v>
      </c>
      <c r="C263" s="26" t="s">
        <v>1744</v>
      </c>
      <c r="D263" t="s">
        <v>661</v>
      </c>
      <c r="E263" s="27" t="s">
        <v>1745</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1746</v>
      </c>
    </row>
    <row r="266" ht="153">
      <c r="A266" s="1" t="s">
        <v>666</v>
      </c>
      <c r="E266" s="27" t="s">
        <v>1701</v>
      </c>
    </row>
    <row r="267">
      <c r="A267" s="1" t="s">
        <v>659</v>
      </c>
      <c r="B267" s="1">
        <v>61</v>
      </c>
      <c r="C267" s="26" t="s">
        <v>1747</v>
      </c>
      <c r="D267" t="s">
        <v>661</v>
      </c>
      <c r="E267" s="27" t="s">
        <v>1748</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1746</v>
      </c>
    </row>
    <row r="270" ht="127.5">
      <c r="A270" s="1" t="s">
        <v>666</v>
      </c>
      <c r="E270" s="27" t="s">
        <v>1674</v>
      </c>
    </row>
    <row r="271">
      <c r="A271" s="1" t="s">
        <v>659</v>
      </c>
      <c r="B271" s="1">
        <v>62</v>
      </c>
      <c r="C271" s="26" t="s">
        <v>1419</v>
      </c>
      <c r="D271" t="s">
        <v>661</v>
      </c>
      <c r="E271" s="27" t="s">
        <v>1420</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1749</v>
      </c>
    </row>
    <row r="274" ht="127.5">
      <c r="A274" s="1" t="s">
        <v>666</v>
      </c>
      <c r="E274" s="27" t="s">
        <v>1197</v>
      </c>
    </row>
    <row r="275">
      <c r="A275" s="1" t="s">
        <v>659</v>
      </c>
      <c r="B275" s="1">
        <v>63</v>
      </c>
      <c r="C275" s="26" t="s">
        <v>1750</v>
      </c>
      <c r="D275" t="s">
        <v>661</v>
      </c>
      <c r="E275" s="27" t="s">
        <v>1751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1197</v>
      </c>
    </row>
    <row r="279">
      <c r="A279" s="1" t="s">
        <v>659</v>
      </c>
      <c r="B279" s="1">
        <v>64</v>
      </c>
      <c r="C279" s="26" t="s">
        <v>1752</v>
      </c>
      <c r="D279" t="s">
        <v>661</v>
      </c>
      <c r="E279" s="27" t="s">
        <v>1753</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1754</v>
      </c>
    </row>
    <row r="282" ht="127.5">
      <c r="A282" s="1" t="s">
        <v>666</v>
      </c>
      <c r="E282" s="27" t="s">
        <v>1197</v>
      </c>
    </row>
    <row r="283">
      <c r="A283" s="1" t="s">
        <v>659</v>
      </c>
      <c r="B283" s="1">
        <v>65</v>
      </c>
      <c r="C283" s="26" t="s">
        <v>1755</v>
      </c>
      <c r="D283" t="s">
        <v>661</v>
      </c>
      <c r="E283" s="27" t="s">
        <v>1756</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1708</v>
      </c>
    </row>
    <row r="286" ht="127.5">
      <c r="A286" s="1" t="s">
        <v>666</v>
      </c>
      <c r="E286" s="27" t="s">
        <v>1197</v>
      </c>
    </row>
    <row r="287">
      <c r="A287" s="1" t="s">
        <v>659</v>
      </c>
      <c r="B287" s="1">
        <v>66</v>
      </c>
      <c r="C287" s="26" t="s">
        <v>1757</v>
      </c>
      <c r="D287" t="s">
        <v>661</v>
      </c>
      <c r="E287" s="27" t="s">
        <v>1758</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1754</v>
      </c>
    </row>
    <row r="290" ht="127.5">
      <c r="A290" s="1" t="s">
        <v>666</v>
      </c>
      <c r="E290" s="27" t="s">
        <v>1197</v>
      </c>
    </row>
    <row r="291">
      <c r="A291" s="1" t="s">
        <v>659</v>
      </c>
      <c r="B291" s="1">
        <v>67</v>
      </c>
      <c r="C291" s="26" t="s">
        <v>1759</v>
      </c>
      <c r="D291" t="s">
        <v>661</v>
      </c>
      <c r="E291" s="27" t="s">
        <v>1760</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1730</v>
      </c>
    </row>
    <row r="294" ht="127.5">
      <c r="A294" s="1" t="s">
        <v>666</v>
      </c>
      <c r="E294" s="27" t="s">
        <v>1197</v>
      </c>
    </row>
    <row r="295">
      <c r="A295" s="1" t="s">
        <v>659</v>
      </c>
      <c r="B295" s="1">
        <v>68</v>
      </c>
      <c r="C295" s="26" t="s">
        <v>1759</v>
      </c>
      <c r="D295" t="s">
        <v>657</v>
      </c>
      <c r="E295" s="27" t="s">
        <v>1760</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1588</v>
      </c>
    </row>
    <row r="298" ht="127.5">
      <c r="A298" s="1" t="s">
        <v>666</v>
      </c>
      <c r="E298" s="27" t="s">
        <v>1761</v>
      </c>
    </row>
    <row r="299">
      <c r="A299" s="1" t="s">
        <v>659</v>
      </c>
      <c r="B299" s="1">
        <v>69</v>
      </c>
      <c r="C299" s="26" t="s">
        <v>1762</v>
      </c>
      <c r="D299" t="s">
        <v>661</v>
      </c>
      <c r="E299" s="27" t="s">
        <v>1763</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1764</v>
      </c>
    </row>
    <row r="302" ht="127.5">
      <c r="A302" s="1" t="s">
        <v>666</v>
      </c>
      <c r="E302" s="27" t="s">
        <v>1197</v>
      </c>
    </row>
    <row r="303">
      <c r="A303" s="1" t="s">
        <v>659</v>
      </c>
      <c r="B303" s="1">
        <v>70</v>
      </c>
      <c r="C303" s="26" t="s">
        <v>1765</v>
      </c>
      <c r="D303" t="s">
        <v>661</v>
      </c>
      <c r="E303" s="27" t="s">
        <v>1766</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1767</v>
      </c>
    </row>
    <row r="306" ht="127.5">
      <c r="A306" s="1" t="s">
        <v>666</v>
      </c>
      <c r="E306" s="27" t="s">
        <v>1197</v>
      </c>
    </row>
    <row r="307">
      <c r="A307" s="1" t="s">
        <v>659</v>
      </c>
      <c r="B307" s="1">
        <v>71</v>
      </c>
      <c r="C307" s="26" t="s">
        <v>1768</v>
      </c>
      <c r="D307" t="s">
        <v>661</v>
      </c>
      <c r="E307" s="27" t="s">
        <v>1769</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1770</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1771</v>
      </c>
    </row>
    <row r="314" ht="127.5">
      <c r="A314" s="1" t="s">
        <v>666</v>
      </c>
      <c r="E314" s="27" t="s">
        <v>1197</v>
      </c>
    </row>
    <row r="315">
      <c r="A315" s="1" t="s">
        <v>659</v>
      </c>
      <c r="B315" s="1">
        <v>73</v>
      </c>
      <c r="C315" s="26" t="s">
        <v>1772</v>
      </c>
      <c r="D315" t="s">
        <v>661</v>
      </c>
      <c r="E315" s="27" t="s">
        <v>1773</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1774</v>
      </c>
    </row>
    <row r="318" ht="127.5">
      <c r="A318" s="1" t="s">
        <v>666</v>
      </c>
      <c r="E318" s="27" t="s">
        <v>1197</v>
      </c>
    </row>
    <row r="319">
      <c r="A319" s="1" t="s">
        <v>659</v>
      </c>
      <c r="B319" s="1">
        <v>74</v>
      </c>
      <c r="C319" s="26" t="s">
        <v>1775</v>
      </c>
      <c r="D319" t="s">
        <v>661</v>
      </c>
      <c r="E319" s="27" t="s">
        <v>1776</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1777</v>
      </c>
    </row>
    <row r="322" ht="127.5">
      <c r="A322" s="1" t="s">
        <v>666</v>
      </c>
      <c r="E322" s="27" t="s">
        <v>1761</v>
      </c>
    </row>
    <row r="323">
      <c r="A323" s="1" t="s">
        <v>659</v>
      </c>
      <c r="B323" s="1">
        <v>75</v>
      </c>
      <c r="C323" s="26" t="s">
        <v>1778</v>
      </c>
      <c r="D323" t="s">
        <v>661</v>
      </c>
      <c r="E323" s="27" t="s">
        <v>1779</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1780</v>
      </c>
    </row>
    <row r="326" ht="127.5">
      <c r="A326" s="1" t="s">
        <v>666</v>
      </c>
      <c r="E326" s="27" t="s">
        <v>1761</v>
      </c>
    </row>
    <row r="327">
      <c r="A327" s="1" t="s">
        <v>659</v>
      </c>
      <c r="B327" s="1">
        <v>76</v>
      </c>
      <c r="C327" s="26" t="s">
        <v>1781</v>
      </c>
      <c r="D327" t="s">
        <v>661</v>
      </c>
      <c r="E327" s="27" t="s">
        <v>1782</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1783</v>
      </c>
    </row>
    <row r="330" ht="153">
      <c r="A330" s="1" t="s">
        <v>666</v>
      </c>
      <c r="E330" s="27" t="s">
        <v>1671</v>
      </c>
    </row>
    <row r="331">
      <c r="A331" s="1" t="s">
        <v>659</v>
      </c>
      <c r="B331" s="1">
        <v>77</v>
      </c>
      <c r="C331" s="26" t="s">
        <v>1784</v>
      </c>
      <c r="D331" t="s">
        <v>661</v>
      </c>
      <c r="E331" s="27" t="s">
        <v>1785</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1786</v>
      </c>
    </row>
    <row r="334" ht="127.5">
      <c r="A334" s="1" t="s">
        <v>666</v>
      </c>
      <c r="E334" s="27" t="s">
        <v>1674</v>
      </c>
    </row>
    <row r="335">
      <c r="A335" s="1" t="s">
        <v>659</v>
      </c>
      <c r="B335" s="1">
        <v>78</v>
      </c>
      <c r="C335" s="26" t="s">
        <v>1787</v>
      </c>
      <c r="D335" t="s">
        <v>661</v>
      </c>
      <c r="E335" s="27" t="s">
        <v>1788</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1789</v>
      </c>
    </row>
    <row r="338" ht="165.75">
      <c r="A338" s="1" t="s">
        <v>666</v>
      </c>
      <c r="E338" s="27" t="s">
        <v>1790</v>
      </c>
    </row>
    <row r="339">
      <c r="A339" s="1" t="s">
        <v>659</v>
      </c>
      <c r="B339" s="1">
        <v>79</v>
      </c>
      <c r="C339" s="26" t="s">
        <v>1791</v>
      </c>
      <c r="D339" t="s">
        <v>661</v>
      </c>
      <c r="E339" s="27" t="s">
        <v>1792</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1789</v>
      </c>
    </row>
    <row r="342" ht="127.5">
      <c r="A342" s="1" t="s">
        <v>666</v>
      </c>
      <c r="E342" s="27" t="s">
        <v>1675</v>
      </c>
    </row>
    <row r="343">
      <c r="A343" s="1" t="s">
        <v>659</v>
      </c>
      <c r="B343" s="1">
        <v>80</v>
      </c>
      <c r="C343" s="26" t="s">
        <v>1793</v>
      </c>
      <c r="D343" t="s">
        <v>661</v>
      </c>
      <c r="E343" s="27" t="s">
        <v>1794</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1795</v>
      </c>
    </row>
    <row r="346" ht="127.5">
      <c r="A346" s="1" t="s">
        <v>666</v>
      </c>
      <c r="E346" s="27" t="s">
        <v>1796</v>
      </c>
    </row>
    <row r="347" ht="25.5">
      <c r="A347" s="1" t="s">
        <v>659</v>
      </c>
      <c r="B347" s="1">
        <v>81</v>
      </c>
      <c r="C347" s="26" t="s">
        <v>1797</v>
      </c>
      <c r="D347" t="s">
        <v>661</v>
      </c>
      <c r="E347" s="27" t="s">
        <v>1798</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1799</v>
      </c>
    </row>
    <row r="350" ht="127.5">
      <c r="A350" s="1" t="s">
        <v>666</v>
      </c>
      <c r="E350" s="27" t="s">
        <v>1800</v>
      </c>
    </row>
    <row r="351">
      <c r="A351" s="1" t="s">
        <v>659</v>
      </c>
      <c r="B351" s="1">
        <v>83</v>
      </c>
      <c r="C351" s="26" t="s">
        <v>1801</v>
      </c>
      <c r="D351" t="s">
        <v>661</v>
      </c>
      <c r="E351" s="27" t="s">
        <v>1802</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1803</v>
      </c>
    </row>
    <row r="354" ht="153">
      <c r="A354" s="1" t="s">
        <v>666</v>
      </c>
      <c r="E354" s="27" t="s">
        <v>1804</v>
      </c>
    </row>
    <row r="355">
      <c r="A355" s="1" t="s">
        <v>659</v>
      </c>
      <c r="B355" s="1">
        <v>84</v>
      </c>
      <c r="C355" s="26" t="s">
        <v>1805</v>
      </c>
      <c r="D355" t="s">
        <v>661</v>
      </c>
      <c r="E355" s="27" t="s">
        <v>1806</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1807</v>
      </c>
    </row>
    <row r="358" ht="153">
      <c r="A358" s="1" t="s">
        <v>666</v>
      </c>
      <c r="E358" s="27" t="s">
        <v>1701</v>
      </c>
    </row>
    <row r="359">
      <c r="A359" s="1" t="s">
        <v>659</v>
      </c>
      <c r="B359" s="1">
        <v>85</v>
      </c>
      <c r="C359" s="26" t="s">
        <v>1808</v>
      </c>
      <c r="D359" t="s">
        <v>661</v>
      </c>
      <c r="E359" s="27" t="s">
        <v>1809</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1807</v>
      </c>
    </row>
    <row r="362" ht="127.5">
      <c r="A362" s="1" t="s">
        <v>666</v>
      </c>
      <c r="E362" s="27" t="s">
        <v>1674</v>
      </c>
    </row>
    <row r="363">
      <c r="A363" s="1" t="s">
        <v>659</v>
      </c>
      <c r="B363" s="1">
        <v>100</v>
      </c>
      <c r="C363" s="26" t="s">
        <v>1810</v>
      </c>
      <c r="D363" t="s">
        <v>661</v>
      </c>
      <c r="E363" s="27" t="s">
        <v>1811</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1812</v>
      </c>
    </row>
    <row r="367">
      <c r="A367" s="1" t="s">
        <v>659</v>
      </c>
      <c r="B367" s="1">
        <v>101</v>
      </c>
      <c r="C367" s="26" t="s">
        <v>1813</v>
      </c>
      <c r="D367" t="s">
        <v>661</v>
      </c>
      <c r="E367" s="27" t="s">
        <v>1814</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1815</v>
      </c>
    </row>
    <row r="371">
      <c r="A371" s="1" t="s">
        <v>659</v>
      </c>
      <c r="B371" s="1">
        <v>86</v>
      </c>
      <c r="C371" s="26" t="s">
        <v>1816</v>
      </c>
      <c r="D371" t="s">
        <v>661</v>
      </c>
      <c r="E371" s="27" t="s">
        <v>1817</v>
      </c>
      <c r="F371" s="28" t="s">
        <v>1611</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1818</v>
      </c>
    </row>
    <row r="374" ht="140.25">
      <c r="A374" s="1" t="s">
        <v>666</v>
      </c>
      <c r="E374" s="27" t="s">
        <v>1819</v>
      </c>
    </row>
    <row r="375">
      <c r="A375" s="1" t="s">
        <v>659</v>
      </c>
      <c r="B375" s="1">
        <v>87</v>
      </c>
      <c r="C375" s="26" t="s">
        <v>1820</v>
      </c>
      <c r="D375" t="s">
        <v>661</v>
      </c>
      <c r="E375" s="27" t="s">
        <v>1821</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1822</v>
      </c>
    </row>
    <row r="378" ht="89.25">
      <c r="A378" s="1" t="s">
        <v>666</v>
      </c>
      <c r="E378" s="27" t="s">
        <v>1823</v>
      </c>
    </row>
    <row r="379">
      <c r="A379" s="1" t="s">
        <v>659</v>
      </c>
      <c r="B379" s="1">
        <v>102</v>
      </c>
      <c r="C379" s="26" t="s">
        <v>1824</v>
      </c>
      <c r="D379" t="s">
        <v>661</v>
      </c>
      <c r="E379" s="27" t="s">
        <v>1825</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1826</v>
      </c>
    </row>
    <row r="383">
      <c r="A383" s="1" t="s">
        <v>659</v>
      </c>
      <c r="B383" s="1">
        <v>103</v>
      </c>
      <c r="C383" s="26" t="s">
        <v>1827</v>
      </c>
      <c r="D383" t="s">
        <v>661</v>
      </c>
      <c r="E383" s="27" t="s">
        <v>1828</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1829</v>
      </c>
    </row>
    <row r="387">
      <c r="A387" s="1" t="s">
        <v>659</v>
      </c>
      <c r="B387" s="1">
        <v>88</v>
      </c>
      <c r="C387" s="26" t="s">
        <v>1830</v>
      </c>
      <c r="D387" t="s">
        <v>661</v>
      </c>
      <c r="E387" s="27" t="s">
        <v>1831</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1818</v>
      </c>
    </row>
    <row r="390" ht="153">
      <c r="A390" s="1" t="s">
        <v>666</v>
      </c>
      <c r="E390" s="27" t="s">
        <v>1832</v>
      </c>
    </row>
    <row r="391" ht="25.5">
      <c r="A391" s="1" t="s">
        <v>659</v>
      </c>
      <c r="B391" s="1">
        <v>89</v>
      </c>
      <c r="C391" s="26" t="s">
        <v>1833</v>
      </c>
      <c r="D391" t="s">
        <v>661</v>
      </c>
      <c r="E391" s="27" t="s">
        <v>1834</v>
      </c>
      <c r="F391" s="28" t="s">
        <v>1835</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1818</v>
      </c>
    </row>
    <row r="394" ht="153">
      <c r="A394" s="1" t="s">
        <v>666</v>
      </c>
      <c r="E394" s="27" t="s">
        <v>1836</v>
      </c>
    </row>
    <row r="395">
      <c r="A395" s="1" t="s">
        <v>659</v>
      </c>
      <c r="B395" s="1">
        <v>90</v>
      </c>
      <c r="C395" s="26" t="s">
        <v>1837</v>
      </c>
      <c r="D395" t="s">
        <v>661</v>
      </c>
      <c r="E395" s="27" t="s">
        <v>1838</v>
      </c>
      <c r="F395" s="28" t="s">
        <v>1611</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1839</v>
      </c>
    </row>
    <row r="398" ht="127.5">
      <c r="A398" s="1" t="s">
        <v>666</v>
      </c>
      <c r="E398" s="27" t="s">
        <v>1761</v>
      </c>
    </row>
    <row r="399">
      <c r="A399" s="1" t="s">
        <v>659</v>
      </c>
      <c r="B399" s="1">
        <v>98</v>
      </c>
      <c r="C399" s="26" t="s">
        <v>1840</v>
      </c>
      <c r="D399" t="s">
        <v>661</v>
      </c>
      <c r="E399" s="27" t="s">
        <v>1841</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1842</v>
      </c>
    </row>
    <row r="402" ht="165.75">
      <c r="A402" s="1" t="s">
        <v>666</v>
      </c>
      <c r="E402" s="27" t="s">
        <v>1843</v>
      </c>
    </row>
    <row r="403">
      <c r="A403" s="1" t="s">
        <v>659</v>
      </c>
      <c r="B403" s="1">
        <v>91</v>
      </c>
      <c r="C403" s="26" t="s">
        <v>1844</v>
      </c>
      <c r="D403" t="s">
        <v>661</v>
      </c>
      <c r="E403" s="27" t="s">
        <v>1845</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1846</v>
      </c>
    </row>
    <row r="406" ht="114.75">
      <c r="A406" s="1" t="s">
        <v>666</v>
      </c>
      <c r="E406" s="27" t="s">
        <v>1847</v>
      </c>
    </row>
  </sheetData>
  <sheetProtection sheet="1" objects="1" scenarios="1" spinCount="100000" saltValue="+tqQqLV411ToLaWAGcT90efZZLRSt5OTM8hezwuldDrAhVMqbzf6wvhLRFvSi8litu4i+mc5lDHkE1S7IJC3uw==" hashValue="kEJ2eRvwtfRyD9lOHvZ68e1PMrF2HOtKKk3XxkCuSC8RGHgcLDsOD9eEc5h4BcpxjeunMFmKpg36a8LJSgqM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1848</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1849</v>
      </c>
    </row>
    <row r="21" ht="229.5">
      <c r="A21" s="1" t="s">
        <v>666</v>
      </c>
      <c r="E21" s="27" t="s">
        <v>674</v>
      </c>
    </row>
    <row r="22">
      <c r="A22" s="1" t="s">
        <v>659</v>
      </c>
      <c r="B22" s="1">
        <v>4</v>
      </c>
      <c r="C22" s="26" t="s">
        <v>1577</v>
      </c>
      <c r="D22" t="s">
        <v>661</v>
      </c>
      <c r="E22" s="27" t="s">
        <v>1578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1850</v>
      </c>
    </row>
    <row r="25" ht="229.5">
      <c r="A25" s="1" t="s">
        <v>666</v>
      </c>
      <c r="E25" s="27" t="s">
        <v>1580</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1518</v>
      </c>
    </row>
    <row r="30" ht="102">
      <c r="A30" s="1" t="s">
        <v>666</v>
      </c>
      <c r="E30" s="27" t="s">
        <v>687</v>
      </c>
    </row>
    <row r="31">
      <c r="A31" s="1" t="s">
        <v>659</v>
      </c>
      <c r="B31" s="1">
        <v>6</v>
      </c>
      <c r="C31" s="26" t="s">
        <v>1583</v>
      </c>
      <c r="D31" t="s">
        <v>661</v>
      </c>
      <c r="E31" s="27" t="s">
        <v>1584</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1518</v>
      </c>
    </row>
    <row r="34" ht="140.25">
      <c r="A34" s="1" t="s">
        <v>666</v>
      </c>
      <c r="E34" s="27" t="s">
        <v>1585</v>
      </c>
    </row>
    <row r="35" ht="25.5">
      <c r="A35" s="1" t="s">
        <v>659</v>
      </c>
      <c r="B35" s="1">
        <v>7</v>
      </c>
      <c r="C35" s="26" t="s">
        <v>1586</v>
      </c>
      <c r="D35" t="s">
        <v>661</v>
      </c>
      <c r="E35" s="27" t="s">
        <v>1587</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1516</v>
      </c>
    </row>
    <row r="38" ht="102">
      <c r="A38" s="1" t="s">
        <v>666</v>
      </c>
      <c r="E38" s="27" t="s">
        <v>1589</v>
      </c>
    </row>
    <row r="39" ht="25.5">
      <c r="A39" s="1" t="s">
        <v>659</v>
      </c>
      <c r="B39" s="1">
        <v>8</v>
      </c>
      <c r="C39" s="26" t="s">
        <v>1590</v>
      </c>
      <c r="D39" t="s">
        <v>661</v>
      </c>
      <c r="E39" s="27" t="s">
        <v>1591</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1518</v>
      </c>
    </row>
    <row r="42" ht="76.5">
      <c r="A42" s="1" t="s">
        <v>666</v>
      </c>
      <c r="E42" s="27" t="s">
        <v>1592</v>
      </c>
    </row>
    <row r="43" ht="25.5">
      <c r="A43" s="1" t="s">
        <v>659</v>
      </c>
      <c r="B43" s="1">
        <v>9</v>
      </c>
      <c r="C43" s="26" t="s">
        <v>1593</v>
      </c>
      <c r="D43" t="s">
        <v>661</v>
      </c>
      <c r="E43" s="27" t="s">
        <v>1594</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1851</v>
      </c>
    </row>
    <row r="46" ht="127.5">
      <c r="A46" s="1" t="s">
        <v>666</v>
      </c>
      <c r="E46" s="27" t="s">
        <v>1596</v>
      </c>
    </row>
    <row r="47">
      <c r="A47" s="1" t="s">
        <v>659</v>
      </c>
      <c r="B47" s="1">
        <v>10</v>
      </c>
      <c r="C47" s="26" t="s">
        <v>1852</v>
      </c>
      <c r="D47" t="s">
        <v>661</v>
      </c>
      <c r="E47" s="27" t="s">
        <v>1853</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1854</v>
      </c>
    </row>
    <row r="50" ht="102">
      <c r="A50" s="1" t="s">
        <v>666</v>
      </c>
      <c r="E50" s="27" t="s">
        <v>1855</v>
      </c>
    </row>
    <row r="51" ht="25.5">
      <c r="A51" s="1" t="s">
        <v>659</v>
      </c>
      <c r="B51" s="1">
        <v>11</v>
      </c>
      <c r="C51" s="26" t="s">
        <v>1597</v>
      </c>
      <c r="D51" t="s">
        <v>661</v>
      </c>
      <c r="E51" s="27" t="s">
        <v>1598</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1856</v>
      </c>
    </row>
    <row r="54" ht="38.25">
      <c r="A54" s="1" t="s">
        <v>666</v>
      </c>
      <c r="E54" s="27" t="s">
        <v>962</v>
      </c>
    </row>
    <row r="55" ht="25.5">
      <c r="A55" s="1" t="s">
        <v>659</v>
      </c>
      <c r="B55" s="1">
        <v>12</v>
      </c>
      <c r="C55" s="26" t="s">
        <v>1599</v>
      </c>
      <c r="D55" t="s">
        <v>661</v>
      </c>
      <c r="E55" s="27" t="s">
        <v>1600</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1517</v>
      </c>
    </row>
    <row r="58" ht="38.25">
      <c r="A58" s="1" t="s">
        <v>666</v>
      </c>
      <c r="E58" s="27" t="s">
        <v>693</v>
      </c>
    </row>
    <row r="59">
      <c r="A59" s="1" t="s">
        <v>659</v>
      </c>
      <c r="B59" s="1">
        <v>13</v>
      </c>
      <c r="C59" s="26" t="s">
        <v>1857</v>
      </c>
      <c r="D59" t="s">
        <v>661</v>
      </c>
      <c r="E59" s="27" t="s">
        <v>1858</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1859</v>
      </c>
    </row>
    <row r="62" ht="89.25">
      <c r="A62" s="1" t="s">
        <v>666</v>
      </c>
      <c r="E62" s="27" t="s">
        <v>1860</v>
      </c>
    </row>
    <row r="63">
      <c r="A63" s="1" t="s">
        <v>659</v>
      </c>
      <c r="B63" s="1">
        <v>14</v>
      </c>
      <c r="C63" s="26" t="s">
        <v>1602</v>
      </c>
      <c r="D63" t="s">
        <v>661</v>
      </c>
      <c r="E63" s="27" t="s">
        <v>1603</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1476</v>
      </c>
    </row>
    <row r="66" ht="114.75">
      <c r="A66" s="1" t="s">
        <v>666</v>
      </c>
      <c r="E66" s="27" t="s">
        <v>1605</v>
      </c>
    </row>
    <row r="67">
      <c r="A67" s="1" t="s">
        <v>659</v>
      </c>
      <c r="B67" s="1">
        <v>15</v>
      </c>
      <c r="C67" s="26" t="s">
        <v>1606</v>
      </c>
      <c r="D67" t="s">
        <v>661</v>
      </c>
      <c r="E67" s="27" t="s">
        <v>1607</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1856</v>
      </c>
    </row>
    <row r="70" ht="102">
      <c r="A70" s="1" t="s">
        <v>666</v>
      </c>
      <c r="E70" s="27" t="s">
        <v>1608</v>
      </c>
    </row>
    <row r="71">
      <c r="A71" s="1" t="s">
        <v>659</v>
      </c>
      <c r="B71" s="1">
        <v>16</v>
      </c>
      <c r="C71" s="26" t="s">
        <v>1609</v>
      </c>
      <c r="D71" t="s">
        <v>661</v>
      </c>
      <c r="E71" s="27" t="s">
        <v>1610</v>
      </c>
      <c r="F71" s="28" t="s">
        <v>1611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1476</v>
      </c>
    </row>
    <row r="74" ht="102">
      <c r="A74" s="1" t="s">
        <v>666</v>
      </c>
      <c r="E74" s="27" t="s">
        <v>1612</v>
      </c>
    </row>
    <row r="75">
      <c r="A75" s="1" t="s">
        <v>659</v>
      </c>
      <c r="B75" s="1">
        <v>17</v>
      </c>
      <c r="C75" s="26" t="s">
        <v>1644</v>
      </c>
      <c r="D75" t="s">
        <v>661</v>
      </c>
      <c r="E75" s="27" t="s">
        <v>1645</v>
      </c>
      <c r="F75" s="28" t="s">
        <v>1414</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1861</v>
      </c>
    </row>
    <row r="78" ht="140.25">
      <c r="A78" s="1" t="s">
        <v>666</v>
      </c>
      <c r="E78" s="27" t="s">
        <v>1640</v>
      </c>
    </row>
    <row r="79">
      <c r="A79" s="1" t="s">
        <v>659</v>
      </c>
      <c r="B79" s="1">
        <v>18</v>
      </c>
      <c r="C79" s="26" t="s">
        <v>1647</v>
      </c>
      <c r="D79" t="s">
        <v>661</v>
      </c>
      <c r="E79" s="27" t="s">
        <v>1648</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1862</v>
      </c>
    </row>
    <row r="82" ht="114.75">
      <c r="A82" s="1" t="s">
        <v>666</v>
      </c>
      <c r="E82" s="27" t="s">
        <v>1650</v>
      </c>
    </row>
    <row r="83">
      <c r="A83" s="1" t="s">
        <v>659</v>
      </c>
      <c r="B83" s="1">
        <v>19</v>
      </c>
      <c r="C83" s="26" t="s">
        <v>1660</v>
      </c>
      <c r="D83" t="s">
        <v>661</v>
      </c>
      <c r="E83" s="27" t="s">
        <v>1661</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1863</v>
      </c>
    </row>
    <row r="86" ht="140.25">
      <c r="A86" s="1" t="s">
        <v>666</v>
      </c>
      <c r="E86" s="27" t="s">
        <v>1652</v>
      </c>
    </row>
    <row r="87">
      <c r="A87" s="1" t="s">
        <v>659</v>
      </c>
      <c r="B87" s="1">
        <v>20</v>
      </c>
      <c r="C87" s="26" t="s">
        <v>1864</v>
      </c>
      <c r="D87" t="s">
        <v>661</v>
      </c>
      <c r="E87" s="27" t="s">
        <v>1865</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1866</v>
      </c>
    </row>
    <row r="90" ht="127.5">
      <c r="A90" s="1" t="s">
        <v>666</v>
      </c>
      <c r="E90" s="27" t="s">
        <v>1867</v>
      </c>
    </row>
    <row r="91">
      <c r="A91" s="1" t="s">
        <v>659</v>
      </c>
      <c r="B91" s="1">
        <v>21</v>
      </c>
      <c r="C91" s="26" t="s">
        <v>1663</v>
      </c>
      <c r="D91" t="s">
        <v>661</v>
      </c>
      <c r="E91" s="27" t="s">
        <v>1664</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1868</v>
      </c>
    </row>
    <row r="94" ht="114.75">
      <c r="A94" s="1" t="s">
        <v>666</v>
      </c>
      <c r="E94" s="27" t="s">
        <v>1666</v>
      </c>
    </row>
    <row r="95">
      <c r="A95" s="1" t="s">
        <v>659</v>
      </c>
      <c r="B95" s="1">
        <v>22</v>
      </c>
      <c r="C95" s="26" t="s">
        <v>1667</v>
      </c>
      <c r="D95" t="s">
        <v>661</v>
      </c>
      <c r="E95" s="27" t="s">
        <v>1668</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1517</v>
      </c>
    </row>
    <row r="98" ht="178.5">
      <c r="A98" s="1" t="s">
        <v>666</v>
      </c>
      <c r="E98" s="27" t="s">
        <v>1669</v>
      </c>
    </row>
    <row r="99">
      <c r="A99" s="1" t="s">
        <v>659</v>
      </c>
      <c r="B99" s="1">
        <v>23</v>
      </c>
      <c r="C99" s="26" t="s">
        <v>1672</v>
      </c>
      <c r="D99" t="s">
        <v>661</v>
      </c>
      <c r="E99" s="27" t="s">
        <v>1673</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1517</v>
      </c>
    </row>
    <row r="102" ht="127.5">
      <c r="A102" s="1" t="s">
        <v>666</v>
      </c>
      <c r="E102" s="27" t="s">
        <v>1675</v>
      </c>
    </row>
    <row r="103">
      <c r="A103" s="1" t="s">
        <v>659</v>
      </c>
      <c r="B103" s="1">
        <v>24</v>
      </c>
      <c r="C103" s="26" t="s">
        <v>1676</v>
      </c>
      <c r="D103" t="s">
        <v>661</v>
      </c>
      <c r="E103" s="27" t="s">
        <v>1677</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1868</v>
      </c>
    </row>
    <row r="106" ht="140.25">
      <c r="A106" s="1" t="s">
        <v>666</v>
      </c>
      <c r="E106" s="27" t="s">
        <v>1679</v>
      </c>
    </row>
    <row r="107">
      <c r="A107" s="1" t="s">
        <v>659</v>
      </c>
      <c r="B107" s="1">
        <v>25</v>
      </c>
      <c r="C107" s="26" t="s">
        <v>1680</v>
      </c>
      <c r="D107" t="s">
        <v>661</v>
      </c>
      <c r="E107" s="27" t="s">
        <v>1681</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1868</v>
      </c>
    </row>
    <row r="110" ht="114.75">
      <c r="A110" s="1" t="s">
        <v>666</v>
      </c>
      <c r="E110" s="27" t="s">
        <v>1650</v>
      </c>
    </row>
    <row r="111">
      <c r="A111" s="1" t="s">
        <v>659</v>
      </c>
      <c r="B111" s="1">
        <v>26</v>
      </c>
      <c r="C111" s="26" t="s">
        <v>1682</v>
      </c>
      <c r="D111" t="s">
        <v>661</v>
      </c>
      <c r="E111" s="27" t="s">
        <v>1683</v>
      </c>
      <c r="F111" s="28" t="s">
        <v>1684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1476</v>
      </c>
    </row>
    <row r="114" ht="127.5">
      <c r="A114" s="1" t="s">
        <v>666</v>
      </c>
      <c r="E114" s="27" t="s">
        <v>1685</v>
      </c>
    </row>
    <row r="115">
      <c r="A115" s="1" t="s">
        <v>659</v>
      </c>
      <c r="B115" s="1">
        <v>27</v>
      </c>
      <c r="C115" s="26" t="s">
        <v>1686</v>
      </c>
      <c r="D115" t="s">
        <v>661</v>
      </c>
      <c r="E115" s="27" t="s">
        <v>1687</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1869</v>
      </c>
    </row>
    <row r="118" ht="127.5">
      <c r="A118" s="1" t="s">
        <v>666</v>
      </c>
      <c r="E118" s="27" t="s">
        <v>1688</v>
      </c>
    </row>
    <row r="119">
      <c r="A119" s="1" t="s">
        <v>659</v>
      </c>
      <c r="B119" s="1">
        <v>28</v>
      </c>
      <c r="C119" s="26" t="s">
        <v>1689</v>
      </c>
      <c r="D119" t="s">
        <v>661</v>
      </c>
      <c r="E119" s="27" t="s">
        <v>1690</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1870</v>
      </c>
    </row>
    <row r="122" ht="153">
      <c r="A122" s="1" t="s">
        <v>666</v>
      </c>
      <c r="E122" s="27" t="s">
        <v>1671</v>
      </c>
    </row>
    <row r="123">
      <c r="A123" s="1" t="s">
        <v>659</v>
      </c>
      <c r="B123" s="1">
        <v>29</v>
      </c>
      <c r="C123" s="26" t="s">
        <v>1692</v>
      </c>
      <c r="D123" t="s">
        <v>661</v>
      </c>
      <c r="E123" s="27" t="s">
        <v>1693</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1870</v>
      </c>
    </row>
    <row r="126" ht="127.5">
      <c r="A126" s="1" t="s">
        <v>666</v>
      </c>
      <c r="E126" s="27" t="s">
        <v>1674</v>
      </c>
    </row>
    <row r="127">
      <c r="A127" s="1" t="s">
        <v>659</v>
      </c>
      <c r="B127" s="1">
        <v>30</v>
      </c>
      <c r="C127" s="26" t="s">
        <v>1871</v>
      </c>
      <c r="D127" t="s">
        <v>661</v>
      </c>
      <c r="E127" s="27" t="s">
        <v>1872</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1476</v>
      </c>
    </row>
    <row r="130" ht="153">
      <c r="A130" s="1" t="s">
        <v>666</v>
      </c>
      <c r="E130" s="27" t="s">
        <v>1671</v>
      </c>
    </row>
    <row r="131">
      <c r="A131" s="1" t="s">
        <v>659</v>
      </c>
      <c r="B131" s="1">
        <v>31</v>
      </c>
      <c r="C131" s="26" t="s">
        <v>1873</v>
      </c>
      <c r="D131" t="s">
        <v>661</v>
      </c>
      <c r="E131" s="27" t="s">
        <v>1874</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1476</v>
      </c>
    </row>
    <row r="134" ht="127.5">
      <c r="A134" s="1" t="s">
        <v>666</v>
      </c>
      <c r="E134" s="27" t="s">
        <v>1674</v>
      </c>
    </row>
    <row r="135">
      <c r="A135" s="1" t="s">
        <v>659</v>
      </c>
      <c r="B135" s="1">
        <v>32</v>
      </c>
      <c r="C135" s="26" t="s">
        <v>1694</v>
      </c>
      <c r="D135" t="s">
        <v>661</v>
      </c>
      <c r="E135" s="27" t="s">
        <v>1695</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1476</v>
      </c>
    </row>
    <row r="138" ht="153">
      <c r="A138" s="1" t="s">
        <v>666</v>
      </c>
      <c r="E138" s="27" t="s">
        <v>1671</v>
      </c>
    </row>
    <row r="139">
      <c r="A139" s="1" t="s">
        <v>659</v>
      </c>
      <c r="B139" s="1">
        <v>33</v>
      </c>
      <c r="C139" s="26" t="s">
        <v>1697</v>
      </c>
      <c r="D139" t="s">
        <v>661</v>
      </c>
      <c r="E139" s="27" t="s">
        <v>1698</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1476</v>
      </c>
    </row>
    <row r="142" ht="127.5">
      <c r="A142" s="1" t="s">
        <v>666</v>
      </c>
      <c r="E142" s="27" t="s">
        <v>1674</v>
      </c>
    </row>
    <row r="143">
      <c r="A143" s="1" t="s">
        <v>659</v>
      </c>
      <c r="B143" s="1">
        <v>34</v>
      </c>
      <c r="C143" s="26" t="s">
        <v>1875</v>
      </c>
      <c r="D143" t="s">
        <v>661</v>
      </c>
      <c r="E143" s="27" t="s">
        <v>1876</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1476</v>
      </c>
    </row>
    <row r="146" ht="153">
      <c r="A146" s="1" t="s">
        <v>666</v>
      </c>
      <c r="E146" s="27" t="s">
        <v>1701</v>
      </c>
    </row>
    <row r="147">
      <c r="A147" s="1" t="s">
        <v>659</v>
      </c>
      <c r="B147" s="1">
        <v>35</v>
      </c>
      <c r="C147" s="26" t="s">
        <v>1877</v>
      </c>
      <c r="D147" t="s">
        <v>661</v>
      </c>
      <c r="E147" s="27" t="s">
        <v>1878</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1476</v>
      </c>
    </row>
    <row r="150" ht="127.5">
      <c r="A150" s="1" t="s">
        <v>666</v>
      </c>
      <c r="E150" s="27" t="s">
        <v>1674</v>
      </c>
    </row>
    <row r="151">
      <c r="A151" s="1" t="s">
        <v>659</v>
      </c>
      <c r="B151" s="1">
        <v>36</v>
      </c>
      <c r="C151" s="26" t="s">
        <v>1713</v>
      </c>
      <c r="D151" t="s">
        <v>661</v>
      </c>
      <c r="E151" s="27" t="s">
        <v>1879</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1517</v>
      </c>
    </row>
    <row r="154" ht="153">
      <c r="A154" s="1" t="s">
        <v>666</v>
      </c>
      <c r="E154" s="27" t="s">
        <v>1701</v>
      </c>
    </row>
    <row r="155">
      <c r="A155" s="1" t="s">
        <v>659</v>
      </c>
      <c r="B155" s="1">
        <v>37</v>
      </c>
      <c r="C155" s="26" t="s">
        <v>1715</v>
      </c>
      <c r="D155" t="s">
        <v>661</v>
      </c>
      <c r="E155" s="27" t="s">
        <v>1716</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1517</v>
      </c>
    </row>
    <row r="158" ht="127.5">
      <c r="A158" s="1" t="s">
        <v>666</v>
      </c>
      <c r="E158" s="27" t="s">
        <v>1674</v>
      </c>
    </row>
    <row r="159">
      <c r="A159" s="1" t="s">
        <v>659</v>
      </c>
      <c r="B159" s="1">
        <v>38</v>
      </c>
      <c r="C159" s="26" t="s">
        <v>1880</v>
      </c>
      <c r="D159" t="s">
        <v>661</v>
      </c>
      <c r="E159" s="27" t="s">
        <v>1881</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1882</v>
      </c>
    </row>
    <row r="162" ht="153">
      <c r="A162" s="1" t="s">
        <v>666</v>
      </c>
      <c r="E162" s="27" t="s">
        <v>1701</v>
      </c>
    </row>
    <row r="163">
      <c r="A163" s="1" t="s">
        <v>659</v>
      </c>
      <c r="B163" s="1">
        <v>39</v>
      </c>
      <c r="C163" s="26" t="s">
        <v>1883</v>
      </c>
      <c r="D163" t="s">
        <v>661</v>
      </c>
      <c r="E163" s="27" t="s">
        <v>1884</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1882</v>
      </c>
    </row>
    <row r="166" ht="127.5">
      <c r="A166" s="1" t="s">
        <v>666</v>
      </c>
      <c r="E166" s="27" t="s">
        <v>1674</v>
      </c>
    </row>
    <row r="167">
      <c r="A167" s="1" t="s">
        <v>659</v>
      </c>
      <c r="B167" s="1">
        <v>40</v>
      </c>
      <c r="C167" s="26" t="s">
        <v>1885</v>
      </c>
      <c r="D167" t="s">
        <v>661</v>
      </c>
      <c r="E167" s="27" t="s">
        <v>1886</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1476</v>
      </c>
    </row>
    <row r="170" ht="153">
      <c r="A170" s="1" t="s">
        <v>666</v>
      </c>
      <c r="E170" s="27" t="s">
        <v>1701</v>
      </c>
    </row>
    <row r="171">
      <c r="A171" s="1" t="s">
        <v>659</v>
      </c>
      <c r="B171" s="1">
        <v>41</v>
      </c>
      <c r="C171" s="26" t="s">
        <v>1887</v>
      </c>
      <c r="D171" t="s">
        <v>661</v>
      </c>
      <c r="E171" s="27" t="s">
        <v>1888</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1476</v>
      </c>
    </row>
    <row r="174" ht="127.5">
      <c r="A174" s="1" t="s">
        <v>666</v>
      </c>
      <c r="E174" s="27" t="s">
        <v>1674</v>
      </c>
    </row>
    <row r="175">
      <c r="A175" s="1" t="s">
        <v>659</v>
      </c>
      <c r="B175" s="1">
        <v>42</v>
      </c>
      <c r="C175" s="26" t="s">
        <v>1733</v>
      </c>
      <c r="D175" t="s">
        <v>661</v>
      </c>
      <c r="E175" s="27" t="s">
        <v>1734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1517</v>
      </c>
    </row>
    <row r="178" ht="178.5">
      <c r="A178" s="1" t="s">
        <v>666</v>
      </c>
      <c r="E178" s="27" t="s">
        <v>1669</v>
      </c>
    </row>
    <row r="179">
      <c r="A179" s="1" t="s">
        <v>659</v>
      </c>
      <c r="B179" s="1">
        <v>43</v>
      </c>
      <c r="C179" s="26" t="s">
        <v>1736</v>
      </c>
      <c r="D179" t="s">
        <v>661</v>
      </c>
      <c r="E179" s="27" t="s">
        <v>1737</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1517</v>
      </c>
    </row>
    <row r="182" ht="127.5">
      <c r="A182" s="1" t="s">
        <v>666</v>
      </c>
      <c r="E182" s="27" t="s">
        <v>1675</v>
      </c>
    </row>
    <row r="183">
      <c r="A183" s="1" t="s">
        <v>659</v>
      </c>
      <c r="B183" s="1">
        <v>44</v>
      </c>
      <c r="C183" s="26" t="s">
        <v>1738</v>
      </c>
      <c r="D183" t="s">
        <v>661</v>
      </c>
      <c r="E183" s="27" t="s">
        <v>1739</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1461</v>
      </c>
    </row>
    <row r="186" ht="153">
      <c r="A186" s="1" t="s">
        <v>666</v>
      </c>
      <c r="E186" s="27" t="s">
        <v>1701</v>
      </c>
    </row>
    <row r="187">
      <c r="A187" s="1" t="s">
        <v>659</v>
      </c>
      <c r="B187" s="1">
        <v>45</v>
      </c>
      <c r="C187" s="26" t="s">
        <v>1741</v>
      </c>
      <c r="D187" t="s">
        <v>661</v>
      </c>
      <c r="E187" s="27" t="s">
        <v>1742</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1461</v>
      </c>
    </row>
    <row r="190" ht="127.5">
      <c r="A190" s="1" t="s">
        <v>666</v>
      </c>
      <c r="E190" s="27" t="s">
        <v>1674</v>
      </c>
    </row>
    <row r="191">
      <c r="A191" s="1" t="s">
        <v>659</v>
      </c>
      <c r="B191" s="1">
        <v>46</v>
      </c>
      <c r="C191" s="26" t="s">
        <v>1744</v>
      </c>
      <c r="D191" t="s">
        <v>661</v>
      </c>
      <c r="E191" s="27" t="s">
        <v>1745</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1889</v>
      </c>
    </row>
    <row r="194" ht="153">
      <c r="A194" s="1" t="s">
        <v>666</v>
      </c>
      <c r="E194" s="27" t="s">
        <v>1701</v>
      </c>
    </row>
    <row r="195">
      <c r="A195" s="1" t="s">
        <v>659</v>
      </c>
      <c r="B195" s="1">
        <v>47</v>
      </c>
      <c r="C195" s="26" t="s">
        <v>1747</v>
      </c>
      <c r="D195" t="s">
        <v>661</v>
      </c>
      <c r="E195" s="27" t="s">
        <v>1748</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1889</v>
      </c>
    </row>
    <row r="198" ht="127.5">
      <c r="A198" s="1" t="s">
        <v>666</v>
      </c>
      <c r="E198" s="27" t="s">
        <v>1674</v>
      </c>
    </row>
    <row r="199">
      <c r="A199" s="1" t="s">
        <v>659</v>
      </c>
      <c r="B199" s="1">
        <v>48</v>
      </c>
      <c r="C199" s="26" t="s">
        <v>1759</v>
      </c>
      <c r="D199" t="s">
        <v>661</v>
      </c>
      <c r="E199" s="27" t="s">
        <v>1760</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1890</v>
      </c>
    </row>
    <row r="202" ht="127.5">
      <c r="A202" s="1" t="s">
        <v>666</v>
      </c>
      <c r="E202" s="27" t="s">
        <v>1197</v>
      </c>
    </row>
    <row r="203">
      <c r="A203" s="1" t="s">
        <v>659</v>
      </c>
      <c r="B203" s="1">
        <v>49</v>
      </c>
      <c r="C203" s="26" t="s">
        <v>1891</v>
      </c>
      <c r="D203" t="s">
        <v>661</v>
      </c>
      <c r="E203" s="27" t="s">
        <v>1892</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1517</v>
      </c>
    </row>
    <row r="206" ht="127.5">
      <c r="A206" s="1" t="s">
        <v>666</v>
      </c>
      <c r="E206" s="27" t="s">
        <v>1197</v>
      </c>
    </row>
    <row r="207">
      <c r="A207" s="1" t="s">
        <v>659</v>
      </c>
      <c r="B207" s="1">
        <v>50</v>
      </c>
      <c r="C207" s="26" t="s">
        <v>1768</v>
      </c>
      <c r="D207" t="s">
        <v>661</v>
      </c>
      <c r="E207" s="27" t="s">
        <v>1769</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1517</v>
      </c>
    </row>
    <row r="210" ht="127.5">
      <c r="A210" s="1" t="s">
        <v>666</v>
      </c>
      <c r="E210" s="27" t="s">
        <v>1197</v>
      </c>
    </row>
    <row r="211">
      <c r="A211" s="1" t="s">
        <v>659</v>
      </c>
      <c r="B211" s="1">
        <v>51</v>
      </c>
      <c r="C211" s="26" t="s">
        <v>1778</v>
      </c>
      <c r="D211" t="s">
        <v>661</v>
      </c>
      <c r="E211" s="27" t="s">
        <v>1779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1517</v>
      </c>
    </row>
    <row r="214" ht="127.5">
      <c r="A214" s="1" t="s">
        <v>666</v>
      </c>
      <c r="E214" s="27" t="s">
        <v>1197</v>
      </c>
    </row>
    <row r="215">
      <c r="A215" s="1" t="s">
        <v>659</v>
      </c>
      <c r="B215" s="1">
        <v>52</v>
      </c>
      <c r="C215" s="26" t="s">
        <v>1787</v>
      </c>
      <c r="D215" t="s">
        <v>661</v>
      </c>
      <c r="E215" s="27" t="s">
        <v>1788</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1859</v>
      </c>
    </row>
    <row r="218" ht="165.75">
      <c r="A218" s="1" t="s">
        <v>666</v>
      </c>
      <c r="E218" s="27" t="s">
        <v>1790</v>
      </c>
    </row>
    <row r="219">
      <c r="A219" s="1" t="s">
        <v>659</v>
      </c>
      <c r="B219" s="1">
        <v>53</v>
      </c>
      <c r="C219" s="26" t="s">
        <v>1791</v>
      </c>
      <c r="D219" t="s">
        <v>661</v>
      </c>
      <c r="E219" s="27" t="s">
        <v>1792</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1859</v>
      </c>
    </row>
    <row r="222" ht="127.5">
      <c r="A222" s="1" t="s">
        <v>666</v>
      </c>
      <c r="E222" s="27" t="s">
        <v>1675</v>
      </c>
    </row>
    <row r="223">
      <c r="A223" s="1" t="s">
        <v>659</v>
      </c>
      <c r="B223" s="1">
        <v>54</v>
      </c>
      <c r="C223" s="26" t="s">
        <v>1793</v>
      </c>
      <c r="D223" t="s">
        <v>661</v>
      </c>
      <c r="E223" s="27" t="s">
        <v>1794</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1889</v>
      </c>
    </row>
    <row r="226" ht="127.5">
      <c r="A226" s="1" t="s">
        <v>666</v>
      </c>
      <c r="E226" s="27" t="s">
        <v>1796</v>
      </c>
    </row>
    <row r="227" ht="25.5">
      <c r="A227" s="1" t="s">
        <v>659</v>
      </c>
      <c r="B227" s="1">
        <v>55</v>
      </c>
      <c r="C227" s="26" t="s">
        <v>1797</v>
      </c>
      <c r="D227" t="s">
        <v>661</v>
      </c>
      <c r="E227" s="27" t="s">
        <v>1798</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1893</v>
      </c>
    </row>
    <row r="230" ht="127.5">
      <c r="A230" s="1" t="s">
        <v>666</v>
      </c>
      <c r="E230" s="27" t="s">
        <v>1800</v>
      </c>
    </row>
    <row r="231">
      <c r="A231" s="1" t="s">
        <v>659</v>
      </c>
      <c r="B231" s="1">
        <v>57</v>
      </c>
      <c r="C231" s="26" t="s">
        <v>1801</v>
      </c>
      <c r="D231" t="s">
        <v>661</v>
      </c>
      <c r="E231" s="27" t="s">
        <v>1802</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1894</v>
      </c>
    </row>
    <row r="234" ht="153">
      <c r="A234" s="1" t="s">
        <v>666</v>
      </c>
      <c r="E234" s="27" t="s">
        <v>1804</v>
      </c>
    </row>
    <row r="235">
      <c r="A235" s="1" t="s">
        <v>659</v>
      </c>
      <c r="B235" s="1">
        <v>58</v>
      </c>
      <c r="C235" s="26" t="s">
        <v>1805</v>
      </c>
      <c r="D235" t="s">
        <v>661</v>
      </c>
      <c r="E235" s="27" t="s">
        <v>1806</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1851</v>
      </c>
    </row>
    <row r="238" ht="153">
      <c r="A238" s="1" t="s">
        <v>666</v>
      </c>
      <c r="E238" s="27" t="s">
        <v>1701</v>
      </c>
    </row>
    <row r="239">
      <c r="A239" s="1" t="s">
        <v>659</v>
      </c>
      <c r="B239" s="1">
        <v>59</v>
      </c>
      <c r="C239" s="26" t="s">
        <v>1808</v>
      </c>
      <c r="D239" t="s">
        <v>661</v>
      </c>
      <c r="E239" s="27" t="s">
        <v>1809</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1851</v>
      </c>
    </row>
    <row r="242" ht="127.5">
      <c r="A242" s="1" t="s">
        <v>666</v>
      </c>
      <c r="E242" s="27" t="s">
        <v>1674</v>
      </c>
    </row>
    <row r="243">
      <c r="A243" s="1" t="s">
        <v>659</v>
      </c>
      <c r="B243" s="1">
        <v>60</v>
      </c>
      <c r="C243" s="26" t="s">
        <v>1816</v>
      </c>
      <c r="D243" t="s">
        <v>661</v>
      </c>
      <c r="E243" s="27" t="s">
        <v>1817</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40.25">
      <c r="A246" s="1" t="s">
        <v>666</v>
      </c>
      <c r="E246" s="27" t="s">
        <v>1819</v>
      </c>
    </row>
    <row r="247">
      <c r="A247" s="1" t="s">
        <v>659</v>
      </c>
      <c r="B247" s="1">
        <v>61</v>
      </c>
      <c r="C247" s="26" t="s">
        <v>1820</v>
      </c>
      <c r="D247" t="s">
        <v>661</v>
      </c>
      <c r="E247" s="27" t="s">
        <v>1821</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1461</v>
      </c>
    </row>
    <row r="250" ht="89.25">
      <c r="A250" s="1" t="s">
        <v>666</v>
      </c>
      <c r="E250" s="27" t="s">
        <v>1823</v>
      </c>
    </row>
    <row r="251">
      <c r="A251" s="1" t="s">
        <v>659</v>
      </c>
      <c r="B251" s="1">
        <v>62</v>
      </c>
      <c r="C251" s="26" t="s">
        <v>1833</v>
      </c>
      <c r="D251" t="s">
        <v>661</v>
      </c>
      <c r="E251" s="27" t="s">
        <v>1895</v>
      </c>
      <c r="F251" s="28" t="s">
        <v>1835</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1476</v>
      </c>
    </row>
    <row r="254" ht="153">
      <c r="A254" s="1" t="s">
        <v>666</v>
      </c>
      <c r="E254" s="27" t="s">
        <v>1836</v>
      </c>
    </row>
    <row r="255">
      <c r="A255" s="1" t="s">
        <v>659</v>
      </c>
      <c r="B255" s="1">
        <v>63</v>
      </c>
      <c r="C255" s="26" t="s">
        <v>1837</v>
      </c>
      <c r="D255" t="s">
        <v>661</v>
      </c>
      <c r="E255" s="27" t="s">
        <v>1838</v>
      </c>
      <c r="F255" s="28" t="s">
        <v>1611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1476</v>
      </c>
    </row>
    <row r="258" ht="127.5">
      <c r="A258" s="1" t="s">
        <v>666</v>
      </c>
      <c r="E258" s="27" t="s">
        <v>1761</v>
      </c>
    </row>
    <row r="259">
      <c r="A259" s="1" t="s">
        <v>659</v>
      </c>
      <c r="B259" s="1">
        <v>70</v>
      </c>
      <c r="C259" s="26" t="s">
        <v>1840</v>
      </c>
      <c r="D259" t="s">
        <v>661</v>
      </c>
      <c r="E259" s="27" t="s">
        <v>1841</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1843</v>
      </c>
    </row>
    <row r="263">
      <c r="A263" s="1" t="s">
        <v>659</v>
      </c>
      <c r="B263" s="1">
        <v>64</v>
      </c>
      <c r="C263" s="26" t="s">
        <v>1844</v>
      </c>
      <c r="D263" t="s">
        <v>661</v>
      </c>
      <c r="E263" s="27" t="s">
        <v>1845</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1896</v>
      </c>
    </row>
    <row r="266" ht="114.75">
      <c r="A266" s="1" t="s">
        <v>666</v>
      </c>
      <c r="E266" s="27" t="s">
        <v>1847</v>
      </c>
    </row>
    <row r="267">
      <c r="A267" s="1" t="s">
        <v>656</v>
      </c>
      <c r="C267" s="22" t="s">
        <v>900</v>
      </c>
      <c r="E267" s="23" t="s">
        <v>901</v>
      </c>
      <c r="L267" s="24">
        <f>SUMIFS(L268:L287,A268:A287,"P")</f>
        <v>0</v>
      </c>
      <c r="M267" s="24">
        <f>SUMIFS(M268:M287,A268:A287,"P")</f>
        <v>0</v>
      </c>
      <c r="N267" s="25"/>
    </row>
    <row r="268" ht="25.5">
      <c r="A268" s="1" t="s">
        <v>659</v>
      </c>
      <c r="B268" s="1">
        <v>65</v>
      </c>
      <c r="C268" s="26" t="s">
        <v>1897</v>
      </c>
      <c r="D268" t="s">
        <v>903</v>
      </c>
      <c r="E268" s="27" t="s">
        <v>1898</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1899</v>
      </c>
    </row>
    <row r="270" ht="25.5">
      <c r="A270" s="1" t="s">
        <v>665</v>
      </c>
      <c r="E270" s="33" t="s">
        <v>1900</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1900</v>
      </c>
    </row>
    <row r="275" ht="153">
      <c r="A275" s="1" t="s">
        <v>666</v>
      </c>
      <c r="E275" s="27" t="s">
        <v>908</v>
      </c>
    </row>
    <row r="276" ht="25.5">
      <c r="A276" s="1" t="s">
        <v>659</v>
      </c>
      <c r="B276" s="1">
        <v>67</v>
      </c>
      <c r="C276" s="26" t="s">
        <v>1901</v>
      </c>
      <c r="D276" t="s">
        <v>903</v>
      </c>
      <c r="E276" s="27" t="s">
        <v>1902</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1903</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1904</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1904</v>
      </c>
    </row>
    <row r="287" ht="153">
      <c r="A287" s="1" t="s">
        <v>666</v>
      </c>
      <c r="E287" s="27" t="s">
        <v>908</v>
      </c>
    </row>
  </sheetData>
  <sheetProtection sheet="1" objects="1" scenarios="1" spinCount="100000" saltValue="6BqmnUtOm6eF3BjkFQyEkQ5MZH9MaVFXM7SzgsufXUD4SuRyQkqMYybsy7ZSraGr0b0ukZh0vMirEVj40cKH3g==" hashValue="EXFPkcTmIYZf9OgVDhDmsB0+wyZoZEn/hKZCm+BZoBdb3UBNVWJ8t87KlHycJVtOwmLRD0OyBWJAmueQDIcN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1905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1906</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1906</v>
      </c>
    </row>
    <row r="21" ht="229.5">
      <c r="A21" s="1" t="s">
        <v>666</v>
      </c>
      <c r="E21" s="27" t="s">
        <v>674</v>
      </c>
    </row>
    <row r="22">
      <c r="A22" s="1" t="s">
        <v>659</v>
      </c>
      <c r="B22" s="1">
        <v>4</v>
      </c>
      <c r="C22" s="26" t="s">
        <v>1577</v>
      </c>
      <c r="D22" t="s">
        <v>661</v>
      </c>
      <c r="E22" s="27" t="s">
        <v>1578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1907</v>
      </c>
    </row>
    <row r="25" ht="229.5">
      <c r="A25" s="1" t="s">
        <v>666</v>
      </c>
      <c r="E25" s="27" t="s">
        <v>1580</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1893</v>
      </c>
    </row>
    <row r="30" ht="102">
      <c r="A30" s="1" t="s">
        <v>666</v>
      </c>
      <c r="E30" s="27" t="s">
        <v>687</v>
      </c>
    </row>
    <row r="31">
      <c r="A31" s="1" t="s">
        <v>659</v>
      </c>
      <c r="B31" s="1">
        <v>6</v>
      </c>
      <c r="C31" s="26" t="s">
        <v>1583</v>
      </c>
      <c r="D31" t="s">
        <v>661</v>
      </c>
      <c r="E31" s="27" t="s">
        <v>1584</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1893</v>
      </c>
    </row>
    <row r="34" ht="140.25">
      <c r="A34" s="1" t="s">
        <v>666</v>
      </c>
      <c r="E34" s="27" t="s">
        <v>1585</v>
      </c>
    </row>
    <row r="35" ht="25.5">
      <c r="A35" s="1" t="s">
        <v>659</v>
      </c>
      <c r="B35" s="1">
        <v>7</v>
      </c>
      <c r="C35" s="26" t="s">
        <v>1586</v>
      </c>
      <c r="D35" t="s">
        <v>661</v>
      </c>
      <c r="E35" s="27" t="s">
        <v>1587</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1854</v>
      </c>
    </row>
    <row r="38" ht="102">
      <c r="A38" s="1" t="s">
        <v>666</v>
      </c>
      <c r="E38" s="27" t="s">
        <v>1589</v>
      </c>
    </row>
    <row r="39" ht="25.5">
      <c r="A39" s="1" t="s">
        <v>659</v>
      </c>
      <c r="B39" s="1">
        <v>8</v>
      </c>
      <c r="C39" s="26" t="s">
        <v>1590</v>
      </c>
      <c r="D39" t="s">
        <v>661</v>
      </c>
      <c r="E39" s="27" t="s">
        <v>1591</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1893</v>
      </c>
    </row>
    <row r="42" ht="76.5">
      <c r="A42" s="1" t="s">
        <v>666</v>
      </c>
      <c r="E42" s="27" t="s">
        <v>1592</v>
      </c>
    </row>
    <row r="43" ht="25.5">
      <c r="A43" s="1" t="s">
        <v>659</v>
      </c>
      <c r="B43" s="1">
        <v>9</v>
      </c>
      <c r="C43" s="26" t="s">
        <v>1593</v>
      </c>
      <c r="D43" t="s">
        <v>661</v>
      </c>
      <c r="E43" s="27" t="s">
        <v>1594</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1516</v>
      </c>
    </row>
    <row r="46" ht="127.5">
      <c r="A46" s="1" t="s">
        <v>666</v>
      </c>
      <c r="E46" s="27" t="s">
        <v>1596</v>
      </c>
    </row>
    <row r="47">
      <c r="A47" s="1" t="s">
        <v>659</v>
      </c>
      <c r="B47" s="1">
        <v>10</v>
      </c>
      <c r="C47" s="26" t="s">
        <v>1852</v>
      </c>
      <c r="D47" t="s">
        <v>661</v>
      </c>
      <c r="E47" s="27" t="s">
        <v>1853</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1516</v>
      </c>
    </row>
    <row r="50" ht="102">
      <c r="A50" s="1" t="s">
        <v>666</v>
      </c>
      <c r="E50" s="27" t="s">
        <v>1855</v>
      </c>
    </row>
    <row r="51" ht="25.5">
      <c r="A51" s="1" t="s">
        <v>659</v>
      </c>
      <c r="B51" s="1">
        <v>11</v>
      </c>
      <c r="C51" s="26" t="s">
        <v>1908</v>
      </c>
      <c r="D51" t="s">
        <v>661</v>
      </c>
      <c r="E51" s="27" t="s">
        <v>1909</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1517</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1890</v>
      </c>
    </row>
    <row r="58" ht="38.25">
      <c r="A58" s="1" t="s">
        <v>666</v>
      </c>
      <c r="E58" s="27" t="s">
        <v>693</v>
      </c>
    </row>
    <row r="59" ht="25.5">
      <c r="A59" s="1" t="s">
        <v>659</v>
      </c>
      <c r="B59" s="1">
        <v>39</v>
      </c>
      <c r="C59" s="26" t="s">
        <v>1625</v>
      </c>
      <c r="D59" t="s">
        <v>661</v>
      </c>
      <c r="E59" s="27" t="s">
        <v>1626</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1628</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1910</v>
      </c>
    </row>
    <row r="66" ht="140.25">
      <c r="A66" s="1" t="s">
        <v>666</v>
      </c>
      <c r="E66" s="27" t="s">
        <v>1652</v>
      </c>
    </row>
    <row r="67">
      <c r="A67" s="1" t="s">
        <v>659</v>
      </c>
      <c r="B67" s="1">
        <v>14</v>
      </c>
      <c r="C67" s="26" t="s">
        <v>1663</v>
      </c>
      <c r="D67" t="s">
        <v>661</v>
      </c>
      <c r="E67" s="27" t="s">
        <v>1664</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1911</v>
      </c>
    </row>
    <row r="70" ht="114.75">
      <c r="A70" s="1" t="s">
        <v>666</v>
      </c>
      <c r="E70" s="27" t="s">
        <v>1666</v>
      </c>
    </row>
    <row r="71">
      <c r="A71" s="1" t="s">
        <v>659</v>
      </c>
      <c r="B71" s="1">
        <v>15</v>
      </c>
      <c r="C71" s="26" t="s">
        <v>1667</v>
      </c>
      <c r="D71" t="s">
        <v>661</v>
      </c>
      <c r="E71" s="27" t="s">
        <v>1668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1890</v>
      </c>
    </row>
    <row r="74" ht="178.5">
      <c r="A74" s="1" t="s">
        <v>666</v>
      </c>
      <c r="E74" s="27" t="s">
        <v>1669</v>
      </c>
    </row>
    <row r="75">
      <c r="A75" s="1" t="s">
        <v>659</v>
      </c>
      <c r="B75" s="1">
        <v>16</v>
      </c>
      <c r="C75" s="26" t="s">
        <v>1672</v>
      </c>
      <c r="D75" t="s">
        <v>661</v>
      </c>
      <c r="E75" s="27" t="s">
        <v>1673</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1890</v>
      </c>
    </row>
    <row r="78" ht="127.5">
      <c r="A78" s="1" t="s">
        <v>666</v>
      </c>
      <c r="E78" s="27" t="s">
        <v>1675</v>
      </c>
    </row>
    <row r="79">
      <c r="A79" s="1" t="s">
        <v>659</v>
      </c>
      <c r="B79" s="1">
        <v>17</v>
      </c>
      <c r="C79" s="26" t="s">
        <v>1676</v>
      </c>
      <c r="D79" t="s">
        <v>661</v>
      </c>
      <c r="E79" s="27" t="s">
        <v>1677</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1912</v>
      </c>
    </row>
    <row r="82" ht="140.25">
      <c r="A82" s="1" t="s">
        <v>666</v>
      </c>
      <c r="E82" s="27" t="s">
        <v>1679</v>
      </c>
    </row>
    <row r="83">
      <c r="A83" s="1" t="s">
        <v>659</v>
      </c>
      <c r="B83" s="1">
        <v>18</v>
      </c>
      <c r="C83" s="26" t="s">
        <v>1680</v>
      </c>
      <c r="D83" t="s">
        <v>661</v>
      </c>
      <c r="E83" s="27" t="s">
        <v>1681</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1912</v>
      </c>
    </row>
    <row r="86" ht="114.75">
      <c r="A86" s="1" t="s">
        <v>666</v>
      </c>
      <c r="E86" s="27" t="s">
        <v>1650</v>
      </c>
    </row>
    <row r="87">
      <c r="A87" s="1" t="s">
        <v>659</v>
      </c>
      <c r="B87" s="1">
        <v>19</v>
      </c>
      <c r="C87" s="26" t="s">
        <v>1682</v>
      </c>
      <c r="D87" t="s">
        <v>661</v>
      </c>
      <c r="E87" s="27" t="s">
        <v>1683</v>
      </c>
      <c r="F87" s="28" t="s">
        <v>1684</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1517</v>
      </c>
    </row>
    <row r="90" ht="127.5">
      <c r="A90" s="1" t="s">
        <v>666</v>
      </c>
      <c r="E90" s="27" t="s">
        <v>1685</v>
      </c>
    </row>
    <row r="91">
      <c r="A91" s="1" t="s">
        <v>659</v>
      </c>
      <c r="B91" s="1">
        <v>20</v>
      </c>
      <c r="C91" s="26" t="s">
        <v>1686</v>
      </c>
      <c r="D91" t="s">
        <v>661</v>
      </c>
      <c r="E91" s="27" t="s">
        <v>1687</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1912</v>
      </c>
    </row>
    <row r="94" ht="127.5">
      <c r="A94" s="1" t="s">
        <v>666</v>
      </c>
      <c r="E94" s="27" t="s">
        <v>1688</v>
      </c>
    </row>
    <row r="95">
      <c r="A95" s="1" t="s">
        <v>659</v>
      </c>
      <c r="B95" s="1">
        <v>21</v>
      </c>
      <c r="C95" s="26" t="s">
        <v>1689</v>
      </c>
      <c r="D95" t="s">
        <v>661</v>
      </c>
      <c r="E95" s="27" t="s">
        <v>1690</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1870</v>
      </c>
    </row>
    <row r="98" ht="153">
      <c r="A98" s="1" t="s">
        <v>666</v>
      </c>
      <c r="E98" s="27" t="s">
        <v>1671</v>
      </c>
    </row>
    <row r="99">
      <c r="A99" s="1" t="s">
        <v>659</v>
      </c>
      <c r="B99" s="1">
        <v>22</v>
      </c>
      <c r="C99" s="26" t="s">
        <v>1692</v>
      </c>
      <c r="D99" t="s">
        <v>661</v>
      </c>
      <c r="E99" s="27" t="s">
        <v>1693</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1870</v>
      </c>
    </row>
    <row r="102" ht="127.5">
      <c r="A102" s="1" t="s">
        <v>666</v>
      </c>
      <c r="E102" s="27" t="s">
        <v>1674</v>
      </c>
    </row>
    <row r="103">
      <c r="A103" s="1" t="s">
        <v>659</v>
      </c>
      <c r="B103" s="1">
        <v>23</v>
      </c>
      <c r="C103" s="26" t="s">
        <v>1694</v>
      </c>
      <c r="D103" t="s">
        <v>661</v>
      </c>
      <c r="E103" s="27" t="s">
        <v>1695</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1890</v>
      </c>
    </row>
    <row r="106" ht="153">
      <c r="A106" s="1" t="s">
        <v>666</v>
      </c>
      <c r="E106" s="27" t="s">
        <v>1671</v>
      </c>
    </row>
    <row r="107">
      <c r="A107" s="1" t="s">
        <v>659</v>
      </c>
      <c r="B107" s="1">
        <v>24</v>
      </c>
      <c r="C107" s="26" t="s">
        <v>1697</v>
      </c>
      <c r="D107" t="s">
        <v>661</v>
      </c>
      <c r="E107" s="27" t="s">
        <v>1698</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1890</v>
      </c>
    </row>
    <row r="110" ht="127.5">
      <c r="A110" s="1" t="s">
        <v>666</v>
      </c>
      <c r="E110" s="27" t="s">
        <v>1674</v>
      </c>
    </row>
    <row r="111">
      <c r="A111" s="1" t="s">
        <v>659</v>
      </c>
      <c r="B111" s="1">
        <v>40</v>
      </c>
      <c r="C111" s="26" t="s">
        <v>1913</v>
      </c>
      <c r="D111" t="s">
        <v>661</v>
      </c>
      <c r="E111" s="27" t="s">
        <v>1914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1915</v>
      </c>
    </row>
    <row r="115">
      <c r="A115" s="1" t="s">
        <v>659</v>
      </c>
      <c r="B115" s="1">
        <v>25</v>
      </c>
      <c r="C115" s="26" t="s">
        <v>1706</v>
      </c>
      <c r="D115" t="s">
        <v>661</v>
      </c>
      <c r="E115" s="27" t="s">
        <v>1707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1476</v>
      </c>
    </row>
    <row r="118" ht="114.75">
      <c r="A118" s="1" t="s">
        <v>666</v>
      </c>
      <c r="E118" s="27" t="s">
        <v>1709</v>
      </c>
    </row>
    <row r="119">
      <c r="A119" s="1" t="s">
        <v>659</v>
      </c>
      <c r="B119" s="1">
        <v>26</v>
      </c>
      <c r="C119" s="26" t="s">
        <v>1710</v>
      </c>
      <c r="D119" t="s">
        <v>661</v>
      </c>
      <c r="E119" s="27" t="s">
        <v>1916</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1476</v>
      </c>
    </row>
    <row r="122" ht="114.75">
      <c r="A122" s="1" t="s">
        <v>666</v>
      </c>
      <c r="E122" s="27" t="s">
        <v>1709</v>
      </c>
    </row>
    <row r="123">
      <c r="A123" s="1" t="s">
        <v>659</v>
      </c>
      <c r="B123" s="1">
        <v>27</v>
      </c>
      <c r="C123" s="26" t="s">
        <v>1718</v>
      </c>
      <c r="D123" t="s">
        <v>661</v>
      </c>
      <c r="E123" s="27" t="s">
        <v>1719</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1476</v>
      </c>
    </row>
    <row r="126" ht="114.75">
      <c r="A126" s="1" t="s">
        <v>666</v>
      </c>
      <c r="E126" s="27" t="s">
        <v>1709</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1890</v>
      </c>
    </row>
    <row r="130" ht="127.5">
      <c r="A130" s="1" t="s">
        <v>666</v>
      </c>
      <c r="E130" s="27" t="s">
        <v>1761</v>
      </c>
    </row>
    <row r="131">
      <c r="A131" s="1" t="s">
        <v>659</v>
      </c>
      <c r="B131" s="1">
        <v>30</v>
      </c>
      <c r="C131" s="26" t="s">
        <v>1917</v>
      </c>
      <c r="D131" t="s">
        <v>661</v>
      </c>
      <c r="E131" s="27" t="s">
        <v>1918</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1919</v>
      </c>
    </row>
    <row r="134" ht="127.5">
      <c r="A134" s="1" t="s">
        <v>666</v>
      </c>
      <c r="E134" s="27" t="s">
        <v>1674</v>
      </c>
    </row>
    <row r="135">
      <c r="A135" s="1" t="s">
        <v>659</v>
      </c>
      <c r="B135" s="1">
        <v>31</v>
      </c>
      <c r="C135" s="26" t="s">
        <v>1920</v>
      </c>
      <c r="D135" t="s">
        <v>661</v>
      </c>
      <c r="E135" s="27" t="s">
        <v>1921</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1919</v>
      </c>
    </row>
    <row r="138" ht="153">
      <c r="A138" s="1" t="s">
        <v>666</v>
      </c>
      <c r="E138" s="27" t="s">
        <v>1915</v>
      </c>
    </row>
    <row r="139">
      <c r="A139" s="1" t="s">
        <v>659</v>
      </c>
      <c r="B139" s="1">
        <v>32</v>
      </c>
      <c r="C139" s="26" t="s">
        <v>1816</v>
      </c>
      <c r="D139" t="s">
        <v>661</v>
      </c>
      <c r="E139" s="27" t="s">
        <v>1817</v>
      </c>
      <c r="F139" s="28" t="s">
        <v>1611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1476</v>
      </c>
    </row>
    <row r="142" ht="140.25">
      <c r="A142" s="1" t="s">
        <v>666</v>
      </c>
      <c r="E142" s="27" t="s">
        <v>1819</v>
      </c>
    </row>
    <row r="143">
      <c r="A143" s="1" t="s">
        <v>659</v>
      </c>
      <c r="B143" s="1">
        <v>33</v>
      </c>
      <c r="C143" s="26" t="s">
        <v>1820</v>
      </c>
      <c r="D143" t="s">
        <v>661</v>
      </c>
      <c r="E143" s="27" t="s">
        <v>1821</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1461</v>
      </c>
    </row>
    <row r="146" ht="89.25">
      <c r="A146" s="1" t="s">
        <v>666</v>
      </c>
      <c r="E146" s="27" t="s">
        <v>1823</v>
      </c>
    </row>
    <row r="147">
      <c r="A147" s="1" t="s">
        <v>659</v>
      </c>
      <c r="B147" s="1">
        <v>41</v>
      </c>
      <c r="C147" s="26" t="s">
        <v>1840</v>
      </c>
      <c r="D147" t="s">
        <v>661</v>
      </c>
      <c r="E147" s="27" t="s">
        <v>1841</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1843</v>
      </c>
    </row>
    <row r="151">
      <c r="A151" s="1" t="s">
        <v>659</v>
      </c>
      <c r="B151" s="1">
        <v>34</v>
      </c>
      <c r="C151" s="26" t="s">
        <v>1844</v>
      </c>
      <c r="D151" t="s">
        <v>661</v>
      </c>
      <c r="E151" s="27" t="s">
        <v>1845</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1922</v>
      </c>
    </row>
    <row r="154" ht="114.75">
      <c r="A154" s="1" t="s">
        <v>666</v>
      </c>
      <c r="E154" s="27" t="s">
        <v>1847</v>
      </c>
    </row>
    <row r="155">
      <c r="A155" s="1" t="s">
        <v>656</v>
      </c>
      <c r="C155" s="22" t="s">
        <v>900</v>
      </c>
      <c r="E155" s="23" t="s">
        <v>901</v>
      </c>
      <c r="L155" s="24">
        <f>SUMIFS(L156:L171,A156:A171,"P")</f>
        <v>0</v>
      </c>
      <c r="M155" s="24">
        <f>SUMIFS(M156:M171,A156:A171,"P")</f>
        <v>0</v>
      </c>
      <c r="N155" s="25"/>
    </row>
    <row r="156" ht="25.5">
      <c r="A156" s="1" t="s">
        <v>659</v>
      </c>
      <c r="B156" s="1">
        <v>35</v>
      </c>
      <c r="C156" s="26" t="s">
        <v>1897</v>
      </c>
      <c r="D156" t="s">
        <v>903</v>
      </c>
      <c r="E156" s="27" t="s">
        <v>1898</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1899</v>
      </c>
    </row>
    <row r="158" ht="25.5">
      <c r="A158" s="1" t="s">
        <v>665</v>
      </c>
      <c r="E158" s="33" t="s">
        <v>1900</v>
      </c>
    </row>
    <row r="159" ht="153">
      <c r="A159" s="1" t="s">
        <v>666</v>
      </c>
      <c r="E159" s="27" t="s">
        <v>913</v>
      </c>
    </row>
    <row r="160" ht="25.5">
      <c r="A160" s="1" t="s">
        <v>659</v>
      </c>
      <c r="B160" s="1">
        <v>36</v>
      </c>
      <c r="C160" s="26" t="s">
        <v>1901</v>
      </c>
      <c r="D160" t="s">
        <v>903</v>
      </c>
      <c r="E160" s="27" t="s">
        <v>1902</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1903</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1904</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1904</v>
      </c>
    </row>
    <row r="171" ht="153">
      <c r="A171" s="1" t="s">
        <v>666</v>
      </c>
      <c r="E171" s="27" t="s">
        <v>908</v>
      </c>
    </row>
  </sheetData>
  <sheetProtection sheet="1" objects="1" scenarios="1" spinCount="100000" saltValue="fezT1DcoSc09xlDV4ald81GU+pWxY0Ljq5Ipqo/DMhBYl6lrIml96KioAZMcIVVE4A/lFWmgH7M7wnIsdUy1gA==" hashValue="qeyYPRG+wWpajkofYMkQr0yK19JxfOo+S0oTymSHReeH3wIBiRwt4iDhnYBZ6H3lwSbtu27h+CldU5hSc4E5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1923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1924</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1924</v>
      </c>
    </row>
    <row r="17" ht="229.5">
      <c r="A17" s="1" t="s">
        <v>666</v>
      </c>
      <c r="E17" s="27" t="s">
        <v>674</v>
      </c>
    </row>
    <row r="18">
      <c r="A18" s="1" t="s">
        <v>659</v>
      </c>
      <c r="B18" s="1">
        <v>3</v>
      </c>
      <c r="C18" s="26" t="s">
        <v>1577</v>
      </c>
      <c r="D18" t="s">
        <v>661</v>
      </c>
      <c r="E18" s="27" t="s">
        <v>1578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1925</v>
      </c>
    </row>
    <row r="21" ht="229.5">
      <c r="A21" s="1" t="s">
        <v>666</v>
      </c>
      <c r="E21" s="27" t="s">
        <v>1580</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1926</v>
      </c>
    </row>
    <row r="26" ht="102">
      <c r="A26" s="1" t="s">
        <v>666</v>
      </c>
      <c r="E26" s="27" t="s">
        <v>687</v>
      </c>
    </row>
    <row r="27">
      <c r="A27" s="1" t="s">
        <v>659</v>
      </c>
      <c r="B27" s="1">
        <v>5</v>
      </c>
      <c r="C27" s="26" t="s">
        <v>1583</v>
      </c>
      <c r="D27" t="s">
        <v>661</v>
      </c>
      <c r="E27" s="27" t="s">
        <v>1584</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1926</v>
      </c>
    </row>
    <row r="30" ht="140.25">
      <c r="A30" s="1" t="s">
        <v>666</v>
      </c>
      <c r="E30" s="27" t="s">
        <v>1585</v>
      </c>
    </row>
    <row r="31" ht="25.5">
      <c r="A31" s="1" t="s">
        <v>659</v>
      </c>
      <c r="B31" s="1">
        <v>6</v>
      </c>
      <c r="C31" s="26" t="s">
        <v>1590</v>
      </c>
      <c r="D31" t="s">
        <v>661</v>
      </c>
      <c r="E31" s="27" t="s">
        <v>1591</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1926</v>
      </c>
    </row>
    <row r="34" ht="76.5">
      <c r="A34" s="1" t="s">
        <v>666</v>
      </c>
      <c r="E34" s="27" t="s">
        <v>1592</v>
      </c>
    </row>
    <row r="35">
      <c r="A35" s="1" t="s">
        <v>659</v>
      </c>
      <c r="B35" s="1">
        <v>7</v>
      </c>
      <c r="C35" s="26" t="s">
        <v>1852</v>
      </c>
      <c r="D35" t="s">
        <v>661</v>
      </c>
      <c r="E35" s="27" t="s">
        <v>1853</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1927</v>
      </c>
    </row>
    <row r="38" ht="102">
      <c r="A38" s="1" t="s">
        <v>666</v>
      </c>
      <c r="E38" s="27" t="s">
        <v>1855</v>
      </c>
    </row>
    <row r="39" ht="25.5">
      <c r="A39" s="1" t="s">
        <v>659</v>
      </c>
      <c r="B39" s="1">
        <v>8</v>
      </c>
      <c r="C39" s="26" t="s">
        <v>1597</v>
      </c>
      <c r="D39" t="s">
        <v>661</v>
      </c>
      <c r="E39" s="27" t="s">
        <v>1598</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1517</v>
      </c>
    </row>
    <row r="42" ht="38.25">
      <c r="A42" s="1" t="s">
        <v>666</v>
      </c>
      <c r="E42" s="27" t="s">
        <v>962</v>
      </c>
    </row>
    <row r="43" ht="25.5">
      <c r="A43" s="1" t="s">
        <v>659</v>
      </c>
      <c r="B43" s="1">
        <v>9</v>
      </c>
      <c r="C43" s="26" t="s">
        <v>1599</v>
      </c>
      <c r="D43" t="s">
        <v>661</v>
      </c>
      <c r="E43" s="27" t="s">
        <v>1600</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1856</v>
      </c>
    </row>
    <row r="46" ht="38.25">
      <c r="A46" s="1" t="s">
        <v>666</v>
      </c>
      <c r="E46" s="27" t="s">
        <v>693</v>
      </c>
    </row>
    <row r="47">
      <c r="A47" s="1" t="s">
        <v>659</v>
      </c>
      <c r="B47" s="1">
        <v>10</v>
      </c>
      <c r="C47" s="26" t="s">
        <v>1613</v>
      </c>
      <c r="D47" t="s">
        <v>661</v>
      </c>
      <c r="E47" s="27" t="s">
        <v>1614</v>
      </c>
      <c r="F47" s="28" t="s">
        <v>1414</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1928</v>
      </c>
    </row>
    <row r="50" ht="153">
      <c r="A50" s="1" t="s">
        <v>666</v>
      </c>
      <c r="E50" s="27" t="s">
        <v>1415</v>
      </c>
    </row>
    <row r="51">
      <c r="A51" s="1" t="s">
        <v>659</v>
      </c>
      <c r="B51" s="1">
        <v>11</v>
      </c>
      <c r="C51" s="26" t="s">
        <v>1622</v>
      </c>
      <c r="D51" t="s">
        <v>661</v>
      </c>
      <c r="E51" s="27" t="s">
        <v>1623</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1929</v>
      </c>
    </row>
    <row r="54" ht="127.5">
      <c r="A54" s="1" t="s">
        <v>666</v>
      </c>
      <c r="E54" s="27" t="s">
        <v>1418</v>
      </c>
    </row>
    <row r="55">
      <c r="A55" s="1" t="s">
        <v>659</v>
      </c>
      <c r="B55" s="1">
        <v>12</v>
      </c>
      <c r="C55" s="26" t="s">
        <v>1653</v>
      </c>
      <c r="D55" t="s">
        <v>661</v>
      </c>
      <c r="E55" s="27" t="s">
        <v>1654</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1930</v>
      </c>
    </row>
    <row r="58" ht="140.25">
      <c r="A58" s="1" t="s">
        <v>666</v>
      </c>
      <c r="E58" s="27" t="s">
        <v>1652</v>
      </c>
    </row>
    <row r="59">
      <c r="A59" s="1" t="s">
        <v>659</v>
      </c>
      <c r="B59" s="1">
        <v>13</v>
      </c>
      <c r="C59" s="26" t="s">
        <v>1663</v>
      </c>
      <c r="D59" t="s">
        <v>661</v>
      </c>
      <c r="E59" s="27" t="s">
        <v>1664</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1931</v>
      </c>
    </row>
    <row r="62" ht="114.75">
      <c r="A62" s="1" t="s">
        <v>666</v>
      </c>
      <c r="E62" s="27" t="s">
        <v>1666</v>
      </c>
    </row>
    <row r="63">
      <c r="A63" s="1" t="s">
        <v>659</v>
      </c>
      <c r="B63" s="1">
        <v>14</v>
      </c>
      <c r="C63" s="26" t="s">
        <v>1667</v>
      </c>
      <c r="D63" t="s">
        <v>661</v>
      </c>
      <c r="E63" s="27" t="s">
        <v>1668</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1890</v>
      </c>
    </row>
    <row r="66" ht="178.5">
      <c r="A66" s="1" t="s">
        <v>666</v>
      </c>
      <c r="E66" s="27" t="s">
        <v>1669</v>
      </c>
    </row>
    <row r="67">
      <c r="A67" s="1" t="s">
        <v>659</v>
      </c>
      <c r="B67" s="1">
        <v>15</v>
      </c>
      <c r="C67" s="26" t="s">
        <v>1672</v>
      </c>
      <c r="D67" t="s">
        <v>661</v>
      </c>
      <c r="E67" s="27" t="s">
        <v>1673</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1890</v>
      </c>
    </row>
    <row r="70" ht="127.5">
      <c r="A70" s="1" t="s">
        <v>666</v>
      </c>
      <c r="E70" s="27" t="s">
        <v>1675</v>
      </c>
    </row>
    <row r="71">
      <c r="A71" s="1" t="s">
        <v>659</v>
      </c>
      <c r="B71" s="1">
        <v>16</v>
      </c>
      <c r="C71" s="26" t="s">
        <v>1676</v>
      </c>
      <c r="D71" t="s">
        <v>661</v>
      </c>
      <c r="E71" s="27" t="s">
        <v>1677</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1932</v>
      </c>
    </row>
    <row r="74" ht="140.25">
      <c r="A74" s="1" t="s">
        <v>666</v>
      </c>
      <c r="E74" s="27" t="s">
        <v>1679</v>
      </c>
    </row>
    <row r="75">
      <c r="A75" s="1" t="s">
        <v>659</v>
      </c>
      <c r="B75" s="1">
        <v>17</v>
      </c>
      <c r="C75" s="26" t="s">
        <v>1680</v>
      </c>
      <c r="D75" t="s">
        <v>661</v>
      </c>
      <c r="E75" s="27" t="s">
        <v>1681</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1932</v>
      </c>
    </row>
    <row r="78" ht="114.75">
      <c r="A78" s="1" t="s">
        <v>666</v>
      </c>
      <c r="E78" s="27" t="s">
        <v>1650</v>
      </c>
    </row>
    <row r="79">
      <c r="A79" s="1" t="s">
        <v>659</v>
      </c>
      <c r="B79" s="1">
        <v>18</v>
      </c>
      <c r="C79" s="26" t="s">
        <v>1682</v>
      </c>
      <c r="D79" t="s">
        <v>661</v>
      </c>
      <c r="E79" s="27" t="s">
        <v>1683</v>
      </c>
      <c r="F79" s="28" t="s">
        <v>1684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1517</v>
      </c>
    </row>
    <row r="82" ht="127.5">
      <c r="A82" s="1" t="s">
        <v>666</v>
      </c>
      <c r="E82" s="27" t="s">
        <v>1685</v>
      </c>
    </row>
    <row r="83">
      <c r="A83" s="1" t="s">
        <v>659</v>
      </c>
      <c r="B83" s="1">
        <v>19</v>
      </c>
      <c r="C83" s="26" t="s">
        <v>1686</v>
      </c>
      <c r="D83" t="s">
        <v>661</v>
      </c>
      <c r="E83" s="27" t="s">
        <v>1687</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1933</v>
      </c>
    </row>
    <row r="86" ht="127.5">
      <c r="A86" s="1" t="s">
        <v>666</v>
      </c>
      <c r="E86" s="27" t="s">
        <v>1688</v>
      </c>
    </row>
    <row r="87">
      <c r="A87" s="1" t="s">
        <v>659</v>
      </c>
      <c r="B87" s="1">
        <v>20</v>
      </c>
      <c r="C87" s="26" t="s">
        <v>1689</v>
      </c>
      <c r="D87" t="s">
        <v>661</v>
      </c>
      <c r="E87" s="27" t="s">
        <v>1690</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1934</v>
      </c>
    </row>
    <row r="90" ht="153">
      <c r="A90" s="1" t="s">
        <v>666</v>
      </c>
      <c r="E90" s="27" t="s">
        <v>1671</v>
      </c>
    </row>
    <row r="91">
      <c r="A91" s="1" t="s">
        <v>659</v>
      </c>
      <c r="B91" s="1">
        <v>21</v>
      </c>
      <c r="C91" s="26" t="s">
        <v>1692</v>
      </c>
      <c r="D91" t="s">
        <v>661</v>
      </c>
      <c r="E91" s="27" t="s">
        <v>1693</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1934</v>
      </c>
    </row>
    <row r="94" ht="127.5">
      <c r="A94" s="1" t="s">
        <v>666</v>
      </c>
      <c r="E94" s="27" t="s">
        <v>1674</v>
      </c>
    </row>
    <row r="95">
      <c r="A95" s="1" t="s">
        <v>659</v>
      </c>
      <c r="B95" s="1">
        <v>22</v>
      </c>
      <c r="C95" s="26" t="s">
        <v>1694</v>
      </c>
      <c r="D95" t="s">
        <v>661</v>
      </c>
      <c r="E95" s="27" t="s">
        <v>1695</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1890</v>
      </c>
    </row>
    <row r="98" ht="153">
      <c r="A98" s="1" t="s">
        <v>666</v>
      </c>
      <c r="E98" s="27" t="s">
        <v>1671</v>
      </c>
    </row>
    <row r="99">
      <c r="A99" s="1" t="s">
        <v>659</v>
      </c>
      <c r="B99" s="1">
        <v>23</v>
      </c>
      <c r="C99" s="26" t="s">
        <v>1697</v>
      </c>
      <c r="D99" t="s">
        <v>661</v>
      </c>
      <c r="E99" s="27" t="s">
        <v>1698</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1890</v>
      </c>
    </row>
    <row r="102" ht="127.5">
      <c r="A102" s="1" t="s">
        <v>666</v>
      </c>
      <c r="E102" s="27" t="s">
        <v>1674</v>
      </c>
    </row>
    <row r="103">
      <c r="A103" s="1" t="s">
        <v>659</v>
      </c>
      <c r="B103" s="1">
        <v>24</v>
      </c>
      <c r="C103" s="26" t="s">
        <v>1713</v>
      </c>
      <c r="D103" t="s">
        <v>661</v>
      </c>
      <c r="E103" s="27" t="s">
        <v>1714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1476</v>
      </c>
    </row>
    <row r="106" ht="114.75">
      <c r="A106" s="1" t="s">
        <v>666</v>
      </c>
      <c r="E106" s="27" t="s">
        <v>1709</v>
      </c>
    </row>
    <row r="107">
      <c r="A107" s="1" t="s">
        <v>659</v>
      </c>
      <c r="B107" s="1">
        <v>25</v>
      </c>
      <c r="C107" s="26" t="s">
        <v>1715</v>
      </c>
      <c r="D107" t="s">
        <v>661</v>
      </c>
      <c r="E107" s="27" t="s">
        <v>1716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1476</v>
      </c>
    </row>
    <row r="110" ht="127.5">
      <c r="A110" s="1" t="s">
        <v>666</v>
      </c>
      <c r="E110" s="27" t="s">
        <v>1675</v>
      </c>
    </row>
    <row r="111">
      <c r="A111" s="1" t="s">
        <v>659</v>
      </c>
      <c r="B111" s="1">
        <v>26</v>
      </c>
      <c r="C111" s="26" t="s">
        <v>1723</v>
      </c>
      <c r="D111" t="s">
        <v>661</v>
      </c>
      <c r="E111" s="27" t="s">
        <v>1935</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1854</v>
      </c>
    </row>
    <row r="114" ht="178.5">
      <c r="A114" s="1" t="s">
        <v>666</v>
      </c>
      <c r="E114" s="27" t="s">
        <v>1669</v>
      </c>
    </row>
    <row r="115">
      <c r="A115" s="1" t="s">
        <v>659</v>
      </c>
      <c r="B115" s="1">
        <v>27</v>
      </c>
      <c r="C115" s="26" t="s">
        <v>1726</v>
      </c>
      <c r="D115" t="s">
        <v>661</v>
      </c>
      <c r="E115" s="27" t="s">
        <v>1727</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1854</v>
      </c>
    </row>
    <row r="118" ht="127.5">
      <c r="A118" s="1" t="s">
        <v>666</v>
      </c>
      <c r="E118" s="27" t="s">
        <v>1675</v>
      </c>
    </row>
    <row r="119">
      <c r="A119" s="1" t="s">
        <v>659</v>
      </c>
      <c r="B119" s="1">
        <v>28</v>
      </c>
      <c r="C119" s="26" t="s">
        <v>1885</v>
      </c>
      <c r="D119" t="s">
        <v>661</v>
      </c>
      <c r="E119" s="27" t="s">
        <v>1886</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1476</v>
      </c>
    </row>
    <row r="122" ht="153">
      <c r="A122" s="1" t="s">
        <v>666</v>
      </c>
      <c r="E122" s="27" t="s">
        <v>1701</v>
      </c>
    </row>
    <row r="123">
      <c r="A123" s="1" t="s">
        <v>659</v>
      </c>
      <c r="B123" s="1">
        <v>29</v>
      </c>
      <c r="C123" s="26" t="s">
        <v>1887</v>
      </c>
      <c r="D123" t="s">
        <v>661</v>
      </c>
      <c r="E123" s="27" t="s">
        <v>1888</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1476</v>
      </c>
    </row>
    <row r="126" ht="127.5">
      <c r="A126" s="1" t="s">
        <v>666</v>
      </c>
      <c r="E126" s="27" t="s">
        <v>1674</v>
      </c>
    </row>
    <row r="127">
      <c r="A127" s="1" t="s">
        <v>659</v>
      </c>
      <c r="B127" s="1">
        <v>30</v>
      </c>
      <c r="C127" s="26" t="s">
        <v>1728</v>
      </c>
      <c r="D127" t="s">
        <v>661</v>
      </c>
      <c r="E127" s="27" t="s">
        <v>1729</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1476</v>
      </c>
    </row>
    <row r="130" ht="178.5">
      <c r="A130" s="1" t="s">
        <v>666</v>
      </c>
      <c r="E130" s="27" t="s">
        <v>1669</v>
      </c>
    </row>
    <row r="131">
      <c r="A131" s="1" t="s">
        <v>659</v>
      </c>
      <c r="B131" s="1">
        <v>31</v>
      </c>
      <c r="C131" s="26" t="s">
        <v>1731</v>
      </c>
      <c r="D131" t="s">
        <v>661</v>
      </c>
      <c r="E131" s="27" t="s">
        <v>1732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1476</v>
      </c>
    </row>
    <row r="134" ht="127.5">
      <c r="A134" s="1" t="s">
        <v>666</v>
      </c>
      <c r="E134" s="27" t="s">
        <v>1675</v>
      </c>
    </row>
    <row r="135">
      <c r="A135" s="1" t="s">
        <v>659</v>
      </c>
      <c r="B135" s="1">
        <v>32</v>
      </c>
      <c r="C135" s="26" t="s">
        <v>1738</v>
      </c>
      <c r="D135" t="s">
        <v>661</v>
      </c>
      <c r="E135" s="27" t="s">
        <v>1739</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1854</v>
      </c>
    </row>
    <row r="138" ht="153">
      <c r="A138" s="1" t="s">
        <v>666</v>
      </c>
      <c r="E138" s="27" t="s">
        <v>1701</v>
      </c>
    </row>
    <row r="139">
      <c r="A139" s="1" t="s">
        <v>659</v>
      </c>
      <c r="B139" s="1">
        <v>33</v>
      </c>
      <c r="C139" s="26" t="s">
        <v>1741</v>
      </c>
      <c r="D139" t="s">
        <v>661</v>
      </c>
      <c r="E139" s="27" t="s">
        <v>1742</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1854</v>
      </c>
    </row>
    <row r="142" ht="127.5">
      <c r="A142" s="1" t="s">
        <v>666</v>
      </c>
      <c r="E142" s="27" t="s">
        <v>1674</v>
      </c>
    </row>
    <row r="143">
      <c r="A143" s="1" t="s">
        <v>659</v>
      </c>
      <c r="B143" s="1">
        <v>34</v>
      </c>
      <c r="C143" s="26" t="s">
        <v>1744</v>
      </c>
      <c r="D143" t="s">
        <v>661</v>
      </c>
      <c r="E143" s="27" t="s">
        <v>1745</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1936</v>
      </c>
    </row>
    <row r="146" ht="153">
      <c r="A146" s="1" t="s">
        <v>666</v>
      </c>
      <c r="E146" s="27" t="s">
        <v>1701</v>
      </c>
    </row>
    <row r="147">
      <c r="A147" s="1" t="s">
        <v>659</v>
      </c>
      <c r="B147" s="1">
        <v>35</v>
      </c>
      <c r="C147" s="26" t="s">
        <v>1747</v>
      </c>
      <c r="D147" t="s">
        <v>661</v>
      </c>
      <c r="E147" s="27" t="s">
        <v>1748</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1936</v>
      </c>
    </row>
    <row r="150" ht="127.5">
      <c r="A150" s="1" t="s">
        <v>666</v>
      </c>
      <c r="E150" s="27" t="s">
        <v>1674</v>
      </c>
    </row>
    <row r="151">
      <c r="A151" s="1" t="s">
        <v>659</v>
      </c>
      <c r="B151" s="1">
        <v>36</v>
      </c>
      <c r="C151" s="26" t="s">
        <v>1419</v>
      </c>
      <c r="D151" t="s">
        <v>661</v>
      </c>
      <c r="E151" s="27" t="s">
        <v>1420</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1937</v>
      </c>
    </row>
    <row r="154" ht="127.5">
      <c r="A154" s="1" t="s">
        <v>666</v>
      </c>
      <c r="E154" s="27" t="s">
        <v>1197</v>
      </c>
    </row>
    <row r="155">
      <c r="A155" s="1" t="s">
        <v>659</v>
      </c>
      <c r="B155" s="1">
        <v>37</v>
      </c>
      <c r="C155" s="26" t="s">
        <v>1938</v>
      </c>
      <c r="D155" t="s">
        <v>661</v>
      </c>
      <c r="E155" s="27" t="s">
        <v>1939</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1854</v>
      </c>
    </row>
    <row r="158" ht="127.5">
      <c r="A158" s="1" t="s">
        <v>666</v>
      </c>
      <c r="E158" s="27" t="s">
        <v>1197</v>
      </c>
    </row>
    <row r="159">
      <c r="A159" s="1" t="s">
        <v>659</v>
      </c>
      <c r="B159" s="1">
        <v>38</v>
      </c>
      <c r="C159" s="26" t="s">
        <v>1762</v>
      </c>
      <c r="D159" t="s">
        <v>661</v>
      </c>
      <c r="E159" s="27" t="s">
        <v>1763</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1854</v>
      </c>
    </row>
    <row r="162" ht="127.5">
      <c r="A162" s="1" t="s">
        <v>666</v>
      </c>
      <c r="E162" s="27" t="s">
        <v>1197</v>
      </c>
    </row>
    <row r="163">
      <c r="A163" s="1" t="s">
        <v>659</v>
      </c>
      <c r="B163" s="1">
        <v>39</v>
      </c>
      <c r="C163" s="26" t="s">
        <v>1772</v>
      </c>
      <c r="D163" t="s">
        <v>661</v>
      </c>
      <c r="E163" s="27" t="s">
        <v>1773</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1890</v>
      </c>
    </row>
    <row r="166" ht="127.5">
      <c r="A166" s="1" t="s">
        <v>666</v>
      </c>
      <c r="E166" s="27" t="s">
        <v>1197</v>
      </c>
    </row>
    <row r="167">
      <c r="A167" s="1" t="s">
        <v>659</v>
      </c>
      <c r="B167" s="1">
        <v>40</v>
      </c>
      <c r="C167" s="26" t="s">
        <v>1793</v>
      </c>
      <c r="D167" t="s">
        <v>661</v>
      </c>
      <c r="E167" s="27" t="s">
        <v>1794</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1936</v>
      </c>
    </row>
    <row r="170" ht="127.5">
      <c r="A170" s="1" t="s">
        <v>666</v>
      </c>
      <c r="E170" s="27" t="s">
        <v>1940</v>
      </c>
    </row>
    <row r="171">
      <c r="A171" s="1" t="s">
        <v>659</v>
      </c>
      <c r="B171" s="1">
        <v>42</v>
      </c>
      <c r="C171" s="26" t="s">
        <v>1816</v>
      </c>
      <c r="D171" t="s">
        <v>661</v>
      </c>
      <c r="E171" s="27" t="s">
        <v>1817</v>
      </c>
      <c r="F171" s="28" t="s">
        <v>1611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1476</v>
      </c>
    </row>
    <row r="174" ht="140.25">
      <c r="A174" s="1" t="s">
        <v>666</v>
      </c>
      <c r="E174" s="27" t="s">
        <v>1819</v>
      </c>
    </row>
    <row r="175">
      <c r="A175" s="1" t="s">
        <v>659</v>
      </c>
      <c r="B175" s="1">
        <v>43</v>
      </c>
      <c r="C175" s="26" t="s">
        <v>1820</v>
      </c>
      <c r="D175" t="s">
        <v>661</v>
      </c>
      <c r="E175" s="27" t="s">
        <v>1821</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1461</v>
      </c>
    </row>
    <row r="178" ht="89.25">
      <c r="A178" s="1" t="s">
        <v>666</v>
      </c>
      <c r="E178" s="27" t="s">
        <v>1823</v>
      </c>
    </row>
    <row r="179">
      <c r="A179" s="1" t="s">
        <v>659</v>
      </c>
      <c r="B179" s="1">
        <v>50</v>
      </c>
      <c r="C179" s="26" t="s">
        <v>1840</v>
      </c>
      <c r="D179" t="s">
        <v>661</v>
      </c>
      <c r="E179" s="27" t="s">
        <v>1841</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1843</v>
      </c>
    </row>
    <row r="183">
      <c r="A183" s="1" t="s">
        <v>659</v>
      </c>
      <c r="B183" s="1">
        <v>44</v>
      </c>
      <c r="C183" s="26" t="s">
        <v>1844</v>
      </c>
      <c r="D183" t="s">
        <v>661</v>
      </c>
      <c r="E183" s="27" t="s">
        <v>1845</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1868</v>
      </c>
    </row>
    <row r="186" ht="114.75">
      <c r="A186" s="1" t="s">
        <v>666</v>
      </c>
      <c r="E186" s="27" t="s">
        <v>1847</v>
      </c>
    </row>
    <row r="187">
      <c r="A187" s="1" t="s">
        <v>656</v>
      </c>
      <c r="C187" s="22" t="s">
        <v>900</v>
      </c>
      <c r="E187" s="23" t="s">
        <v>901</v>
      </c>
      <c r="L187" s="24">
        <f>SUMIFS(L188:L207,A188:A207,"P")</f>
        <v>0</v>
      </c>
      <c r="M187" s="24">
        <f>SUMIFS(M188:M207,A188:A207,"P")</f>
        <v>0</v>
      </c>
      <c r="N187" s="25"/>
    </row>
    <row r="188" ht="25.5">
      <c r="A188" s="1" t="s">
        <v>659</v>
      </c>
      <c r="B188" s="1">
        <v>45</v>
      </c>
      <c r="C188" s="26" t="s">
        <v>1897</v>
      </c>
      <c r="D188" t="s">
        <v>903</v>
      </c>
      <c r="E188" s="27" t="s">
        <v>1898</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1899</v>
      </c>
    </row>
    <row r="190" ht="25.5">
      <c r="A190" s="1" t="s">
        <v>665</v>
      </c>
      <c r="E190" s="33" t="s">
        <v>1900</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1900</v>
      </c>
    </row>
    <row r="195" ht="153">
      <c r="A195" s="1" t="s">
        <v>666</v>
      </c>
      <c r="E195" s="27" t="s">
        <v>908</v>
      </c>
    </row>
    <row r="196" ht="25.5">
      <c r="A196" s="1" t="s">
        <v>659</v>
      </c>
      <c r="B196" s="1">
        <v>47</v>
      </c>
      <c r="C196" s="26" t="s">
        <v>1901</v>
      </c>
      <c r="D196" t="s">
        <v>903</v>
      </c>
      <c r="E196" s="27" t="s">
        <v>1902</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1903</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1904</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1904</v>
      </c>
    </row>
    <row r="207" ht="153">
      <c r="A207" s="1" t="s">
        <v>666</v>
      </c>
      <c r="E207" s="27" t="s">
        <v>908</v>
      </c>
    </row>
  </sheetData>
  <sheetProtection sheet="1" objects="1" scenarios="1" spinCount="100000" saltValue="T8Mo/Uu6q76ZBl24hBG2GbKI60dA4WiK+1RqwzBGtUWpkgIsoCw+X/RgseCz6XprsS7flipPrv7zwET0Uv9pQw==" hashValue="d6BvmYGqGLJJfllVtrVYtzW0RuH9H5ox4mhkunXpl5Dc8Fabxxrat+wLj9tnte6dTLu4mjPSc3Nbbon8h39L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1941</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1942</v>
      </c>
    </row>
    <row r="13" ht="114.75">
      <c r="A13" s="1" t="s">
        <v>666</v>
      </c>
      <c r="E13" s="27" t="s">
        <v>875</v>
      </c>
    </row>
    <row r="14" ht="25.5">
      <c r="A14" s="1" t="s">
        <v>659</v>
      </c>
      <c r="B14" s="1">
        <v>2</v>
      </c>
      <c r="C14" s="26" t="s">
        <v>1943</v>
      </c>
      <c r="D14" t="s">
        <v>661</v>
      </c>
      <c r="E14" s="27" t="s">
        <v>1944</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1507</v>
      </c>
    </row>
    <row r="17" ht="178.5">
      <c r="A17" s="1" t="s">
        <v>666</v>
      </c>
      <c r="E17" s="27" t="s">
        <v>1945</v>
      </c>
    </row>
    <row r="18">
      <c r="A18" s="1" t="s">
        <v>659</v>
      </c>
      <c r="B18" s="1">
        <v>3</v>
      </c>
      <c r="C18" s="26" t="s">
        <v>1946</v>
      </c>
      <c r="D18" t="s">
        <v>661</v>
      </c>
      <c r="E18" s="27" t="s">
        <v>1947</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1507</v>
      </c>
    </row>
    <row r="21" ht="178.5">
      <c r="A21" s="1" t="s">
        <v>666</v>
      </c>
      <c r="E21" s="27" t="s">
        <v>1945</v>
      </c>
    </row>
    <row r="22" ht="25.5">
      <c r="A22" s="1" t="s">
        <v>659</v>
      </c>
      <c r="B22" s="1">
        <v>4</v>
      </c>
      <c r="C22" s="26" t="s">
        <v>1948</v>
      </c>
      <c r="D22" t="s">
        <v>661</v>
      </c>
      <c r="E22" s="27" t="s">
        <v>1949</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204">
      <c r="A25" s="1" t="s">
        <v>666</v>
      </c>
      <c r="E25" s="27" t="s">
        <v>1950</v>
      </c>
    </row>
    <row r="26">
      <c r="A26" s="1" t="s">
        <v>659</v>
      </c>
      <c r="B26" s="1">
        <v>5</v>
      </c>
      <c r="C26" s="26" t="s">
        <v>1951</v>
      </c>
      <c r="D26" t="s">
        <v>661</v>
      </c>
      <c r="E26" s="27" t="s">
        <v>1952</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204">
      <c r="A29" s="1" t="s">
        <v>666</v>
      </c>
      <c r="E29" s="27" t="s">
        <v>1950</v>
      </c>
    </row>
    <row r="30">
      <c r="A30" s="1" t="s">
        <v>659</v>
      </c>
      <c r="B30" s="1">
        <v>6</v>
      </c>
      <c r="C30" s="26" t="s">
        <v>1953</v>
      </c>
      <c r="D30" t="s">
        <v>661</v>
      </c>
      <c r="E30" s="27" t="s">
        <v>1954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40.25">
      <c r="A33" s="1" t="s">
        <v>666</v>
      </c>
      <c r="E33" s="27" t="s">
        <v>1955</v>
      </c>
    </row>
    <row r="34">
      <c r="A34" s="1" t="s">
        <v>659</v>
      </c>
      <c r="B34" s="1">
        <v>7</v>
      </c>
      <c r="C34" s="26" t="s">
        <v>1956</v>
      </c>
      <c r="D34" t="s">
        <v>661</v>
      </c>
      <c r="E34" s="27" t="s">
        <v>1957</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1701</v>
      </c>
    </row>
    <row r="38">
      <c r="A38" s="1" t="s">
        <v>659</v>
      </c>
      <c r="B38" s="1">
        <v>8</v>
      </c>
      <c r="C38" s="26" t="s">
        <v>1958</v>
      </c>
      <c r="D38" t="s">
        <v>661</v>
      </c>
      <c r="E38" s="27" t="s">
        <v>1959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40.25">
      <c r="A41" s="1" t="s">
        <v>666</v>
      </c>
      <c r="E41" s="27" t="s">
        <v>1955</v>
      </c>
    </row>
    <row r="42" ht="25.5">
      <c r="A42" s="1" t="s">
        <v>659</v>
      </c>
      <c r="B42" s="1">
        <v>9</v>
      </c>
      <c r="C42" s="26" t="s">
        <v>1960</v>
      </c>
      <c r="D42" t="s">
        <v>661</v>
      </c>
      <c r="E42" s="27" t="s">
        <v>1961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1701</v>
      </c>
    </row>
    <row r="46" ht="25.5">
      <c r="A46" s="1" t="s">
        <v>659</v>
      </c>
      <c r="B46" s="1">
        <v>10</v>
      </c>
      <c r="C46" s="26" t="s">
        <v>1962</v>
      </c>
      <c r="D46" t="s">
        <v>661</v>
      </c>
      <c r="E46" s="27" t="s">
        <v>1963</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40.25">
      <c r="A49" s="1" t="s">
        <v>666</v>
      </c>
      <c r="E49" s="27" t="s">
        <v>1955</v>
      </c>
    </row>
    <row r="50">
      <c r="A50" s="1" t="s">
        <v>659</v>
      </c>
      <c r="B50" s="1">
        <v>11</v>
      </c>
      <c r="C50" s="26" t="s">
        <v>1964</v>
      </c>
      <c r="D50" t="s">
        <v>661</v>
      </c>
      <c r="E50" s="27" t="s">
        <v>1965</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1507</v>
      </c>
    </row>
    <row r="53" ht="153">
      <c r="A53" s="1" t="s">
        <v>666</v>
      </c>
      <c r="E53" s="27" t="s">
        <v>1701</v>
      </c>
    </row>
    <row r="54" ht="25.5">
      <c r="A54" s="1" t="s">
        <v>659</v>
      </c>
      <c r="B54" s="1">
        <v>12</v>
      </c>
      <c r="C54" s="26" t="s">
        <v>1966</v>
      </c>
      <c r="D54" t="s">
        <v>661</v>
      </c>
      <c r="E54" s="27" t="s">
        <v>1967</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1507</v>
      </c>
    </row>
    <row r="57" ht="178.5">
      <c r="A57" s="1" t="s">
        <v>666</v>
      </c>
      <c r="E57" s="27" t="s">
        <v>1968</v>
      </c>
    </row>
    <row r="58">
      <c r="A58" s="1" t="s">
        <v>659</v>
      </c>
      <c r="B58" s="1">
        <v>13</v>
      </c>
      <c r="C58" s="26" t="s">
        <v>1969</v>
      </c>
      <c r="D58" t="s">
        <v>661</v>
      </c>
      <c r="E58" s="27" t="s">
        <v>1970</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1507</v>
      </c>
    </row>
    <row r="61" ht="140.25">
      <c r="A61" s="1" t="s">
        <v>666</v>
      </c>
      <c r="E61" s="27" t="s">
        <v>1955</v>
      </c>
    </row>
    <row r="62" ht="25.5">
      <c r="A62" s="1" t="s">
        <v>659</v>
      </c>
      <c r="B62" s="1">
        <v>14</v>
      </c>
      <c r="C62" s="26" t="s">
        <v>1971</v>
      </c>
      <c r="D62" t="s">
        <v>661</v>
      </c>
      <c r="E62" s="27" t="s">
        <v>1972</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1507</v>
      </c>
    </row>
    <row r="65" ht="153">
      <c r="A65" s="1" t="s">
        <v>666</v>
      </c>
      <c r="E65" s="27" t="s">
        <v>1701</v>
      </c>
    </row>
    <row r="66">
      <c r="A66" s="1" t="s">
        <v>659</v>
      </c>
      <c r="B66" s="1">
        <v>15</v>
      </c>
      <c r="C66" s="26" t="s">
        <v>1973</v>
      </c>
      <c r="D66" t="s">
        <v>661</v>
      </c>
      <c r="E66" s="27" t="s">
        <v>1974</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1975</v>
      </c>
      <c r="D70" t="s">
        <v>661</v>
      </c>
      <c r="E70" s="27" t="s">
        <v>1976</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1977</v>
      </c>
    </row>
    <row r="73" ht="165.75">
      <c r="A73" s="1" t="s">
        <v>666</v>
      </c>
      <c r="E73" s="27" t="s">
        <v>1978</v>
      </c>
    </row>
    <row r="74">
      <c r="A74" s="1" t="s">
        <v>659</v>
      </c>
      <c r="B74" s="1">
        <v>17</v>
      </c>
      <c r="C74" s="26" t="s">
        <v>1979</v>
      </c>
      <c r="D74" t="s">
        <v>661</v>
      </c>
      <c r="E74" s="27" t="s">
        <v>1980</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1977</v>
      </c>
    </row>
    <row r="77" ht="140.25">
      <c r="A77" s="1" t="s">
        <v>666</v>
      </c>
      <c r="E77" s="27" t="s">
        <v>1955</v>
      </c>
    </row>
    <row r="78" ht="25.5">
      <c r="A78" s="1" t="s">
        <v>659</v>
      </c>
      <c r="B78" s="1">
        <v>18</v>
      </c>
      <c r="C78" s="26" t="s">
        <v>1981</v>
      </c>
      <c r="D78" t="s">
        <v>661</v>
      </c>
      <c r="E78" s="27" t="s">
        <v>1982</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1507</v>
      </c>
    </row>
    <row r="81" ht="178.5">
      <c r="A81" s="1" t="s">
        <v>666</v>
      </c>
      <c r="E81" s="27" t="s">
        <v>1983</v>
      </c>
    </row>
    <row r="82" ht="25.5">
      <c r="A82" s="1" t="s">
        <v>659</v>
      </c>
      <c r="B82" s="1">
        <v>19</v>
      </c>
      <c r="C82" s="26" t="s">
        <v>1984</v>
      </c>
      <c r="D82" t="s">
        <v>661</v>
      </c>
      <c r="E82" s="27" t="s">
        <v>1985</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1507</v>
      </c>
    </row>
    <row r="85" ht="178.5">
      <c r="A85" s="1" t="s">
        <v>666</v>
      </c>
      <c r="E85" s="27" t="s">
        <v>1968</v>
      </c>
    </row>
    <row r="86">
      <c r="A86" s="1" t="s">
        <v>659</v>
      </c>
      <c r="B86" s="1">
        <v>20</v>
      </c>
      <c r="C86" s="26" t="s">
        <v>1986</v>
      </c>
      <c r="D86" t="s">
        <v>661</v>
      </c>
      <c r="E86" s="27" t="s">
        <v>1987</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89.25">
      <c r="A89" s="1" t="s">
        <v>666</v>
      </c>
      <c r="E89" s="27" t="s">
        <v>1567</v>
      </c>
    </row>
    <row r="90">
      <c r="A90" s="1" t="s">
        <v>659</v>
      </c>
      <c r="B90" s="1">
        <v>21</v>
      </c>
      <c r="C90" s="26" t="s">
        <v>1988</v>
      </c>
      <c r="D90" t="s">
        <v>661</v>
      </c>
      <c r="E90" s="27" t="s">
        <v>1989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1507</v>
      </c>
    </row>
    <row r="93" ht="89.25">
      <c r="A93" s="1" t="s">
        <v>666</v>
      </c>
      <c r="E93" s="27" t="s">
        <v>1990</v>
      </c>
    </row>
    <row r="94">
      <c r="A94" s="1" t="s">
        <v>659</v>
      </c>
      <c r="B94" s="1">
        <v>22</v>
      </c>
      <c r="C94" s="26" t="s">
        <v>1991</v>
      </c>
      <c r="D94" t="s">
        <v>661</v>
      </c>
      <c r="E94" s="27" t="s">
        <v>1992</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1507</v>
      </c>
    </row>
    <row r="97" ht="102">
      <c r="A97" s="1" t="s">
        <v>666</v>
      </c>
      <c r="E97" s="27" t="s">
        <v>1993</v>
      </c>
    </row>
    <row r="98">
      <c r="A98" s="1" t="s">
        <v>659</v>
      </c>
      <c r="B98" s="1">
        <v>23</v>
      </c>
      <c r="C98" s="26" t="s">
        <v>1994</v>
      </c>
      <c r="D98" t="s">
        <v>661</v>
      </c>
      <c r="E98" s="27" t="s">
        <v>1995</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78.5">
      <c r="A101" s="1" t="s">
        <v>666</v>
      </c>
      <c r="E101" s="27" t="s">
        <v>1945</v>
      </c>
    </row>
    <row r="102">
      <c r="A102" s="1" t="s">
        <v>659</v>
      </c>
      <c r="B102" s="1">
        <v>24</v>
      </c>
      <c r="C102" s="26" t="s">
        <v>1996</v>
      </c>
      <c r="D102" t="s">
        <v>661</v>
      </c>
      <c r="E102" s="27" t="s">
        <v>1997</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1977</v>
      </c>
    </row>
    <row r="105" ht="153">
      <c r="A105" s="1" t="s">
        <v>666</v>
      </c>
      <c r="E105" s="27" t="s">
        <v>1701</v>
      </c>
    </row>
    <row r="106">
      <c r="A106" s="1" t="s">
        <v>659</v>
      </c>
      <c r="B106" s="1">
        <v>25</v>
      </c>
      <c r="C106" s="26" t="s">
        <v>1998</v>
      </c>
      <c r="D106" t="s">
        <v>661</v>
      </c>
      <c r="E106" s="27" t="s">
        <v>1999</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1507</v>
      </c>
    </row>
    <row r="109" ht="140.25">
      <c r="A109" s="1" t="s">
        <v>666</v>
      </c>
      <c r="E109" s="27" t="s">
        <v>1955</v>
      </c>
    </row>
    <row r="110">
      <c r="A110" s="1" t="s">
        <v>656</v>
      </c>
      <c r="C110" s="22" t="s">
        <v>900</v>
      </c>
      <c r="E110" s="23" t="s">
        <v>901</v>
      </c>
      <c r="L110" s="24">
        <f>SUMIFS(L111:L126,A111:A126,"P")</f>
        <v>0</v>
      </c>
      <c r="M110" s="24">
        <f>SUMIFS(M111:M126,A111:A126,"P")</f>
        <v>0</v>
      </c>
      <c r="N110" s="25"/>
    </row>
    <row r="111" ht="25.5">
      <c r="A111" s="1" t="s">
        <v>659</v>
      </c>
      <c r="B111" s="1">
        <v>26</v>
      </c>
      <c r="C111" s="26" t="s">
        <v>1897</v>
      </c>
      <c r="D111" t="s">
        <v>903</v>
      </c>
      <c r="E111" s="27" t="s">
        <v>1898</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1899</v>
      </c>
    </row>
    <row r="113">
      <c r="A113" s="1" t="s">
        <v>665</v>
      </c>
      <c r="E113" s="33" t="s">
        <v>2000</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2001</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2001</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2001</v>
      </c>
    </row>
    <row r="126" ht="153">
      <c r="A126" s="1" t="s">
        <v>666</v>
      </c>
      <c r="E126" s="27" t="s">
        <v>908</v>
      </c>
    </row>
  </sheetData>
  <sheetProtection sheet="1" objects="1" scenarios="1" spinCount="100000" saltValue="K869OylN34+g0opHxwND/Dfv2B49kObrtNfFP0seu/wMyCREOBO9ld08gVCSRQ/Ggk/57yPYYcZDvO1a3JNkyQ==" hashValue="O1CHkxHXH62oHoGdxC2gvn1vcLcICVoTWdVoDWHGltGej5+C3F6ZdPbKQ2njwwWf82u4sVh7Hi+vrduNzn1O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2002</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2003</v>
      </c>
      <c r="D10" t="s">
        <v>661</v>
      </c>
      <c r="E10" s="27" t="s">
        <v>2004</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2005</v>
      </c>
    </row>
    <row r="13">
      <c r="A13" s="1" t="s">
        <v>666</v>
      </c>
      <c r="E13" s="27" t="s">
        <v>2006</v>
      </c>
    </row>
    <row r="14">
      <c r="A14" s="1" t="s">
        <v>659</v>
      </c>
      <c r="B14" s="1">
        <v>2</v>
      </c>
      <c r="C14" s="26" t="s">
        <v>2007</v>
      </c>
      <c r="D14" t="s">
        <v>661</v>
      </c>
      <c r="E14" s="27" t="s">
        <v>2008</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2009</v>
      </c>
    </row>
    <row r="17">
      <c r="A17" s="1" t="s">
        <v>666</v>
      </c>
      <c r="E17" s="27" t="s">
        <v>2006</v>
      </c>
    </row>
    <row r="18">
      <c r="A18" s="1" t="s">
        <v>659</v>
      </c>
      <c r="B18" s="1">
        <v>3</v>
      </c>
      <c r="C18" s="26" t="s">
        <v>2010</v>
      </c>
      <c r="D18" t="s">
        <v>661</v>
      </c>
      <c r="E18" s="27" t="s">
        <v>2011</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2005</v>
      </c>
    </row>
    <row r="21">
      <c r="A21" s="1" t="s">
        <v>666</v>
      </c>
      <c r="E21" s="27" t="s">
        <v>2006</v>
      </c>
    </row>
    <row r="22">
      <c r="A22" s="1" t="s">
        <v>659</v>
      </c>
      <c r="B22" s="1">
        <v>4</v>
      </c>
      <c r="C22" s="26" t="s">
        <v>2012</v>
      </c>
      <c r="D22" t="s">
        <v>661</v>
      </c>
      <c r="E22" s="27" t="s">
        <v>2013</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2014</v>
      </c>
    </row>
    <row r="25">
      <c r="A25" s="1" t="s">
        <v>666</v>
      </c>
      <c r="E25" s="27" t="s">
        <v>2006</v>
      </c>
    </row>
    <row r="26">
      <c r="A26" s="1" t="s">
        <v>659</v>
      </c>
      <c r="B26" s="1">
        <v>5</v>
      </c>
      <c r="C26" s="26" t="s">
        <v>2015</v>
      </c>
      <c r="D26" t="s">
        <v>661</v>
      </c>
      <c r="E26" s="27" t="s">
        <v>2016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2014</v>
      </c>
    </row>
    <row r="29">
      <c r="A29" s="1" t="s">
        <v>666</v>
      </c>
      <c r="E29" s="27" t="s">
        <v>2006</v>
      </c>
    </row>
    <row r="30">
      <c r="A30" s="1" t="s">
        <v>659</v>
      </c>
      <c r="B30" s="1">
        <v>6</v>
      </c>
      <c r="C30" s="26" t="s">
        <v>2017</v>
      </c>
      <c r="D30" t="s">
        <v>661</v>
      </c>
      <c r="E30" s="27" t="s">
        <v>2018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2019</v>
      </c>
    </row>
    <row r="33">
      <c r="A33" s="1" t="s">
        <v>666</v>
      </c>
      <c r="E33" s="27" t="s">
        <v>2006</v>
      </c>
    </row>
    <row r="34">
      <c r="A34" s="1" t="s">
        <v>659</v>
      </c>
      <c r="B34" s="1">
        <v>7</v>
      </c>
      <c r="C34" s="26" t="s">
        <v>2020</v>
      </c>
      <c r="D34" t="s">
        <v>661</v>
      </c>
      <c r="E34" s="27" t="s">
        <v>2021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2019</v>
      </c>
    </row>
    <row r="37">
      <c r="A37" s="1" t="s">
        <v>666</v>
      </c>
      <c r="E37" s="27" t="s">
        <v>2006</v>
      </c>
    </row>
    <row r="38">
      <c r="A38" s="1" t="s">
        <v>659</v>
      </c>
      <c r="B38" s="1">
        <v>8</v>
      </c>
      <c r="C38" s="26" t="s">
        <v>2022</v>
      </c>
      <c r="D38" t="s">
        <v>661</v>
      </c>
      <c r="E38" s="27" t="s">
        <v>2023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2014</v>
      </c>
    </row>
    <row r="41">
      <c r="A41" s="1" t="s">
        <v>666</v>
      </c>
      <c r="E41" s="27" t="s">
        <v>2006</v>
      </c>
    </row>
    <row r="42">
      <c r="A42" s="1" t="s">
        <v>659</v>
      </c>
      <c r="B42" s="1">
        <v>9</v>
      </c>
      <c r="C42" s="26" t="s">
        <v>2024</v>
      </c>
      <c r="D42" t="s">
        <v>661</v>
      </c>
      <c r="E42" s="27" t="s">
        <v>2025</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2019</v>
      </c>
    </row>
    <row r="45">
      <c r="A45" s="1" t="s">
        <v>666</v>
      </c>
      <c r="E45" s="27" t="s">
        <v>2006</v>
      </c>
    </row>
    <row r="46">
      <c r="A46" s="1" t="s">
        <v>659</v>
      </c>
      <c r="B46" s="1">
        <v>10</v>
      </c>
      <c r="C46" s="26" t="s">
        <v>2026</v>
      </c>
      <c r="D46" t="s">
        <v>661</v>
      </c>
      <c r="E46" s="27" t="s">
        <v>2027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2014</v>
      </c>
    </row>
    <row r="49">
      <c r="A49" s="1" t="s">
        <v>666</v>
      </c>
      <c r="E49" s="27" t="s">
        <v>2006</v>
      </c>
    </row>
    <row r="50" ht="25.5">
      <c r="A50" s="1" t="s">
        <v>659</v>
      </c>
      <c r="B50" s="1">
        <v>11</v>
      </c>
      <c r="C50" s="26" t="s">
        <v>2028</v>
      </c>
      <c r="D50" t="s">
        <v>661</v>
      </c>
      <c r="E50" s="27" t="s">
        <v>2029</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2014</v>
      </c>
    </row>
    <row r="53">
      <c r="A53" s="1" t="s">
        <v>666</v>
      </c>
      <c r="E53" s="27" t="s">
        <v>2006</v>
      </c>
    </row>
    <row r="54">
      <c r="A54" s="1" t="s">
        <v>659</v>
      </c>
      <c r="B54" s="1">
        <v>12</v>
      </c>
      <c r="C54" s="26" t="s">
        <v>2030</v>
      </c>
      <c r="D54" t="s">
        <v>661</v>
      </c>
      <c r="E54" s="27" t="s">
        <v>2031</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2032</v>
      </c>
    </row>
    <row r="57">
      <c r="A57" s="1" t="s">
        <v>666</v>
      </c>
      <c r="E57" s="27" t="s">
        <v>2006</v>
      </c>
    </row>
    <row r="58">
      <c r="A58" s="1" t="s">
        <v>659</v>
      </c>
      <c r="B58" s="1">
        <v>13</v>
      </c>
      <c r="C58" s="26" t="s">
        <v>2033</v>
      </c>
      <c r="D58" t="s">
        <v>661</v>
      </c>
      <c r="E58" s="27" t="s">
        <v>2034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2014</v>
      </c>
    </row>
    <row r="61">
      <c r="A61" s="1" t="s">
        <v>666</v>
      </c>
      <c r="E61" s="27" t="s">
        <v>2006</v>
      </c>
    </row>
    <row r="62">
      <c r="A62" s="1" t="s">
        <v>659</v>
      </c>
      <c r="B62" s="1">
        <v>14</v>
      </c>
      <c r="C62" s="26" t="s">
        <v>2035</v>
      </c>
      <c r="D62" t="s">
        <v>661</v>
      </c>
      <c r="E62" s="27" t="s">
        <v>2036</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2037</v>
      </c>
    </row>
    <row r="65">
      <c r="A65" s="1" t="s">
        <v>666</v>
      </c>
      <c r="E65" s="27" t="s">
        <v>2006</v>
      </c>
    </row>
    <row r="66">
      <c r="A66" s="1" t="s">
        <v>659</v>
      </c>
      <c r="B66" s="1">
        <v>15</v>
      </c>
      <c r="C66" s="26" t="s">
        <v>2038</v>
      </c>
      <c r="D66" t="s">
        <v>661</v>
      </c>
      <c r="E66" s="27" t="s">
        <v>2039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2032</v>
      </c>
    </row>
    <row r="69">
      <c r="A69" s="1" t="s">
        <v>666</v>
      </c>
      <c r="E69" s="27" t="s">
        <v>2006</v>
      </c>
    </row>
    <row r="70">
      <c r="A70" s="1" t="s">
        <v>659</v>
      </c>
      <c r="B70" s="1">
        <v>16</v>
      </c>
      <c r="C70" s="26" t="s">
        <v>2040</v>
      </c>
      <c r="D70" t="s">
        <v>661</v>
      </c>
      <c r="E70" s="27" t="s">
        <v>2041</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2042</v>
      </c>
    </row>
    <row r="73">
      <c r="A73" s="1" t="s">
        <v>666</v>
      </c>
      <c r="E73" s="27" t="s">
        <v>2006</v>
      </c>
    </row>
    <row r="74">
      <c r="A74" s="1" t="s">
        <v>659</v>
      </c>
      <c r="B74" s="1">
        <v>17</v>
      </c>
      <c r="C74" s="26" t="s">
        <v>2043</v>
      </c>
      <c r="D74" t="s">
        <v>661</v>
      </c>
      <c r="E74" s="27" t="s">
        <v>2044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2019</v>
      </c>
    </row>
    <row r="77">
      <c r="A77" s="1" t="s">
        <v>666</v>
      </c>
      <c r="E77" s="27" t="s">
        <v>2006</v>
      </c>
    </row>
    <row r="78">
      <c r="A78" s="1" t="s">
        <v>659</v>
      </c>
      <c r="B78" s="1">
        <v>18</v>
      </c>
      <c r="C78" s="26" t="s">
        <v>2045</v>
      </c>
      <c r="D78" t="s">
        <v>661</v>
      </c>
      <c r="E78" s="27" t="s">
        <v>2046</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2047</v>
      </c>
    </row>
    <row r="81">
      <c r="A81" s="1" t="s">
        <v>666</v>
      </c>
      <c r="E81" s="27" t="s">
        <v>2006</v>
      </c>
    </row>
    <row r="82">
      <c r="A82" s="1" t="s">
        <v>659</v>
      </c>
      <c r="B82" s="1">
        <v>19</v>
      </c>
      <c r="C82" s="26" t="s">
        <v>2048</v>
      </c>
      <c r="D82" t="s">
        <v>661</v>
      </c>
      <c r="E82" s="27" t="s">
        <v>2049</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2032</v>
      </c>
    </row>
    <row r="85">
      <c r="A85" s="1" t="s">
        <v>666</v>
      </c>
      <c r="E85" s="27" t="s">
        <v>2006</v>
      </c>
    </row>
    <row r="86">
      <c r="A86" s="1" t="s">
        <v>659</v>
      </c>
      <c r="B86" s="1">
        <v>20</v>
      </c>
      <c r="C86" s="26" t="s">
        <v>2050</v>
      </c>
      <c r="D86" t="s">
        <v>661</v>
      </c>
      <c r="E86" s="27" t="s">
        <v>2051</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2052</v>
      </c>
    </row>
    <row r="89">
      <c r="A89" s="1" t="s">
        <v>666</v>
      </c>
      <c r="E89" s="27" t="s">
        <v>2006</v>
      </c>
    </row>
    <row r="90">
      <c r="A90" s="1" t="s">
        <v>659</v>
      </c>
      <c r="B90" s="1">
        <v>21</v>
      </c>
      <c r="C90" s="26" t="s">
        <v>2053</v>
      </c>
      <c r="D90" t="s">
        <v>661</v>
      </c>
      <c r="E90" s="27" t="s">
        <v>2054</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2019</v>
      </c>
    </row>
    <row r="93">
      <c r="A93" s="1" t="s">
        <v>666</v>
      </c>
      <c r="E93" s="27" t="s">
        <v>2006</v>
      </c>
    </row>
    <row r="94">
      <c r="A94" s="1" t="s">
        <v>659</v>
      </c>
      <c r="B94" s="1">
        <v>22</v>
      </c>
      <c r="C94" s="26" t="s">
        <v>2055</v>
      </c>
      <c r="D94" t="s">
        <v>661</v>
      </c>
      <c r="E94" s="27" t="s">
        <v>2056</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2042</v>
      </c>
    </row>
    <row r="97">
      <c r="A97" s="1" t="s">
        <v>666</v>
      </c>
      <c r="E97" s="27" t="s">
        <v>2006</v>
      </c>
    </row>
    <row r="98">
      <c r="A98" s="1" t="s">
        <v>659</v>
      </c>
      <c r="B98" s="1">
        <v>23</v>
      </c>
      <c r="C98" s="26" t="s">
        <v>2057</v>
      </c>
      <c r="D98" t="s">
        <v>661</v>
      </c>
      <c r="E98" s="27" t="s">
        <v>2058</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2059</v>
      </c>
    </row>
    <row r="101">
      <c r="A101" s="1" t="s">
        <v>666</v>
      </c>
      <c r="E101" s="27" t="s">
        <v>2006</v>
      </c>
    </row>
    <row r="102">
      <c r="A102" s="1" t="s">
        <v>659</v>
      </c>
      <c r="B102" s="1">
        <v>24</v>
      </c>
      <c r="C102" s="26" t="s">
        <v>2060</v>
      </c>
      <c r="D102" t="s">
        <v>661</v>
      </c>
      <c r="E102" s="27" t="s">
        <v>2061</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2062</v>
      </c>
    </row>
    <row r="105">
      <c r="A105" s="1" t="s">
        <v>666</v>
      </c>
      <c r="E105" s="27" t="s">
        <v>2006</v>
      </c>
    </row>
    <row r="106">
      <c r="A106" s="1" t="s">
        <v>659</v>
      </c>
      <c r="B106" s="1">
        <v>25</v>
      </c>
      <c r="C106" s="26" t="s">
        <v>2063</v>
      </c>
      <c r="D106" t="s">
        <v>661</v>
      </c>
      <c r="E106" s="27" t="s">
        <v>2064</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2065</v>
      </c>
    </row>
    <row r="109">
      <c r="A109" s="1" t="s">
        <v>666</v>
      </c>
      <c r="E109" s="27" t="s">
        <v>2006</v>
      </c>
    </row>
    <row r="110">
      <c r="A110" s="1" t="s">
        <v>659</v>
      </c>
      <c r="B110" s="1">
        <v>26</v>
      </c>
      <c r="C110" s="26" t="s">
        <v>2066</v>
      </c>
      <c r="D110" t="s">
        <v>661</v>
      </c>
      <c r="E110" s="27" t="s">
        <v>2067</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2068</v>
      </c>
    </row>
    <row r="113">
      <c r="A113" s="1" t="s">
        <v>666</v>
      </c>
      <c r="E113" s="27" t="s">
        <v>2006</v>
      </c>
    </row>
    <row r="114">
      <c r="A114" s="1" t="s">
        <v>659</v>
      </c>
      <c r="B114" s="1">
        <v>27</v>
      </c>
      <c r="C114" s="26" t="s">
        <v>2069</v>
      </c>
      <c r="D114" t="s">
        <v>661</v>
      </c>
      <c r="E114" s="27" t="s">
        <v>2070</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2009</v>
      </c>
    </row>
    <row r="117">
      <c r="A117" s="1" t="s">
        <v>666</v>
      </c>
      <c r="E117" s="27" t="s">
        <v>2006</v>
      </c>
    </row>
    <row r="118">
      <c r="A118" s="1" t="s">
        <v>659</v>
      </c>
      <c r="B118" s="1">
        <v>28</v>
      </c>
      <c r="C118" s="26" t="s">
        <v>2071</v>
      </c>
      <c r="D118" t="s">
        <v>661</v>
      </c>
      <c r="E118" s="27" t="s">
        <v>2072</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2073</v>
      </c>
    </row>
    <row r="121">
      <c r="A121" s="1" t="s">
        <v>666</v>
      </c>
      <c r="E121" s="27" t="s">
        <v>2006</v>
      </c>
    </row>
    <row r="122">
      <c r="A122" s="1" t="s">
        <v>659</v>
      </c>
      <c r="B122" s="1">
        <v>29</v>
      </c>
      <c r="C122" s="26" t="s">
        <v>2074</v>
      </c>
      <c r="D122" t="s">
        <v>661</v>
      </c>
      <c r="E122" s="27" t="s">
        <v>2075</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2076</v>
      </c>
    </row>
    <row r="125">
      <c r="A125" s="1" t="s">
        <v>666</v>
      </c>
      <c r="E125" s="27" t="s">
        <v>2006</v>
      </c>
    </row>
    <row r="126">
      <c r="A126" s="1" t="s">
        <v>659</v>
      </c>
      <c r="B126" s="1">
        <v>30</v>
      </c>
      <c r="C126" s="26" t="s">
        <v>2077</v>
      </c>
      <c r="D126" t="s">
        <v>661</v>
      </c>
      <c r="E126" s="27" t="s">
        <v>2078</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2079</v>
      </c>
    </row>
    <row r="129">
      <c r="A129" s="1" t="s">
        <v>666</v>
      </c>
      <c r="E129" s="27" t="s">
        <v>2006</v>
      </c>
    </row>
    <row r="130">
      <c r="A130" s="1" t="s">
        <v>659</v>
      </c>
      <c r="B130" s="1">
        <v>31</v>
      </c>
      <c r="C130" s="26" t="s">
        <v>2080</v>
      </c>
      <c r="D130" t="s">
        <v>661</v>
      </c>
      <c r="E130" s="27" t="s">
        <v>2081</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2019</v>
      </c>
    </row>
    <row r="133">
      <c r="A133" s="1" t="s">
        <v>666</v>
      </c>
      <c r="E133" s="27" t="s">
        <v>2006</v>
      </c>
    </row>
    <row r="134">
      <c r="A134" s="1" t="s">
        <v>659</v>
      </c>
      <c r="B134" s="1">
        <v>32</v>
      </c>
      <c r="C134" s="26" t="s">
        <v>2082</v>
      </c>
      <c r="D134" t="s">
        <v>661</v>
      </c>
      <c r="E134" s="27" t="s">
        <v>2083</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2014</v>
      </c>
    </row>
    <row r="137">
      <c r="A137" s="1" t="s">
        <v>666</v>
      </c>
      <c r="E137" s="27" t="s">
        <v>2006</v>
      </c>
    </row>
    <row r="138">
      <c r="A138" s="1" t="s">
        <v>659</v>
      </c>
      <c r="B138" s="1">
        <v>33</v>
      </c>
      <c r="C138" s="26" t="s">
        <v>2084</v>
      </c>
      <c r="D138" t="s">
        <v>661</v>
      </c>
      <c r="E138" s="27" t="s">
        <v>2085</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2086</v>
      </c>
    </row>
    <row r="141">
      <c r="A141" s="1" t="s">
        <v>666</v>
      </c>
      <c r="E141" s="27" t="s">
        <v>2006</v>
      </c>
    </row>
    <row r="142">
      <c r="A142" s="1" t="s">
        <v>659</v>
      </c>
      <c r="B142" s="1">
        <v>34</v>
      </c>
      <c r="C142" s="26" t="s">
        <v>2087</v>
      </c>
      <c r="D142" t="s">
        <v>661</v>
      </c>
      <c r="E142" s="27" t="s">
        <v>2088</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2089</v>
      </c>
    </row>
    <row r="145">
      <c r="A145" s="1" t="s">
        <v>666</v>
      </c>
      <c r="E145" s="27" t="s">
        <v>2006</v>
      </c>
    </row>
    <row r="146">
      <c r="A146" s="1" t="s">
        <v>659</v>
      </c>
      <c r="B146" s="1">
        <v>35</v>
      </c>
      <c r="C146" s="26" t="s">
        <v>2090</v>
      </c>
      <c r="D146" t="s">
        <v>661</v>
      </c>
      <c r="E146" s="27" t="s">
        <v>2091</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2065</v>
      </c>
    </row>
    <row r="149">
      <c r="A149" s="1" t="s">
        <v>666</v>
      </c>
      <c r="E149" s="27" t="s">
        <v>2006</v>
      </c>
    </row>
    <row r="150">
      <c r="A150" s="1" t="s">
        <v>659</v>
      </c>
      <c r="B150" s="1">
        <v>36</v>
      </c>
      <c r="C150" s="26" t="s">
        <v>2092</v>
      </c>
      <c r="D150" t="s">
        <v>661</v>
      </c>
      <c r="E150" s="27" t="s">
        <v>2093</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2065</v>
      </c>
    </row>
    <row r="153">
      <c r="A153" s="1" t="s">
        <v>666</v>
      </c>
      <c r="E153" s="27" t="s">
        <v>2006</v>
      </c>
    </row>
    <row r="154">
      <c r="A154" s="1" t="s">
        <v>659</v>
      </c>
      <c r="B154" s="1">
        <v>37</v>
      </c>
      <c r="C154" s="26" t="s">
        <v>2094</v>
      </c>
      <c r="D154" t="s">
        <v>661</v>
      </c>
      <c r="E154" s="27" t="s">
        <v>2095</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2096</v>
      </c>
    </row>
    <row r="157">
      <c r="A157" s="1" t="s">
        <v>666</v>
      </c>
      <c r="E157" s="27" t="s">
        <v>2006</v>
      </c>
    </row>
    <row r="158">
      <c r="A158" s="1" t="s">
        <v>659</v>
      </c>
      <c r="B158" s="1">
        <v>38</v>
      </c>
      <c r="C158" s="26" t="s">
        <v>2097</v>
      </c>
      <c r="D158" t="s">
        <v>661</v>
      </c>
      <c r="E158" s="27" t="s">
        <v>2098</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2096</v>
      </c>
    </row>
    <row r="161">
      <c r="A161" s="1" t="s">
        <v>666</v>
      </c>
      <c r="E161" s="27" t="s">
        <v>2006</v>
      </c>
    </row>
    <row r="162" ht="25.5">
      <c r="A162" s="1" t="s">
        <v>659</v>
      </c>
      <c r="B162" s="1">
        <v>39</v>
      </c>
      <c r="C162" s="26" t="s">
        <v>2099</v>
      </c>
      <c r="D162" t="s">
        <v>661</v>
      </c>
      <c r="E162" s="27" t="s">
        <v>2100</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2101</v>
      </c>
    </row>
    <row r="165">
      <c r="A165" s="1" t="s">
        <v>666</v>
      </c>
      <c r="E165" s="27" t="s">
        <v>2006</v>
      </c>
    </row>
    <row r="166" ht="25.5">
      <c r="A166" s="1" t="s">
        <v>659</v>
      </c>
      <c r="B166" s="1">
        <v>40</v>
      </c>
      <c r="C166" s="26" t="s">
        <v>2102</v>
      </c>
      <c r="D166" t="s">
        <v>661</v>
      </c>
      <c r="E166" s="27" t="s">
        <v>2103</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2104</v>
      </c>
    </row>
    <row r="169">
      <c r="A169" s="1" t="s">
        <v>666</v>
      </c>
      <c r="E169" s="27" t="s">
        <v>2006</v>
      </c>
    </row>
    <row r="170">
      <c r="A170" s="1" t="s">
        <v>659</v>
      </c>
      <c r="B170" s="1">
        <v>41</v>
      </c>
      <c r="C170" s="26" t="s">
        <v>2105</v>
      </c>
      <c r="D170" t="s">
        <v>661</v>
      </c>
      <c r="E170" s="27" t="s">
        <v>2106</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2019</v>
      </c>
    </row>
    <row r="173">
      <c r="A173" s="1" t="s">
        <v>666</v>
      </c>
      <c r="E173" s="27" t="s">
        <v>2006</v>
      </c>
    </row>
    <row r="174">
      <c r="A174" s="1" t="s">
        <v>659</v>
      </c>
      <c r="B174" s="1">
        <v>42</v>
      </c>
      <c r="C174" s="26" t="s">
        <v>2107</v>
      </c>
      <c r="D174" t="s">
        <v>661</v>
      </c>
      <c r="E174" s="27" t="s">
        <v>2108</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2109</v>
      </c>
    </row>
    <row r="177">
      <c r="A177" s="1" t="s">
        <v>666</v>
      </c>
      <c r="E177" s="27" t="s">
        <v>2006</v>
      </c>
    </row>
    <row r="178">
      <c r="A178" s="1" t="s">
        <v>659</v>
      </c>
      <c r="B178" s="1">
        <v>43</v>
      </c>
      <c r="C178" s="26" t="s">
        <v>2110</v>
      </c>
      <c r="D178" t="s">
        <v>661</v>
      </c>
      <c r="E178" s="27" t="s">
        <v>2111</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2009</v>
      </c>
    </row>
    <row r="181">
      <c r="A181" s="1" t="s">
        <v>666</v>
      </c>
      <c r="E181" s="27" t="s">
        <v>2006</v>
      </c>
    </row>
    <row r="182" ht="25.5">
      <c r="A182" s="1" t="s">
        <v>659</v>
      </c>
      <c r="B182" s="1">
        <v>44</v>
      </c>
      <c r="C182" s="26" t="s">
        <v>2112</v>
      </c>
      <c r="D182" t="s">
        <v>661</v>
      </c>
      <c r="E182" s="27" t="s">
        <v>2113</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2076</v>
      </c>
    </row>
    <row r="185">
      <c r="A185" s="1" t="s">
        <v>666</v>
      </c>
      <c r="E185" s="27" t="s">
        <v>2006</v>
      </c>
    </row>
    <row r="186">
      <c r="A186" s="1" t="s">
        <v>659</v>
      </c>
      <c r="B186" s="1">
        <v>45</v>
      </c>
      <c r="C186" s="26" t="s">
        <v>2114</v>
      </c>
      <c r="D186" t="s">
        <v>661</v>
      </c>
      <c r="E186" s="27" t="s">
        <v>2115</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2116</v>
      </c>
    </row>
    <row r="189">
      <c r="A189" s="1" t="s">
        <v>666</v>
      </c>
      <c r="E189" s="27" t="s">
        <v>2006</v>
      </c>
    </row>
    <row r="190">
      <c r="A190" s="1" t="s">
        <v>659</v>
      </c>
      <c r="B190" s="1">
        <v>46</v>
      </c>
      <c r="C190" s="26" t="s">
        <v>2117</v>
      </c>
      <c r="D190" t="s">
        <v>661</v>
      </c>
      <c r="E190" s="27" t="s">
        <v>2118</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2009</v>
      </c>
    </row>
    <row r="193">
      <c r="A193" s="1" t="s">
        <v>666</v>
      </c>
      <c r="E193" s="27" t="s">
        <v>2006</v>
      </c>
    </row>
    <row r="194">
      <c r="A194" s="1" t="s">
        <v>659</v>
      </c>
      <c r="B194" s="1">
        <v>47</v>
      </c>
      <c r="C194" s="26" t="s">
        <v>2119</v>
      </c>
      <c r="D194" t="s">
        <v>661</v>
      </c>
      <c r="E194" s="27" t="s">
        <v>2120</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2032</v>
      </c>
    </row>
    <row r="197">
      <c r="A197" s="1" t="s">
        <v>666</v>
      </c>
      <c r="E197" s="27" t="s">
        <v>2006</v>
      </c>
    </row>
    <row r="198" ht="25.5">
      <c r="A198" s="1" t="s">
        <v>659</v>
      </c>
      <c r="B198" s="1">
        <v>48</v>
      </c>
      <c r="C198" s="26" t="s">
        <v>2121</v>
      </c>
      <c r="D198" t="s">
        <v>661</v>
      </c>
      <c r="E198" s="27" t="s">
        <v>2122</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2123</v>
      </c>
    </row>
    <row r="201">
      <c r="A201" s="1" t="s">
        <v>666</v>
      </c>
      <c r="E201" s="27" t="s">
        <v>2006</v>
      </c>
    </row>
    <row r="202">
      <c r="A202" s="1" t="s">
        <v>659</v>
      </c>
      <c r="B202" s="1">
        <v>49</v>
      </c>
      <c r="C202" s="26" t="s">
        <v>2124</v>
      </c>
      <c r="D202" t="s">
        <v>661</v>
      </c>
      <c r="E202" s="27" t="s">
        <v>2125</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2126</v>
      </c>
    </row>
    <row r="205">
      <c r="A205" s="1" t="s">
        <v>666</v>
      </c>
      <c r="E205" s="27" t="s">
        <v>2006</v>
      </c>
    </row>
    <row r="206">
      <c r="A206" s="1" t="s">
        <v>659</v>
      </c>
      <c r="B206" s="1">
        <v>50</v>
      </c>
      <c r="C206" s="26" t="s">
        <v>2127</v>
      </c>
      <c r="D206" t="s">
        <v>661</v>
      </c>
      <c r="E206" s="27" t="s">
        <v>2128</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2129</v>
      </c>
    </row>
    <row r="209">
      <c r="A209" s="1" t="s">
        <v>666</v>
      </c>
      <c r="E209" s="27" t="s">
        <v>2006</v>
      </c>
    </row>
    <row r="210">
      <c r="A210" s="1" t="s">
        <v>659</v>
      </c>
      <c r="B210" s="1">
        <v>51</v>
      </c>
      <c r="C210" s="26" t="s">
        <v>2130</v>
      </c>
      <c r="D210" t="s">
        <v>661</v>
      </c>
      <c r="E210" s="27" t="s">
        <v>2131</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2132</v>
      </c>
    </row>
    <row r="213">
      <c r="A213" s="1" t="s">
        <v>666</v>
      </c>
      <c r="E213" s="27" t="s">
        <v>2006</v>
      </c>
    </row>
    <row r="214">
      <c r="A214" s="1" t="s">
        <v>659</v>
      </c>
      <c r="B214" s="1">
        <v>52</v>
      </c>
      <c r="C214" s="26" t="s">
        <v>2133</v>
      </c>
      <c r="D214" t="s">
        <v>661</v>
      </c>
      <c r="E214" s="27" t="s">
        <v>2134</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2135</v>
      </c>
    </row>
    <row r="217">
      <c r="A217" s="1" t="s">
        <v>666</v>
      </c>
      <c r="E217" s="27" t="s">
        <v>2006</v>
      </c>
    </row>
    <row r="218">
      <c r="A218" s="1" t="s">
        <v>659</v>
      </c>
      <c r="B218" s="1">
        <v>53</v>
      </c>
      <c r="C218" s="26" t="s">
        <v>2136</v>
      </c>
      <c r="D218" t="s">
        <v>661</v>
      </c>
      <c r="E218" s="27" t="s">
        <v>2137</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2138</v>
      </c>
    </row>
    <row r="221">
      <c r="A221" s="1" t="s">
        <v>666</v>
      </c>
      <c r="E221" s="27" t="s">
        <v>2006</v>
      </c>
    </row>
    <row r="222">
      <c r="A222" s="1" t="s">
        <v>659</v>
      </c>
      <c r="B222" s="1">
        <v>54</v>
      </c>
      <c r="C222" s="26" t="s">
        <v>2139</v>
      </c>
      <c r="D222" t="s">
        <v>661</v>
      </c>
      <c r="E222" s="27" t="s">
        <v>2140</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2123</v>
      </c>
    </row>
    <row r="225">
      <c r="A225" s="1" t="s">
        <v>666</v>
      </c>
      <c r="E225" s="27" t="s">
        <v>2006</v>
      </c>
    </row>
    <row r="226">
      <c r="A226" s="1" t="s">
        <v>659</v>
      </c>
      <c r="B226" s="1">
        <v>55</v>
      </c>
      <c r="C226" s="26" t="s">
        <v>2141</v>
      </c>
      <c r="D226" t="s">
        <v>661</v>
      </c>
      <c r="E226" s="27" t="s">
        <v>2142</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2126</v>
      </c>
    </row>
    <row r="229">
      <c r="A229" s="1" t="s">
        <v>666</v>
      </c>
      <c r="E229" s="27" t="s">
        <v>2006</v>
      </c>
    </row>
    <row r="230">
      <c r="A230" s="1" t="s">
        <v>659</v>
      </c>
      <c r="B230" s="1">
        <v>56</v>
      </c>
      <c r="C230" s="26" t="s">
        <v>2143</v>
      </c>
      <c r="D230" t="s">
        <v>661</v>
      </c>
      <c r="E230" s="27" t="s">
        <v>2144</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2019</v>
      </c>
    </row>
    <row r="233">
      <c r="A233" s="1" t="s">
        <v>666</v>
      </c>
      <c r="E233" s="27" t="s">
        <v>2006</v>
      </c>
    </row>
    <row r="234">
      <c r="A234" s="1" t="s">
        <v>659</v>
      </c>
      <c r="B234" s="1">
        <v>57</v>
      </c>
      <c r="C234" s="26" t="s">
        <v>2145</v>
      </c>
      <c r="D234" t="s">
        <v>661</v>
      </c>
      <c r="E234" s="27" t="s">
        <v>2146</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2014</v>
      </c>
    </row>
    <row r="237">
      <c r="A237" s="1" t="s">
        <v>666</v>
      </c>
      <c r="E237" s="27" t="s">
        <v>2006</v>
      </c>
    </row>
    <row r="238" ht="25.5">
      <c r="A238" s="1" t="s">
        <v>659</v>
      </c>
      <c r="B238" s="1">
        <v>58</v>
      </c>
      <c r="C238" s="26" t="s">
        <v>2147</v>
      </c>
      <c r="D238" t="s">
        <v>661</v>
      </c>
      <c r="E238" s="27" t="s">
        <v>2148</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2149</v>
      </c>
    </row>
    <row r="241">
      <c r="A241" s="1" t="s">
        <v>666</v>
      </c>
      <c r="E241" s="27" t="s">
        <v>2006</v>
      </c>
    </row>
    <row r="242">
      <c r="A242" s="1" t="s">
        <v>659</v>
      </c>
      <c r="B242" s="1">
        <v>59</v>
      </c>
      <c r="C242" s="26" t="s">
        <v>2150</v>
      </c>
      <c r="D242" t="s">
        <v>661</v>
      </c>
      <c r="E242" s="27" t="s">
        <v>2151</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2152</v>
      </c>
    </row>
    <row r="245">
      <c r="A245" s="1" t="s">
        <v>666</v>
      </c>
      <c r="E245" s="27" t="s">
        <v>2006</v>
      </c>
    </row>
    <row r="246">
      <c r="A246" s="1" t="s">
        <v>659</v>
      </c>
      <c r="B246" s="1">
        <v>60</v>
      </c>
      <c r="C246" s="26" t="s">
        <v>2153</v>
      </c>
      <c r="D246" t="s">
        <v>661</v>
      </c>
      <c r="E246" s="27" t="s">
        <v>2154</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2009</v>
      </c>
    </row>
    <row r="249">
      <c r="A249" s="1" t="s">
        <v>666</v>
      </c>
      <c r="E249" s="27" t="s">
        <v>2006</v>
      </c>
    </row>
    <row r="250">
      <c r="A250" s="1" t="s">
        <v>659</v>
      </c>
      <c r="B250" s="1">
        <v>61</v>
      </c>
      <c r="C250" s="26" t="s">
        <v>2155</v>
      </c>
      <c r="D250" t="s">
        <v>661</v>
      </c>
      <c r="E250" s="27" t="s">
        <v>2156</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2032</v>
      </c>
    </row>
    <row r="253">
      <c r="A253" s="1" t="s">
        <v>666</v>
      </c>
      <c r="E253" s="27" t="s">
        <v>2006</v>
      </c>
    </row>
    <row r="254">
      <c r="A254" s="1" t="s">
        <v>659</v>
      </c>
      <c r="B254" s="1">
        <v>62</v>
      </c>
      <c r="C254" s="26" t="s">
        <v>2157</v>
      </c>
      <c r="D254" t="s">
        <v>661</v>
      </c>
      <c r="E254" s="27" t="s">
        <v>2158</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2005</v>
      </c>
    </row>
    <row r="257">
      <c r="A257" s="1" t="s">
        <v>666</v>
      </c>
      <c r="E257" s="27" t="s">
        <v>2006</v>
      </c>
    </row>
  </sheetData>
  <sheetProtection sheet="1" objects="1" scenarios="1" spinCount="100000" saltValue="RwnGQNVNReukIUMlGqWZgeYNFM602TgnXwJ1+7sXVnoLIM9povqcx+8uN0QYo9sTplIswNw6YenifBQJOPim8g==" hashValue="IoB9yWE5bQUuZanStKo0i1bfq+spAxxw1BC09d0tjzgDXbpIUr+whp9Ci6lzr7VRtsjTsqS2ghgjx5yYSg68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2159</v>
      </c>
      <c r="E8" s="23" t="s">
        <v>63</v>
      </c>
      <c r="L8" s="24">
        <f>L9+L14+L23+L204</f>
        <v>0</v>
      </c>
      <c r="M8" s="24">
        <f>M9+M14+M23+M204</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1470</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1572</v>
      </c>
      <c r="D15" t="s">
        <v>661</v>
      </c>
      <c r="E15" s="27" t="s">
        <v>1573</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2165</v>
      </c>
    </row>
    <row r="18" ht="318.75">
      <c r="A18" s="1" t="s">
        <v>666</v>
      </c>
      <c r="E18" s="27" t="s">
        <v>2166</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2165</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2167</v>
      </c>
    </row>
    <row r="27" ht="102">
      <c r="A27" s="1" t="s">
        <v>666</v>
      </c>
      <c r="E27" s="27" t="s">
        <v>687</v>
      </c>
    </row>
    <row r="28">
      <c r="A28" s="1" t="s">
        <v>659</v>
      </c>
      <c r="B28" s="1">
        <v>5</v>
      </c>
      <c r="C28" s="26" t="s">
        <v>2168</v>
      </c>
      <c r="D28" t="s">
        <v>661</v>
      </c>
      <c r="E28" s="27" t="s">
        <v>2169</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2170</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2167</v>
      </c>
    </row>
    <row r="35" ht="140.25">
      <c r="A35" s="1" t="s">
        <v>666</v>
      </c>
      <c r="E35" s="27" t="s">
        <v>937</v>
      </c>
    </row>
    <row r="36" ht="25.5">
      <c r="A36" s="1" t="s">
        <v>659</v>
      </c>
      <c r="B36" s="1">
        <v>7</v>
      </c>
      <c r="C36" s="26" t="s">
        <v>1590</v>
      </c>
      <c r="D36" t="s">
        <v>661</v>
      </c>
      <c r="E36" s="27" t="s">
        <v>1591</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2167</v>
      </c>
    </row>
    <row r="39" ht="76.5">
      <c r="A39" s="1" t="s">
        <v>666</v>
      </c>
      <c r="E39" s="27" t="s">
        <v>1592</v>
      </c>
    </row>
    <row r="40" ht="25.5">
      <c r="A40" s="1" t="s">
        <v>659</v>
      </c>
      <c r="B40" s="1">
        <v>8</v>
      </c>
      <c r="C40" s="26" t="s">
        <v>1593</v>
      </c>
      <c r="D40" t="s">
        <v>661</v>
      </c>
      <c r="E40" s="27" t="s">
        <v>1594</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2171</v>
      </c>
    </row>
    <row r="43" ht="76.5">
      <c r="A43" s="1" t="s">
        <v>666</v>
      </c>
      <c r="E43" s="27" t="s">
        <v>690</v>
      </c>
    </row>
    <row r="44">
      <c r="A44" s="1" t="s">
        <v>659</v>
      </c>
      <c r="B44" s="1">
        <v>9</v>
      </c>
      <c r="C44" s="26" t="s">
        <v>2172</v>
      </c>
      <c r="D44" t="s">
        <v>661</v>
      </c>
      <c r="E44" s="27" t="s">
        <v>2173</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2174</v>
      </c>
    </row>
    <row r="47" ht="89.25">
      <c r="A47" s="1" t="s">
        <v>666</v>
      </c>
      <c r="E47" s="27" t="s">
        <v>2175</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2176</v>
      </c>
    </row>
    <row r="51" ht="76.5">
      <c r="A51" s="1" t="s">
        <v>666</v>
      </c>
      <c r="E51" s="27" t="s">
        <v>965</v>
      </c>
    </row>
    <row r="52" ht="25.5">
      <c r="A52" s="1" t="s">
        <v>659</v>
      </c>
      <c r="B52" s="1">
        <v>11</v>
      </c>
      <c r="C52" s="26" t="s">
        <v>2177</v>
      </c>
      <c r="D52" t="s">
        <v>1201</v>
      </c>
      <c r="E52" s="27" t="s">
        <v>2178</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1476</v>
      </c>
    </row>
    <row r="55" ht="102">
      <c r="A55" s="1" t="s">
        <v>666</v>
      </c>
      <c r="E55" s="27" t="s">
        <v>2179</v>
      </c>
    </row>
    <row r="56">
      <c r="A56" s="1" t="s">
        <v>659</v>
      </c>
      <c r="B56" s="1">
        <v>12</v>
      </c>
      <c r="C56" s="26" t="s">
        <v>1723</v>
      </c>
      <c r="D56" t="s">
        <v>661</v>
      </c>
      <c r="E56" s="27" t="s">
        <v>1935</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1870</v>
      </c>
    </row>
    <row r="59" ht="178.5">
      <c r="A59" s="1" t="s">
        <v>666</v>
      </c>
      <c r="E59" s="27" t="s">
        <v>1669</v>
      </c>
    </row>
    <row r="60">
      <c r="A60" s="1" t="s">
        <v>659</v>
      </c>
      <c r="B60" s="1">
        <v>13</v>
      </c>
      <c r="C60" s="26" t="s">
        <v>1726</v>
      </c>
      <c r="D60" t="s">
        <v>661</v>
      </c>
      <c r="E60" s="27" t="s">
        <v>1727</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1870</v>
      </c>
    </row>
    <row r="63" ht="127.5">
      <c r="A63" s="1" t="s">
        <v>666</v>
      </c>
      <c r="E63" s="27" t="s">
        <v>1675</v>
      </c>
    </row>
    <row r="64">
      <c r="A64" s="1" t="s">
        <v>659</v>
      </c>
      <c r="B64" s="1">
        <v>14</v>
      </c>
      <c r="C64" s="26" t="s">
        <v>1885</v>
      </c>
      <c r="D64" t="s">
        <v>661</v>
      </c>
      <c r="E64" s="27" t="s">
        <v>2180</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78.5">
      <c r="A67" s="1" t="s">
        <v>666</v>
      </c>
      <c r="E67" s="27" t="s">
        <v>1669</v>
      </c>
    </row>
    <row r="68">
      <c r="A68" s="1" t="s">
        <v>659</v>
      </c>
      <c r="B68" s="1">
        <v>15</v>
      </c>
      <c r="C68" s="26" t="s">
        <v>1887</v>
      </c>
      <c r="D68" t="s">
        <v>661</v>
      </c>
      <c r="E68" s="27" t="s">
        <v>1888</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1517</v>
      </c>
    </row>
    <row r="71" ht="127.5">
      <c r="A71" s="1" t="s">
        <v>666</v>
      </c>
      <c r="E71" s="27" t="s">
        <v>1675</v>
      </c>
    </row>
    <row r="72">
      <c r="A72" s="1" t="s">
        <v>659</v>
      </c>
      <c r="B72" s="1">
        <v>16</v>
      </c>
      <c r="C72" s="26" t="s">
        <v>1728</v>
      </c>
      <c r="D72" t="s">
        <v>661</v>
      </c>
      <c r="E72" s="27" t="s">
        <v>1729</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1517</v>
      </c>
    </row>
    <row r="75" ht="178.5">
      <c r="A75" s="1" t="s">
        <v>666</v>
      </c>
      <c r="E75" s="27" t="s">
        <v>1669</v>
      </c>
    </row>
    <row r="76">
      <c r="A76" s="1" t="s">
        <v>659</v>
      </c>
      <c r="B76" s="1">
        <v>17</v>
      </c>
      <c r="C76" s="26" t="s">
        <v>1731</v>
      </c>
      <c r="D76" t="s">
        <v>661</v>
      </c>
      <c r="E76" s="27" t="s">
        <v>1732</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1517</v>
      </c>
    </row>
    <row r="79" ht="127.5">
      <c r="A79" s="1" t="s">
        <v>666</v>
      </c>
      <c r="E79" s="27" t="s">
        <v>1675</v>
      </c>
    </row>
    <row r="80">
      <c r="A80" s="1" t="s">
        <v>659</v>
      </c>
      <c r="B80" s="1">
        <v>18</v>
      </c>
      <c r="C80" s="26" t="s">
        <v>1744</v>
      </c>
      <c r="D80" t="s">
        <v>661</v>
      </c>
      <c r="E80" s="27" t="s">
        <v>2181</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1470</v>
      </c>
    </row>
    <row r="83" ht="178.5">
      <c r="A83" s="1" t="s">
        <v>666</v>
      </c>
      <c r="E83" s="27" t="s">
        <v>1669</v>
      </c>
    </row>
    <row r="84">
      <c r="A84" s="1" t="s">
        <v>659</v>
      </c>
      <c r="B84" s="1">
        <v>19</v>
      </c>
      <c r="C84" s="26" t="s">
        <v>1747</v>
      </c>
      <c r="D84" t="s">
        <v>661</v>
      </c>
      <c r="E84" s="27" t="s">
        <v>1748</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1470</v>
      </c>
    </row>
    <row r="87" ht="127.5">
      <c r="A87" s="1" t="s">
        <v>666</v>
      </c>
      <c r="E87" s="27" t="s">
        <v>1675</v>
      </c>
    </row>
    <row r="88">
      <c r="A88" s="1" t="s">
        <v>659</v>
      </c>
      <c r="B88" s="1">
        <v>20</v>
      </c>
      <c r="C88" s="26" t="s">
        <v>1938</v>
      </c>
      <c r="D88" t="s">
        <v>661</v>
      </c>
      <c r="E88" s="27" t="s">
        <v>1939</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2182</v>
      </c>
    </row>
    <row r="91" ht="127.5">
      <c r="A91" s="1" t="s">
        <v>666</v>
      </c>
      <c r="E91" s="27" t="s">
        <v>1761</v>
      </c>
    </row>
    <row r="92">
      <c r="A92" s="1" t="s">
        <v>659</v>
      </c>
      <c r="B92" s="1">
        <v>21</v>
      </c>
      <c r="C92" s="26" t="s">
        <v>2183</v>
      </c>
      <c r="D92" t="s">
        <v>661</v>
      </c>
      <c r="E92" s="27" t="s">
        <v>2184</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1461</v>
      </c>
    </row>
    <row r="95" ht="165.75">
      <c r="A95" s="1" t="s">
        <v>666</v>
      </c>
      <c r="E95" s="27" t="s">
        <v>1790</v>
      </c>
    </row>
    <row r="96">
      <c r="A96" s="1" t="s">
        <v>659</v>
      </c>
      <c r="B96" s="1">
        <v>22</v>
      </c>
      <c r="C96" s="26" t="s">
        <v>2185</v>
      </c>
      <c r="D96" t="s">
        <v>661</v>
      </c>
      <c r="E96" s="27" t="s">
        <v>2186</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1461</v>
      </c>
    </row>
    <row r="99" ht="165.75">
      <c r="A99" s="1" t="s">
        <v>666</v>
      </c>
      <c r="E99" s="27" t="s">
        <v>1790</v>
      </c>
    </row>
    <row r="100">
      <c r="A100" s="1" t="s">
        <v>659</v>
      </c>
      <c r="B100" s="1">
        <v>23</v>
      </c>
      <c r="C100" s="26" t="s">
        <v>1781</v>
      </c>
      <c r="D100" t="s">
        <v>661</v>
      </c>
      <c r="E100" s="27" t="s">
        <v>2187</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1476</v>
      </c>
    </row>
    <row r="103" ht="165.75">
      <c r="A103" s="1" t="s">
        <v>666</v>
      </c>
      <c r="E103" s="27" t="s">
        <v>1790</v>
      </c>
    </row>
    <row r="104">
      <c r="A104" s="1" t="s">
        <v>659</v>
      </c>
      <c r="B104" s="1">
        <v>24</v>
      </c>
      <c r="C104" s="26" t="s">
        <v>1784</v>
      </c>
      <c r="D104" t="s">
        <v>661</v>
      </c>
      <c r="E104" s="27" t="s">
        <v>1785</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1675</v>
      </c>
    </row>
    <row r="108" ht="25.5">
      <c r="A108" s="1" t="s">
        <v>659</v>
      </c>
      <c r="B108" s="1">
        <v>25</v>
      </c>
      <c r="C108" s="26" t="s">
        <v>2188</v>
      </c>
      <c r="D108" t="s">
        <v>661</v>
      </c>
      <c r="E108" s="27" t="s">
        <v>2189</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2190</v>
      </c>
    </row>
    <row r="111" ht="191.25">
      <c r="A111" s="1" t="s">
        <v>666</v>
      </c>
      <c r="E111" s="27" t="s">
        <v>2191</v>
      </c>
    </row>
    <row r="112">
      <c r="A112" s="1" t="s">
        <v>659</v>
      </c>
      <c r="B112" s="1">
        <v>26</v>
      </c>
      <c r="C112" s="26" t="s">
        <v>2192</v>
      </c>
      <c r="D112" t="s">
        <v>661</v>
      </c>
      <c r="E112" s="27" t="s">
        <v>2193</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1476</v>
      </c>
    </row>
    <row r="115" ht="140.25">
      <c r="A115" s="1" t="s">
        <v>666</v>
      </c>
      <c r="E115" s="27" t="s">
        <v>1819</v>
      </c>
    </row>
    <row r="116">
      <c r="A116" s="1" t="s">
        <v>659</v>
      </c>
      <c r="B116" s="1">
        <v>27</v>
      </c>
      <c r="C116" s="26" t="s">
        <v>2194</v>
      </c>
      <c r="D116" t="s">
        <v>661</v>
      </c>
      <c r="E116" s="27" t="s">
        <v>2195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2196</v>
      </c>
    </row>
    <row r="119" ht="191.25">
      <c r="A119" s="1" t="s">
        <v>666</v>
      </c>
      <c r="E119" s="27" t="s">
        <v>2191</v>
      </c>
    </row>
    <row r="120">
      <c r="A120" s="1" t="s">
        <v>659</v>
      </c>
      <c r="B120" s="1">
        <v>28</v>
      </c>
      <c r="C120" s="26" t="s">
        <v>2197</v>
      </c>
      <c r="D120" t="s">
        <v>661</v>
      </c>
      <c r="E120" s="27" t="s">
        <v>2198</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1476</v>
      </c>
    </row>
    <row r="123" ht="140.25">
      <c r="A123" s="1" t="s">
        <v>666</v>
      </c>
      <c r="E123" s="27" t="s">
        <v>1819</v>
      </c>
    </row>
    <row r="124">
      <c r="A124" s="1" t="s">
        <v>659</v>
      </c>
      <c r="B124" s="1">
        <v>29</v>
      </c>
      <c r="C124" s="26" t="s">
        <v>2199</v>
      </c>
      <c r="D124" t="s">
        <v>661</v>
      </c>
      <c r="E124" s="27" t="s">
        <v>2200</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2201</v>
      </c>
    </row>
    <row r="127" ht="191.25">
      <c r="A127" s="1" t="s">
        <v>666</v>
      </c>
      <c r="E127" s="27" t="s">
        <v>2191</v>
      </c>
    </row>
    <row r="128">
      <c r="A128" s="1" t="s">
        <v>659</v>
      </c>
      <c r="B128" s="1">
        <v>30</v>
      </c>
      <c r="C128" s="26" t="s">
        <v>2202</v>
      </c>
      <c r="D128" t="s">
        <v>661</v>
      </c>
      <c r="E128" s="27" t="s">
        <v>2203</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1851</v>
      </c>
    </row>
    <row r="131" ht="191.25">
      <c r="A131" s="1" t="s">
        <v>666</v>
      </c>
      <c r="E131" s="27" t="s">
        <v>2191</v>
      </c>
    </row>
    <row r="132" ht="25.5">
      <c r="A132" s="1" t="s">
        <v>659</v>
      </c>
      <c r="B132" s="1">
        <v>31</v>
      </c>
      <c r="C132" s="26" t="s">
        <v>2204</v>
      </c>
      <c r="D132" t="s">
        <v>661</v>
      </c>
      <c r="E132" s="27" t="s">
        <v>2205</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2206</v>
      </c>
    </row>
    <row r="135" ht="191.25">
      <c r="A135" s="1" t="s">
        <v>666</v>
      </c>
      <c r="E135" s="27" t="s">
        <v>2191</v>
      </c>
    </row>
    <row r="136">
      <c r="A136" s="1" t="s">
        <v>659</v>
      </c>
      <c r="B136" s="1">
        <v>32</v>
      </c>
      <c r="C136" s="26" t="s">
        <v>2207</v>
      </c>
      <c r="D136" t="s">
        <v>661</v>
      </c>
      <c r="E136" s="27" t="s">
        <v>2208</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1926</v>
      </c>
    </row>
    <row r="139" ht="191.25">
      <c r="A139" s="1" t="s">
        <v>666</v>
      </c>
      <c r="E139" s="27" t="s">
        <v>2191</v>
      </c>
    </row>
    <row r="140">
      <c r="A140" s="1" t="s">
        <v>659</v>
      </c>
      <c r="B140" s="1">
        <v>33</v>
      </c>
      <c r="C140" s="26" t="s">
        <v>2209</v>
      </c>
      <c r="D140" t="s">
        <v>661</v>
      </c>
      <c r="E140" s="27" t="s">
        <v>2210</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2211</v>
      </c>
    </row>
    <row r="143" ht="140.25">
      <c r="A143" s="1" t="s">
        <v>666</v>
      </c>
      <c r="E143" s="27" t="s">
        <v>1819</v>
      </c>
    </row>
    <row r="144">
      <c r="A144" s="1" t="s">
        <v>659</v>
      </c>
      <c r="B144" s="1">
        <v>34</v>
      </c>
      <c r="C144" s="26" t="s">
        <v>2212</v>
      </c>
      <c r="D144" t="s">
        <v>661</v>
      </c>
      <c r="E144" s="27" t="s">
        <v>2213</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02">
      <c r="A147" s="1" t="s">
        <v>666</v>
      </c>
      <c r="E147" s="27" t="s">
        <v>2215</v>
      </c>
    </row>
    <row r="148">
      <c r="A148" s="1" t="s">
        <v>659</v>
      </c>
      <c r="B148" s="1">
        <v>35</v>
      </c>
      <c r="C148" s="26" t="s">
        <v>2216</v>
      </c>
      <c r="D148" t="s">
        <v>661</v>
      </c>
      <c r="E148" s="27" t="s">
        <v>2217</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40.25">
      <c r="A151" s="1" t="s">
        <v>666</v>
      </c>
      <c r="E151" s="27" t="s">
        <v>1819</v>
      </c>
    </row>
    <row r="152">
      <c r="A152" s="1" t="s">
        <v>659</v>
      </c>
      <c r="B152" s="1">
        <v>36</v>
      </c>
      <c r="C152" s="26" t="s">
        <v>2218</v>
      </c>
      <c r="D152" t="s">
        <v>661</v>
      </c>
      <c r="E152" s="27" t="s">
        <v>2219</v>
      </c>
      <c r="F152" s="28" t="s">
        <v>2220</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2221</v>
      </c>
    </row>
    <row r="155" ht="165.75">
      <c r="A155" s="1" t="s">
        <v>666</v>
      </c>
      <c r="E155" s="27" t="s">
        <v>2222</v>
      </c>
    </row>
    <row r="156">
      <c r="A156" s="1" t="s">
        <v>659</v>
      </c>
      <c r="B156" s="1">
        <v>37</v>
      </c>
      <c r="C156" s="26" t="s">
        <v>2223</v>
      </c>
      <c r="D156" t="s">
        <v>661</v>
      </c>
      <c r="E156" s="27" t="s">
        <v>2224</v>
      </c>
      <c r="F156" s="28" t="s">
        <v>2220</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2225</v>
      </c>
    </row>
    <row r="159" ht="102">
      <c r="A159" s="1" t="s">
        <v>666</v>
      </c>
      <c r="E159" s="27" t="s">
        <v>2226</v>
      </c>
    </row>
    <row r="160">
      <c r="A160" s="1" t="s">
        <v>659</v>
      </c>
      <c r="B160" s="1">
        <v>38</v>
      </c>
      <c r="C160" s="26" t="s">
        <v>2227</v>
      </c>
      <c r="D160" t="s">
        <v>661</v>
      </c>
      <c r="E160" s="27" t="s">
        <v>2228</v>
      </c>
      <c r="F160" s="28" t="s">
        <v>2229</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1517</v>
      </c>
    </row>
    <row r="163" ht="140.25">
      <c r="A163" s="1" t="s">
        <v>666</v>
      </c>
      <c r="E163" s="27" t="s">
        <v>2230</v>
      </c>
    </row>
    <row r="164">
      <c r="A164" s="1" t="s">
        <v>659</v>
      </c>
      <c r="B164" s="1">
        <v>39</v>
      </c>
      <c r="C164" s="26" t="s">
        <v>2231</v>
      </c>
      <c r="D164" t="s">
        <v>661</v>
      </c>
      <c r="E164" s="27" t="s">
        <v>2232</v>
      </c>
      <c r="F164" s="28" t="s">
        <v>2229</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1517</v>
      </c>
    </row>
    <row r="167" ht="140.25">
      <c r="A167" s="1" t="s">
        <v>666</v>
      </c>
      <c r="E167" s="27" t="s">
        <v>2233</v>
      </c>
    </row>
    <row r="168">
      <c r="A168" s="1" t="s">
        <v>659</v>
      </c>
      <c r="B168" s="1">
        <v>40</v>
      </c>
      <c r="C168" s="26" t="s">
        <v>2234</v>
      </c>
      <c r="D168" t="s">
        <v>661</v>
      </c>
      <c r="E168" s="27" t="s">
        <v>2235</v>
      </c>
      <c r="F168" s="28" t="s">
        <v>2229</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1517</v>
      </c>
    </row>
    <row r="171" ht="140.25">
      <c r="A171" s="1" t="s">
        <v>666</v>
      </c>
      <c r="E171" s="27" t="s">
        <v>2236</v>
      </c>
    </row>
    <row r="172">
      <c r="A172" s="1" t="s">
        <v>659</v>
      </c>
      <c r="B172" s="1">
        <v>41</v>
      </c>
      <c r="C172" s="26" t="s">
        <v>2237</v>
      </c>
      <c r="D172" t="s">
        <v>661</v>
      </c>
      <c r="E172" s="27" t="s">
        <v>2238</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1893</v>
      </c>
    </row>
    <row r="175" ht="153">
      <c r="A175" s="1" t="s">
        <v>666</v>
      </c>
      <c r="E175" s="27" t="s">
        <v>2239</v>
      </c>
    </row>
    <row r="176">
      <c r="A176" s="1" t="s">
        <v>659</v>
      </c>
      <c r="B176" s="1">
        <v>42</v>
      </c>
      <c r="C176" s="26" t="s">
        <v>2240</v>
      </c>
      <c r="D176" t="s">
        <v>661</v>
      </c>
      <c r="E176" s="27" t="s">
        <v>2241</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1869</v>
      </c>
    </row>
    <row r="179" ht="153">
      <c r="A179" s="1" t="s">
        <v>666</v>
      </c>
      <c r="E179" s="27" t="s">
        <v>2239</v>
      </c>
    </row>
    <row r="180">
      <c r="A180" s="1" t="s">
        <v>659</v>
      </c>
      <c r="B180" s="1">
        <v>43</v>
      </c>
      <c r="C180" s="26" t="s">
        <v>2242</v>
      </c>
      <c r="D180" t="s">
        <v>661</v>
      </c>
      <c r="E180" s="27" t="s">
        <v>2243</v>
      </c>
      <c r="F180" s="28" t="s">
        <v>2229</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1476</v>
      </c>
    </row>
    <row r="183" ht="165.75">
      <c r="A183" s="1" t="s">
        <v>666</v>
      </c>
      <c r="E183" s="27" t="s">
        <v>2244</v>
      </c>
    </row>
    <row r="184">
      <c r="A184" s="1" t="s">
        <v>659</v>
      </c>
      <c r="B184" s="1">
        <v>44</v>
      </c>
      <c r="C184" s="26" t="s">
        <v>2245</v>
      </c>
      <c r="D184" t="s">
        <v>661</v>
      </c>
      <c r="E184" s="27" t="s">
        <v>2246</v>
      </c>
      <c r="F184" s="28" t="s">
        <v>2229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65.75">
      <c r="A187" s="1" t="s">
        <v>666</v>
      </c>
      <c r="E187" s="27" t="s">
        <v>2247</v>
      </c>
    </row>
    <row r="188" ht="25.5">
      <c r="A188" s="1" t="s">
        <v>659</v>
      </c>
      <c r="B188" s="1">
        <v>52</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c r="A192" s="1" t="s">
        <v>659</v>
      </c>
      <c r="B192" s="1">
        <v>45</v>
      </c>
      <c r="C192" s="26" t="s">
        <v>2250</v>
      </c>
      <c r="D192" t="s">
        <v>661</v>
      </c>
      <c r="E192" s="27" t="s">
        <v>2251</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2252</v>
      </c>
    </row>
    <row r="195" ht="140.25">
      <c r="A195" s="1" t="s">
        <v>666</v>
      </c>
      <c r="E195" s="27" t="s">
        <v>1640</v>
      </c>
    </row>
    <row r="196">
      <c r="A196" s="1" t="s">
        <v>659</v>
      </c>
      <c r="B196" s="1">
        <v>46</v>
      </c>
      <c r="C196" s="26" t="s">
        <v>2253</v>
      </c>
      <c r="D196" t="s">
        <v>661</v>
      </c>
      <c r="E196" s="27" t="s">
        <v>2254</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2255</v>
      </c>
    </row>
    <row r="199" ht="191.25">
      <c r="A199" s="1" t="s">
        <v>666</v>
      </c>
      <c r="E199" s="27" t="s">
        <v>2191</v>
      </c>
    </row>
    <row r="200">
      <c r="A200" s="1" t="s">
        <v>659</v>
      </c>
      <c r="B200" s="1">
        <v>47</v>
      </c>
      <c r="C200" s="26" t="s">
        <v>2256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656</v>
      </c>
      <c r="C204" s="22" t="s">
        <v>900</v>
      </c>
      <c r="E204" s="23" t="s">
        <v>901</v>
      </c>
      <c r="L204" s="24">
        <f>SUMIFS(L205:L220,A205:A220,"P")</f>
        <v>0</v>
      </c>
      <c r="M204" s="24">
        <f>SUMIFS(M205:M220,A205:A220,"P")</f>
        <v>0</v>
      </c>
      <c r="N204" s="25"/>
    </row>
    <row r="205" ht="25.5">
      <c r="A205" s="1" t="s">
        <v>659</v>
      </c>
      <c r="B205" s="1">
        <v>48</v>
      </c>
      <c r="C205" s="26" t="s">
        <v>1897</v>
      </c>
      <c r="D205" t="s">
        <v>903</v>
      </c>
      <c r="E205" s="27" t="s">
        <v>1898</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1899</v>
      </c>
    </row>
    <row r="207" ht="25.5">
      <c r="A207" s="1" t="s">
        <v>665</v>
      </c>
      <c r="E207" s="33" t="s">
        <v>1900</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1900</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1904</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1904</v>
      </c>
    </row>
    <row r="220" ht="153">
      <c r="A220" s="1" t="s">
        <v>666</v>
      </c>
      <c r="E220" s="27" t="s">
        <v>908</v>
      </c>
    </row>
  </sheetData>
  <sheetProtection sheet="1" objects="1" scenarios="1" spinCount="100000" saltValue="pfI2PtKSLmiE5AWIaVlc5ldo3VElOvQTufPzdU90SmRQYZE4FRRVIFgZN8jLkC/5nN8HjzIKP6eJLT4MwjPTuA==" hashValue="NuZhFNn3FXQ3qI4cUURdJLM+XYn6QvKJpkuof2Ei/KLmQTqSQIApiFyGz1tyu0hVhjjwFMgHJFBCknqZY/yf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2257</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2258</v>
      </c>
      <c r="D10" t="s">
        <v>1201</v>
      </c>
      <c r="E10" s="27" t="s">
        <v>2259</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2260</v>
      </c>
    </row>
    <row r="13" ht="153">
      <c r="A13" s="1" t="s">
        <v>666</v>
      </c>
      <c r="E13" s="27" t="s">
        <v>2261</v>
      </c>
    </row>
    <row r="14">
      <c r="A14" s="1" t="s">
        <v>659</v>
      </c>
      <c r="B14" s="1">
        <v>2</v>
      </c>
      <c r="C14" s="26" t="s">
        <v>2262</v>
      </c>
      <c r="D14" t="s">
        <v>661</v>
      </c>
      <c r="E14" s="27" t="s">
        <v>2263</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2260</v>
      </c>
    </row>
    <row r="17" ht="153">
      <c r="A17" s="1" t="s">
        <v>666</v>
      </c>
      <c r="E17" s="27" t="s">
        <v>2261</v>
      </c>
    </row>
    <row r="18">
      <c r="A18" s="1" t="s">
        <v>659</v>
      </c>
      <c r="B18" s="1">
        <v>3</v>
      </c>
      <c r="C18" s="26" t="s">
        <v>2240</v>
      </c>
      <c r="D18" t="s">
        <v>661</v>
      </c>
      <c r="E18" s="27" t="s">
        <v>2241</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2264</v>
      </c>
    </row>
    <row r="21" ht="153">
      <c r="A21" s="1" t="s">
        <v>666</v>
      </c>
      <c r="E21" s="27" t="s">
        <v>2239</v>
      </c>
    </row>
    <row r="22">
      <c r="A22" s="1" t="s">
        <v>659</v>
      </c>
      <c r="B22" s="1">
        <v>4</v>
      </c>
      <c r="C22" s="26" t="s">
        <v>2265</v>
      </c>
      <c r="D22" t="s">
        <v>661</v>
      </c>
      <c r="E22" s="27" t="s">
        <v>2246</v>
      </c>
      <c r="F22" s="28" t="s">
        <v>2229</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1507</v>
      </c>
    </row>
    <row r="25" ht="165.75">
      <c r="A25" s="1" t="s">
        <v>666</v>
      </c>
      <c r="E25" s="27" t="s">
        <v>2247</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2266</v>
      </c>
    </row>
    <row r="30" ht="153">
      <c r="A30" s="1" t="s">
        <v>666</v>
      </c>
      <c r="E30" s="27" t="s">
        <v>908</v>
      </c>
    </row>
    <row r="31" ht="25.5">
      <c r="A31" s="1" t="s">
        <v>659</v>
      </c>
      <c r="B31" s="1">
        <v>6</v>
      </c>
      <c r="C31" s="26" t="s">
        <v>1897</v>
      </c>
      <c r="D31" t="s">
        <v>903</v>
      </c>
      <c r="E31" s="27" t="s">
        <v>1898</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1899</v>
      </c>
    </row>
    <row r="33">
      <c r="A33" s="1" t="s">
        <v>665</v>
      </c>
      <c r="E33" s="33" t="s">
        <v>2000</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2267</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2001</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2001</v>
      </c>
    </row>
    <row r="46" ht="153">
      <c r="A46" s="1" t="s">
        <v>666</v>
      </c>
      <c r="E46" s="27" t="s">
        <v>908</v>
      </c>
    </row>
  </sheetData>
  <sheetProtection sheet="1" objects="1" scenarios="1" spinCount="100000" saltValue="4JLor/Pu36t5iPqOT0Mvr1qNIQOryGplBVQ49erPC9nrAgav4JbE3ucezLPp1Svi0xVx3mYsE4UU0FooX2Ym3Q==" hashValue="5L/iUa1lk8dSLmY2oP6WB9I9GXCJtrdIAo85iDqBUpm9qe0oMalD3Y4tnYLdoJdftzciRNNdP4X3IiIoCqD2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2268</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2269</v>
      </c>
    </row>
    <row r="13" ht="114.75">
      <c r="A13" s="1" t="s">
        <v>666</v>
      </c>
      <c r="E13" s="27" t="s">
        <v>875</v>
      </c>
    </row>
    <row r="14">
      <c r="A14" s="1" t="s">
        <v>659</v>
      </c>
      <c r="B14" s="1">
        <v>2</v>
      </c>
      <c r="C14" s="26" t="s">
        <v>2270</v>
      </c>
      <c r="D14" t="s">
        <v>661</v>
      </c>
      <c r="E14" s="27" t="s">
        <v>2271</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1977</v>
      </c>
    </row>
    <row r="17" ht="153">
      <c r="A17" s="1" t="s">
        <v>666</v>
      </c>
      <c r="E17" s="27" t="s">
        <v>1915</v>
      </c>
    </row>
    <row r="18">
      <c r="A18" s="1" t="s">
        <v>659</v>
      </c>
      <c r="B18" s="1">
        <v>3</v>
      </c>
      <c r="C18" s="26" t="s">
        <v>2272</v>
      </c>
      <c r="D18" t="s">
        <v>661</v>
      </c>
      <c r="E18" s="27" t="s">
        <v>2273</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2274</v>
      </c>
    </row>
    <row r="21" ht="153">
      <c r="A21" s="1" t="s">
        <v>666</v>
      </c>
      <c r="E21" s="27" t="s">
        <v>1915</v>
      </c>
    </row>
    <row r="22">
      <c r="A22" s="1" t="s">
        <v>659</v>
      </c>
      <c r="B22" s="1">
        <v>4</v>
      </c>
      <c r="C22" s="26" t="s">
        <v>2275</v>
      </c>
      <c r="D22" t="s">
        <v>661</v>
      </c>
      <c r="E22" s="27" t="s">
        <v>2276</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114.75">
      <c r="A25" s="1" t="s">
        <v>666</v>
      </c>
      <c r="E25" s="27" t="s">
        <v>1709</v>
      </c>
    </row>
    <row r="26">
      <c r="A26" s="1" t="s">
        <v>659</v>
      </c>
      <c r="B26" s="1">
        <v>5</v>
      </c>
      <c r="C26" s="26" t="s">
        <v>2278</v>
      </c>
      <c r="D26" t="s">
        <v>661</v>
      </c>
      <c r="E26" s="27" t="s">
        <v>2279</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40.25">
      <c r="A29" s="1" t="s">
        <v>666</v>
      </c>
      <c r="E29" s="27" t="s">
        <v>1819</v>
      </c>
    </row>
    <row r="30">
      <c r="A30" s="1" t="s">
        <v>659</v>
      </c>
      <c r="B30" s="1">
        <v>6</v>
      </c>
      <c r="C30" s="26" t="s">
        <v>2281</v>
      </c>
      <c r="D30" t="s">
        <v>661</v>
      </c>
      <c r="E30" s="27" t="s">
        <v>2282</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2283</v>
      </c>
    </row>
    <row r="33" ht="153">
      <c r="A33" s="1" t="s">
        <v>666</v>
      </c>
      <c r="E33" s="27" t="s">
        <v>2261</v>
      </c>
    </row>
    <row r="34" ht="25.5">
      <c r="A34" s="1" t="s">
        <v>659</v>
      </c>
      <c r="B34" s="1">
        <v>7</v>
      </c>
      <c r="C34" s="26" t="s">
        <v>2284</v>
      </c>
      <c r="D34" t="s">
        <v>661</v>
      </c>
      <c r="E34" s="27" t="s">
        <v>2285</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2286</v>
      </c>
    </row>
    <row r="37" ht="153">
      <c r="A37" s="1" t="s">
        <v>666</v>
      </c>
      <c r="E37" s="27" t="s">
        <v>1915</v>
      </c>
    </row>
    <row r="38" ht="25.5">
      <c r="A38" s="1" t="s">
        <v>659</v>
      </c>
      <c r="B38" s="1">
        <v>8</v>
      </c>
      <c r="C38" s="26" t="s">
        <v>2287</v>
      </c>
      <c r="D38" t="s">
        <v>661</v>
      </c>
      <c r="E38" s="27" t="s">
        <v>2288</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2289</v>
      </c>
    </row>
    <row r="41" ht="114.75">
      <c r="A41" s="1" t="s">
        <v>666</v>
      </c>
      <c r="E41" s="27" t="s">
        <v>1709</v>
      </c>
    </row>
    <row r="42">
      <c r="A42" s="1" t="s">
        <v>659</v>
      </c>
      <c r="B42" s="1">
        <v>9</v>
      </c>
      <c r="C42" s="26" t="s">
        <v>2290</v>
      </c>
      <c r="D42" t="s">
        <v>661</v>
      </c>
      <c r="E42" s="27" t="s">
        <v>2291</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2292</v>
      </c>
    </row>
    <row r="45" ht="114.75">
      <c r="A45" s="1" t="s">
        <v>666</v>
      </c>
      <c r="E45" s="27" t="s">
        <v>1709</v>
      </c>
    </row>
    <row r="46">
      <c r="A46" s="1" t="s">
        <v>659</v>
      </c>
      <c r="B46" s="1">
        <v>10</v>
      </c>
      <c r="C46" s="26" t="s">
        <v>2293</v>
      </c>
      <c r="D46" t="s">
        <v>661</v>
      </c>
      <c r="E46" s="27" t="s">
        <v>2294</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2289</v>
      </c>
    </row>
    <row r="49" ht="114.75">
      <c r="A49" s="1" t="s">
        <v>666</v>
      </c>
      <c r="E49" s="27" t="s">
        <v>1709</v>
      </c>
    </row>
    <row r="50">
      <c r="A50" s="1" t="s">
        <v>659</v>
      </c>
      <c r="B50" s="1">
        <v>11</v>
      </c>
      <c r="C50" s="26" t="s">
        <v>2295</v>
      </c>
      <c r="D50" t="s">
        <v>661</v>
      </c>
      <c r="E50" s="27" t="s">
        <v>2296</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2297</v>
      </c>
    </row>
    <row r="53" ht="114.75">
      <c r="A53" s="1" t="s">
        <v>666</v>
      </c>
      <c r="E53" s="27" t="s">
        <v>1709</v>
      </c>
    </row>
    <row r="54">
      <c r="A54" s="1" t="s">
        <v>659</v>
      </c>
      <c r="B54" s="1">
        <v>12</v>
      </c>
      <c r="C54" s="26" t="s">
        <v>2298</v>
      </c>
      <c r="D54" t="s">
        <v>661</v>
      </c>
      <c r="E54" s="27" t="s">
        <v>2299</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2300</v>
      </c>
    </row>
    <row r="57" ht="140.25">
      <c r="A57" s="1" t="s">
        <v>666</v>
      </c>
      <c r="E57" s="27" t="s">
        <v>1819</v>
      </c>
    </row>
    <row r="58" ht="25.5">
      <c r="A58" s="1" t="s">
        <v>659</v>
      </c>
      <c r="B58" s="1">
        <v>13</v>
      </c>
      <c r="C58" s="26" t="s">
        <v>2301</v>
      </c>
      <c r="D58" t="s">
        <v>661</v>
      </c>
      <c r="E58" s="27" t="s">
        <v>2302</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2289</v>
      </c>
    </row>
    <row r="61" ht="178.5">
      <c r="A61" s="1" t="s">
        <v>666</v>
      </c>
      <c r="E61" s="27" t="s">
        <v>1968</v>
      </c>
    </row>
    <row r="62" ht="25.5">
      <c r="A62" s="1" t="s">
        <v>659</v>
      </c>
      <c r="B62" s="1">
        <v>14</v>
      </c>
      <c r="C62" s="26" t="s">
        <v>1966</v>
      </c>
      <c r="D62" t="s">
        <v>661</v>
      </c>
      <c r="E62" s="27" t="s">
        <v>1967</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2303</v>
      </c>
    </row>
    <row r="65" ht="178.5">
      <c r="A65" s="1" t="s">
        <v>666</v>
      </c>
      <c r="E65" s="27" t="s">
        <v>1968</v>
      </c>
    </row>
    <row r="66" ht="25.5">
      <c r="A66" s="1" t="s">
        <v>659</v>
      </c>
      <c r="B66" s="1">
        <v>15</v>
      </c>
      <c r="C66" s="26" t="s">
        <v>2304</v>
      </c>
      <c r="D66" t="s">
        <v>661</v>
      </c>
      <c r="E66" s="27" t="s">
        <v>2305</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1504</v>
      </c>
    </row>
    <row r="69" ht="178.5">
      <c r="A69" s="1" t="s">
        <v>666</v>
      </c>
      <c r="E69" s="27" t="s">
        <v>1968</v>
      </c>
    </row>
    <row r="70">
      <c r="A70" s="1" t="s">
        <v>659</v>
      </c>
      <c r="B70" s="1">
        <v>16</v>
      </c>
      <c r="C70" s="26" t="s">
        <v>2306</v>
      </c>
      <c r="D70" t="s">
        <v>661</v>
      </c>
      <c r="E70" s="27" t="s">
        <v>2307</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2308</v>
      </c>
    </row>
    <row r="73" ht="140.25">
      <c r="A73" s="1" t="s">
        <v>666</v>
      </c>
      <c r="E73" s="27" t="s">
        <v>1955</v>
      </c>
    </row>
    <row r="74">
      <c r="A74" s="1" t="s">
        <v>659</v>
      </c>
      <c r="B74" s="1">
        <v>22</v>
      </c>
      <c r="C74" s="26" t="s">
        <v>2309</v>
      </c>
      <c r="D74" t="s">
        <v>661</v>
      </c>
      <c r="E74" s="27" t="s">
        <v>2310</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1507</v>
      </c>
    </row>
    <row r="77" ht="102">
      <c r="A77" s="1" t="s">
        <v>666</v>
      </c>
      <c r="E77" s="27" t="s">
        <v>2311</v>
      </c>
    </row>
    <row r="78">
      <c r="A78" s="1" t="s">
        <v>659</v>
      </c>
      <c r="B78" s="1">
        <v>23</v>
      </c>
      <c r="C78" s="26" t="s">
        <v>2312</v>
      </c>
      <c r="D78" t="s">
        <v>661</v>
      </c>
      <c r="E78" s="27" t="s">
        <v>2313</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2314</v>
      </c>
    </row>
    <row r="81" ht="153">
      <c r="A81" s="1" t="s">
        <v>666</v>
      </c>
      <c r="E81" s="27" t="s">
        <v>1701</v>
      </c>
    </row>
    <row r="82">
      <c r="A82" s="1" t="s">
        <v>659</v>
      </c>
      <c r="B82" s="1">
        <v>24</v>
      </c>
      <c r="C82" s="26" t="s">
        <v>2315</v>
      </c>
      <c r="D82" t="s">
        <v>661</v>
      </c>
      <c r="E82" s="27" t="s">
        <v>2316</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2314</v>
      </c>
    </row>
    <row r="85" ht="140.25">
      <c r="A85" s="1" t="s">
        <v>666</v>
      </c>
      <c r="E85" s="27" t="s">
        <v>1955</v>
      </c>
    </row>
    <row r="86">
      <c r="A86" s="1" t="s">
        <v>659</v>
      </c>
      <c r="B86" s="1">
        <v>25</v>
      </c>
      <c r="C86" s="26" t="s">
        <v>2317</v>
      </c>
      <c r="D86" t="s">
        <v>661</v>
      </c>
      <c r="E86" s="27" t="s">
        <v>2318</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140.25">
      <c r="A89" s="1" t="s">
        <v>666</v>
      </c>
      <c r="E89" s="27" t="s">
        <v>1955</v>
      </c>
    </row>
    <row r="90">
      <c r="A90" s="1" t="s">
        <v>659</v>
      </c>
      <c r="B90" s="1">
        <v>26</v>
      </c>
      <c r="C90" s="26" t="s">
        <v>2319</v>
      </c>
      <c r="D90" t="s">
        <v>661</v>
      </c>
      <c r="E90" s="27" t="s">
        <v>2320</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1507</v>
      </c>
    </row>
    <row r="93" ht="140.25">
      <c r="A93" s="1" t="s">
        <v>666</v>
      </c>
      <c r="E93" s="27" t="s">
        <v>1955</v>
      </c>
    </row>
    <row r="94">
      <c r="A94" s="1" t="s">
        <v>659</v>
      </c>
      <c r="B94" s="1">
        <v>27</v>
      </c>
      <c r="C94" s="26" t="s">
        <v>2321</v>
      </c>
      <c r="D94" t="s">
        <v>661</v>
      </c>
      <c r="E94" s="27" t="s">
        <v>2322</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28</v>
      </c>
      <c r="C98" s="26" t="s">
        <v>2323</v>
      </c>
      <c r="D98" t="s">
        <v>661</v>
      </c>
      <c r="E98" s="27" t="s">
        <v>2324</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1507</v>
      </c>
    </row>
    <row r="101" ht="114.75">
      <c r="A101" s="1" t="s">
        <v>666</v>
      </c>
      <c r="E101" s="27" t="s">
        <v>1709</v>
      </c>
    </row>
    <row r="102">
      <c r="A102" s="1" t="s">
        <v>659</v>
      </c>
      <c r="B102" s="1">
        <v>29</v>
      </c>
      <c r="C102" s="26" t="s">
        <v>2325</v>
      </c>
      <c r="D102" t="s">
        <v>661</v>
      </c>
      <c r="E102" s="27" t="s">
        <v>2326</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1507</v>
      </c>
    </row>
    <row r="105" ht="140.25">
      <c r="A105" s="1" t="s">
        <v>666</v>
      </c>
      <c r="E105" s="27" t="s">
        <v>1819</v>
      </c>
    </row>
    <row r="106" ht="25.5">
      <c r="A106" s="1" t="s">
        <v>659</v>
      </c>
      <c r="B106" s="1">
        <v>30</v>
      </c>
      <c r="C106" s="26" t="s">
        <v>2327</v>
      </c>
      <c r="D106" t="s">
        <v>661</v>
      </c>
      <c r="E106" s="27" t="s">
        <v>2328</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53">
      <c r="A109" s="1" t="s">
        <v>666</v>
      </c>
      <c r="E109" s="27" t="s">
        <v>1915</v>
      </c>
    </row>
    <row r="110">
      <c r="A110" s="1" t="s">
        <v>659</v>
      </c>
      <c r="B110" s="1">
        <v>31</v>
      </c>
      <c r="C110" s="26" t="s">
        <v>2329</v>
      </c>
      <c r="D110" t="s">
        <v>661</v>
      </c>
      <c r="E110" s="27" t="s">
        <v>2330</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2308</v>
      </c>
    </row>
    <row r="113" ht="153">
      <c r="A113" s="1" t="s">
        <v>666</v>
      </c>
      <c r="E113" s="27" t="s">
        <v>1701</v>
      </c>
    </row>
    <row r="114">
      <c r="A114" s="1" t="s">
        <v>656</v>
      </c>
      <c r="C114" s="22" t="s">
        <v>900</v>
      </c>
      <c r="E114" s="23" t="s">
        <v>901</v>
      </c>
      <c r="L114" s="24">
        <f>SUMIFS(L115:L134,A115:A134,"P")</f>
        <v>0</v>
      </c>
      <c r="M114" s="24">
        <f>SUMIFS(M115:M134,A115:A134,"P")</f>
        <v>0</v>
      </c>
      <c r="N114" s="25"/>
    </row>
    <row r="115" ht="25.5">
      <c r="A115" s="1" t="s">
        <v>659</v>
      </c>
      <c r="B115" s="1">
        <v>17</v>
      </c>
      <c r="C115" s="26" t="s">
        <v>1897</v>
      </c>
      <c r="D115" t="s">
        <v>903</v>
      </c>
      <c r="E115" s="27" t="s">
        <v>1898</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1899</v>
      </c>
    </row>
    <row r="117">
      <c r="A117" s="1" t="s">
        <v>665</v>
      </c>
      <c r="E117" s="33" t="s">
        <v>2000</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1498</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2267</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2001</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2001</v>
      </c>
    </row>
    <row r="134" ht="153">
      <c r="A134" s="1" t="s">
        <v>666</v>
      </c>
      <c r="E134" s="27" t="s">
        <v>908</v>
      </c>
    </row>
  </sheetData>
  <sheetProtection sheet="1" objects="1" scenarios="1" spinCount="100000" saltValue="8osbJzeCCBOeb2Ve5zeGQl4DG6vJ0zrHWy7UcySHndxVN7USbr05xavD8mROCHHxUzn7XCFrEqkIzvkKWoa9Hg==" hashValue="8I2nq40ni0MsRso6w1hEhguZUB3zA1Imor1EYdcp481ajGXappI14miWRbEW22IT13s8LUqiPEVEi9gejoLB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2331</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2332</v>
      </c>
      <c r="D10" t="s">
        <v>661</v>
      </c>
      <c r="E10" s="27" t="s">
        <v>2333</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2334</v>
      </c>
    </row>
    <row r="13" ht="89.25">
      <c r="A13" s="1" t="s">
        <v>666</v>
      </c>
      <c r="E13" s="27" t="s">
        <v>2175</v>
      </c>
    </row>
    <row r="14">
      <c r="A14" s="1" t="s">
        <v>659</v>
      </c>
      <c r="B14" s="1">
        <v>2</v>
      </c>
      <c r="C14" s="26" t="s">
        <v>2335</v>
      </c>
      <c r="D14" t="s">
        <v>661</v>
      </c>
      <c r="E14" s="27" t="s">
        <v>2336</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2334</v>
      </c>
    </row>
    <row r="17" ht="76.5">
      <c r="A17" s="1" t="s">
        <v>666</v>
      </c>
      <c r="E17" s="27" t="s">
        <v>2337</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2338</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2339</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2269</v>
      </c>
    </row>
    <row r="29" ht="114.75">
      <c r="A29" s="1" t="s">
        <v>666</v>
      </c>
      <c r="E29" s="27" t="s">
        <v>875</v>
      </c>
    </row>
    <row r="30">
      <c r="A30" s="1" t="s">
        <v>659</v>
      </c>
      <c r="B30" s="1">
        <v>6</v>
      </c>
      <c r="C30" s="26" t="s">
        <v>1723</v>
      </c>
      <c r="D30" t="s">
        <v>661</v>
      </c>
      <c r="E30" s="27" t="s">
        <v>1935</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2340</v>
      </c>
    </row>
    <row r="33" ht="178.5">
      <c r="A33" s="1" t="s">
        <v>666</v>
      </c>
      <c r="E33" s="27" t="s">
        <v>1669</v>
      </c>
    </row>
    <row r="34">
      <c r="A34" s="1" t="s">
        <v>659</v>
      </c>
      <c r="B34" s="1">
        <v>7</v>
      </c>
      <c r="C34" s="26" t="s">
        <v>1726</v>
      </c>
      <c r="D34" t="s">
        <v>661</v>
      </c>
      <c r="E34" s="27" t="s">
        <v>1727</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2341</v>
      </c>
    </row>
    <row r="37" ht="127.5">
      <c r="A37" s="1" t="s">
        <v>666</v>
      </c>
      <c r="E37" s="27" t="s">
        <v>1675</v>
      </c>
    </row>
    <row r="38">
      <c r="A38" s="1" t="s">
        <v>659</v>
      </c>
      <c r="B38" s="1">
        <v>8</v>
      </c>
      <c r="C38" s="26" t="s">
        <v>2342</v>
      </c>
      <c r="D38" t="s">
        <v>661</v>
      </c>
      <c r="E38" s="27" t="s">
        <v>2343</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2344</v>
      </c>
    </row>
    <row r="41" ht="153">
      <c r="A41" s="1" t="s">
        <v>666</v>
      </c>
      <c r="E41" s="27" t="s">
        <v>2261</v>
      </c>
    </row>
    <row r="42">
      <c r="A42" s="1" t="s">
        <v>659</v>
      </c>
      <c r="B42" s="1">
        <v>9</v>
      </c>
      <c r="C42" s="26" t="s">
        <v>1885</v>
      </c>
      <c r="D42" t="s">
        <v>661</v>
      </c>
      <c r="E42" s="27" t="s">
        <v>2180</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2345</v>
      </c>
    </row>
    <row r="45" ht="178.5">
      <c r="A45" s="1" t="s">
        <v>666</v>
      </c>
      <c r="E45" s="27" t="s">
        <v>1669</v>
      </c>
    </row>
    <row r="46">
      <c r="A46" s="1" t="s">
        <v>659</v>
      </c>
      <c r="B46" s="1">
        <v>10</v>
      </c>
      <c r="C46" s="26" t="s">
        <v>1887</v>
      </c>
      <c r="D46" t="s">
        <v>661</v>
      </c>
      <c r="E46" s="27" t="s">
        <v>1888</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2346</v>
      </c>
    </row>
    <row r="49" ht="127.5">
      <c r="A49" s="1" t="s">
        <v>666</v>
      </c>
      <c r="E49" s="27" t="s">
        <v>1675</v>
      </c>
    </row>
    <row r="50">
      <c r="A50" s="1" t="s">
        <v>659</v>
      </c>
      <c r="B50" s="1">
        <v>11</v>
      </c>
      <c r="C50" s="26" t="s">
        <v>2347</v>
      </c>
      <c r="D50" t="s">
        <v>661</v>
      </c>
      <c r="E50" s="27" t="s">
        <v>2348</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2349</v>
      </c>
    </row>
    <row r="53" ht="153">
      <c r="A53" s="1" t="s">
        <v>666</v>
      </c>
      <c r="E53" s="27" t="s">
        <v>2261</v>
      </c>
    </row>
    <row r="54">
      <c r="A54" s="1" t="s">
        <v>659</v>
      </c>
      <c r="B54" s="1">
        <v>12</v>
      </c>
      <c r="C54" s="26" t="s">
        <v>1728</v>
      </c>
      <c r="D54" t="s">
        <v>661</v>
      </c>
      <c r="E54" s="27" t="s">
        <v>2350</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2345</v>
      </c>
    </row>
    <row r="57" ht="178.5">
      <c r="A57" s="1" t="s">
        <v>666</v>
      </c>
      <c r="E57" s="27" t="s">
        <v>1669</v>
      </c>
    </row>
    <row r="58">
      <c r="A58" s="1" t="s">
        <v>659</v>
      </c>
      <c r="B58" s="1">
        <v>13</v>
      </c>
      <c r="C58" s="26" t="s">
        <v>1731</v>
      </c>
      <c r="D58" t="s">
        <v>661</v>
      </c>
      <c r="E58" s="27" t="s">
        <v>1732</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2346</v>
      </c>
    </row>
    <row r="61" ht="127.5">
      <c r="A61" s="1" t="s">
        <v>666</v>
      </c>
      <c r="E61" s="27" t="s">
        <v>1675</v>
      </c>
    </row>
    <row r="62">
      <c r="A62" s="1" t="s">
        <v>659</v>
      </c>
      <c r="B62" s="1">
        <v>14</v>
      </c>
      <c r="C62" s="26" t="s">
        <v>2351</v>
      </c>
      <c r="D62" t="s">
        <v>661</v>
      </c>
      <c r="E62" s="27" t="s">
        <v>2352</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2353</v>
      </c>
    </row>
    <row r="65" ht="153">
      <c r="A65" s="1" t="s">
        <v>666</v>
      </c>
      <c r="E65" s="27" t="s">
        <v>2261</v>
      </c>
    </row>
    <row r="66">
      <c r="A66" s="1" t="s">
        <v>659</v>
      </c>
      <c r="B66" s="1">
        <v>15</v>
      </c>
      <c r="C66" s="26" t="s">
        <v>2354</v>
      </c>
      <c r="D66" t="s">
        <v>661</v>
      </c>
      <c r="E66" s="27" t="s">
        <v>2355</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2345</v>
      </c>
    </row>
    <row r="69" ht="178.5">
      <c r="A69" s="1" t="s">
        <v>666</v>
      </c>
      <c r="E69" s="27" t="s">
        <v>1669</v>
      </c>
    </row>
    <row r="70">
      <c r="A70" s="1" t="s">
        <v>659</v>
      </c>
      <c r="B70" s="1">
        <v>16</v>
      </c>
      <c r="C70" s="26" t="s">
        <v>2356</v>
      </c>
      <c r="D70" t="s">
        <v>661</v>
      </c>
      <c r="E70" s="27" t="s">
        <v>2357</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2346</v>
      </c>
    </row>
    <row r="73" ht="127.5">
      <c r="A73" s="1" t="s">
        <v>666</v>
      </c>
      <c r="E73" s="27" t="s">
        <v>1675</v>
      </c>
    </row>
    <row r="74">
      <c r="A74" s="1" t="s">
        <v>659</v>
      </c>
      <c r="B74" s="1">
        <v>17</v>
      </c>
      <c r="C74" s="26" t="s">
        <v>2358</v>
      </c>
      <c r="D74" t="s">
        <v>661</v>
      </c>
      <c r="E74" s="27" t="s">
        <v>2359</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2353</v>
      </c>
    </row>
    <row r="77" ht="153">
      <c r="A77" s="1" t="s">
        <v>666</v>
      </c>
      <c r="E77" s="27" t="s">
        <v>2261</v>
      </c>
    </row>
    <row r="78">
      <c r="A78" s="1" t="s">
        <v>659</v>
      </c>
      <c r="B78" s="1">
        <v>18</v>
      </c>
      <c r="C78" s="26" t="s">
        <v>1738</v>
      </c>
      <c r="D78" t="s">
        <v>661</v>
      </c>
      <c r="E78" s="27" t="s">
        <v>1739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78.5">
      <c r="A81" s="1" t="s">
        <v>666</v>
      </c>
      <c r="E81" s="27" t="s">
        <v>1669</v>
      </c>
    </row>
    <row r="82">
      <c r="A82" s="1" t="s">
        <v>659</v>
      </c>
      <c r="B82" s="1">
        <v>19</v>
      </c>
      <c r="C82" s="26" t="s">
        <v>1741</v>
      </c>
      <c r="D82" t="s">
        <v>661</v>
      </c>
      <c r="E82" s="27" t="s">
        <v>1742</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2361</v>
      </c>
    </row>
    <row r="85" ht="127.5">
      <c r="A85" s="1" t="s">
        <v>666</v>
      </c>
      <c r="E85" s="27" t="s">
        <v>1675</v>
      </c>
    </row>
    <row r="86">
      <c r="A86" s="1" t="s">
        <v>659</v>
      </c>
      <c r="B86" s="1">
        <v>20</v>
      </c>
      <c r="C86" s="26" t="s">
        <v>2362</v>
      </c>
      <c r="D86" t="s">
        <v>661</v>
      </c>
      <c r="E86" s="27" t="s">
        <v>2363</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1496</v>
      </c>
    </row>
    <row r="89" ht="153">
      <c r="A89" s="1" t="s">
        <v>666</v>
      </c>
      <c r="E89" s="27" t="s">
        <v>2261</v>
      </c>
    </row>
    <row r="90">
      <c r="A90" s="1" t="s">
        <v>659</v>
      </c>
      <c r="B90" s="1">
        <v>21</v>
      </c>
      <c r="C90" s="26" t="s">
        <v>1744</v>
      </c>
      <c r="D90" t="s">
        <v>661</v>
      </c>
      <c r="E90" s="27" t="s">
        <v>1745</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2364</v>
      </c>
    </row>
    <row r="93" ht="178.5">
      <c r="A93" s="1" t="s">
        <v>666</v>
      </c>
      <c r="E93" s="27" t="s">
        <v>1669</v>
      </c>
    </row>
    <row r="94">
      <c r="A94" s="1" t="s">
        <v>659</v>
      </c>
      <c r="B94" s="1">
        <v>22</v>
      </c>
      <c r="C94" s="26" t="s">
        <v>1747</v>
      </c>
      <c r="D94" t="s">
        <v>661</v>
      </c>
      <c r="E94" s="27" t="s">
        <v>1748</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2365</v>
      </c>
    </row>
    <row r="97" ht="127.5">
      <c r="A97" s="1" t="s">
        <v>666</v>
      </c>
      <c r="E97" s="27" t="s">
        <v>1675</v>
      </c>
    </row>
    <row r="98">
      <c r="A98" s="1" t="s">
        <v>659</v>
      </c>
      <c r="B98" s="1">
        <v>23</v>
      </c>
      <c r="C98" s="26" t="s">
        <v>2366</v>
      </c>
      <c r="D98" t="s">
        <v>661</v>
      </c>
      <c r="E98" s="27" t="s">
        <v>2367</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2303</v>
      </c>
    </row>
    <row r="101" ht="153">
      <c r="A101" s="1" t="s">
        <v>666</v>
      </c>
      <c r="E101" s="27" t="s">
        <v>2261</v>
      </c>
    </row>
    <row r="102">
      <c r="A102" s="1" t="s">
        <v>659</v>
      </c>
      <c r="B102" s="1">
        <v>24</v>
      </c>
      <c r="C102" s="26" t="s">
        <v>2368</v>
      </c>
      <c r="D102" t="s">
        <v>661</v>
      </c>
      <c r="E102" s="27" t="s">
        <v>2369</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2370</v>
      </c>
    </row>
    <row r="105" ht="127.5">
      <c r="A105" s="1" t="s">
        <v>666</v>
      </c>
      <c r="E105" s="27" t="s">
        <v>1761</v>
      </c>
    </row>
    <row r="106">
      <c r="A106" s="1" t="s">
        <v>659</v>
      </c>
      <c r="B106" s="1">
        <v>25</v>
      </c>
      <c r="C106" s="26" t="s">
        <v>2371</v>
      </c>
      <c r="D106" t="s">
        <v>661</v>
      </c>
      <c r="E106" s="27" t="s">
        <v>2372</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2373</v>
      </c>
    </row>
    <row r="109" ht="153">
      <c r="A109" s="1" t="s">
        <v>666</v>
      </c>
      <c r="E109" s="27" t="s">
        <v>2261</v>
      </c>
    </row>
    <row r="110">
      <c r="A110" s="1" t="s">
        <v>659</v>
      </c>
      <c r="B110" s="1">
        <v>26</v>
      </c>
      <c r="C110" s="26" t="s">
        <v>1793</v>
      </c>
      <c r="D110" t="s">
        <v>661</v>
      </c>
      <c r="E110" s="27" t="s">
        <v>1794</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2308</v>
      </c>
    </row>
    <row r="113" ht="127.5">
      <c r="A113" s="1" t="s">
        <v>666</v>
      </c>
      <c r="E113" s="27" t="s">
        <v>1796</v>
      </c>
    </row>
    <row r="114">
      <c r="A114" s="1" t="s">
        <v>659</v>
      </c>
      <c r="B114" s="1">
        <v>27</v>
      </c>
      <c r="C114" s="26" t="s">
        <v>1801</v>
      </c>
      <c r="D114" t="s">
        <v>661</v>
      </c>
      <c r="E114" s="27" t="s">
        <v>1802</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2374</v>
      </c>
    </row>
    <row r="117" ht="127.5">
      <c r="A117" s="1" t="s">
        <v>666</v>
      </c>
      <c r="E117" s="27" t="s">
        <v>2375</v>
      </c>
    </row>
    <row r="118">
      <c r="A118" s="1" t="s">
        <v>659</v>
      </c>
      <c r="B118" s="1">
        <v>28</v>
      </c>
      <c r="C118" s="26" t="s">
        <v>2376</v>
      </c>
      <c r="D118" t="s">
        <v>661</v>
      </c>
      <c r="E118" s="27" t="s">
        <v>2377</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2378</v>
      </c>
    </row>
    <row r="121" ht="127.5">
      <c r="A121" s="1" t="s">
        <v>666</v>
      </c>
      <c r="E121" s="27" t="s">
        <v>2379</v>
      </c>
    </row>
    <row r="122">
      <c r="A122" s="1" t="s">
        <v>659</v>
      </c>
      <c r="B122" s="1">
        <v>29</v>
      </c>
      <c r="C122" s="26" t="s">
        <v>2380</v>
      </c>
      <c r="D122" t="s">
        <v>661</v>
      </c>
      <c r="E122" s="27" t="s">
        <v>2381</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2382</v>
      </c>
    </row>
    <row r="125" ht="102">
      <c r="A125" s="1" t="s">
        <v>666</v>
      </c>
      <c r="E125" s="27" t="s">
        <v>2383</v>
      </c>
    </row>
    <row r="126">
      <c r="A126" s="1" t="s">
        <v>659</v>
      </c>
      <c r="B126" s="1">
        <v>30</v>
      </c>
      <c r="C126" s="26" t="s">
        <v>2384</v>
      </c>
      <c r="D126" t="s">
        <v>661</v>
      </c>
      <c r="E126" s="27" t="s">
        <v>2385</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2386</v>
      </c>
    </row>
    <row r="129" ht="89.25">
      <c r="A129" s="1" t="s">
        <v>666</v>
      </c>
      <c r="E129" s="27" t="s">
        <v>2387</v>
      </c>
    </row>
    <row r="130">
      <c r="A130" s="1" t="s">
        <v>659</v>
      </c>
      <c r="B130" s="1">
        <v>31</v>
      </c>
      <c r="C130" s="26" t="s">
        <v>2388</v>
      </c>
      <c r="D130" t="s">
        <v>661</v>
      </c>
      <c r="E130" s="27" t="s">
        <v>2389</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2386</v>
      </c>
    </row>
    <row r="133" ht="102">
      <c r="A133" s="1" t="s">
        <v>666</v>
      </c>
      <c r="E133" s="27" t="s">
        <v>2390</v>
      </c>
    </row>
    <row r="134">
      <c r="A134" s="1" t="s">
        <v>659</v>
      </c>
      <c r="B134" s="1">
        <v>32</v>
      </c>
      <c r="C134" s="26" t="s">
        <v>2391</v>
      </c>
      <c r="D134" t="s">
        <v>661</v>
      </c>
      <c r="E134" s="27" t="s">
        <v>2392</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2393</v>
      </c>
    </row>
    <row r="137" ht="89.25">
      <c r="A137" s="1" t="s">
        <v>666</v>
      </c>
      <c r="E137" s="27" t="s">
        <v>2394</v>
      </c>
    </row>
    <row r="138">
      <c r="A138" s="1" t="s">
        <v>659</v>
      </c>
      <c r="B138" s="1">
        <v>33</v>
      </c>
      <c r="C138" s="26" t="s">
        <v>2395</v>
      </c>
      <c r="D138" t="s">
        <v>661</v>
      </c>
      <c r="E138" s="27" t="s">
        <v>2396</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2393</v>
      </c>
    </row>
    <row r="141" ht="76.5">
      <c r="A141" s="1" t="s">
        <v>666</v>
      </c>
      <c r="E141" s="27" t="s">
        <v>2397</v>
      </c>
    </row>
    <row r="142">
      <c r="A142" s="1" t="s">
        <v>659</v>
      </c>
      <c r="B142" s="1">
        <v>34</v>
      </c>
      <c r="C142" s="26" t="s">
        <v>2398</v>
      </c>
      <c r="D142" t="s">
        <v>661</v>
      </c>
      <c r="E142" s="27" t="s">
        <v>2399</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2400</v>
      </c>
    </row>
    <row r="145" ht="153">
      <c r="A145" s="1" t="s">
        <v>666</v>
      </c>
      <c r="E145" s="27" t="s">
        <v>2261</v>
      </c>
    </row>
    <row r="146">
      <c r="A146" s="1" t="s">
        <v>659</v>
      </c>
      <c r="B146" s="1">
        <v>35</v>
      </c>
      <c r="C146" s="26" t="s">
        <v>2401</v>
      </c>
      <c r="D146" t="s">
        <v>661</v>
      </c>
      <c r="E146" s="27" t="s">
        <v>2402</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2403</v>
      </c>
    </row>
    <row r="149" ht="114.75">
      <c r="A149" s="1" t="s">
        <v>666</v>
      </c>
      <c r="E149" s="27" t="s">
        <v>1709</v>
      </c>
    </row>
    <row r="150">
      <c r="A150" s="1" t="s">
        <v>659</v>
      </c>
      <c r="B150" s="1">
        <v>36</v>
      </c>
      <c r="C150" s="26" t="s">
        <v>2404</v>
      </c>
      <c r="D150" t="s">
        <v>661</v>
      </c>
      <c r="E150" s="27" t="s">
        <v>2405</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2406</v>
      </c>
    </row>
    <row r="153" ht="140.25">
      <c r="A153" s="1" t="s">
        <v>666</v>
      </c>
      <c r="E153" s="27" t="s">
        <v>1819</v>
      </c>
    </row>
    <row r="154">
      <c r="A154" s="1" t="s">
        <v>659</v>
      </c>
      <c r="B154" s="1">
        <v>37</v>
      </c>
      <c r="C154" s="26" t="s">
        <v>2407</v>
      </c>
      <c r="D154" t="s">
        <v>661</v>
      </c>
      <c r="E154" s="27" t="s">
        <v>2408</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2349</v>
      </c>
    </row>
    <row r="157" ht="153">
      <c r="A157" s="1" t="s">
        <v>666</v>
      </c>
      <c r="E157" s="27" t="s">
        <v>2261</v>
      </c>
    </row>
    <row r="158">
      <c r="A158" s="1" t="s">
        <v>659</v>
      </c>
      <c r="B158" s="1">
        <v>38</v>
      </c>
      <c r="C158" s="26" t="s">
        <v>2409</v>
      </c>
      <c r="D158" t="s">
        <v>661</v>
      </c>
      <c r="E158" s="27" t="s">
        <v>2410</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2400</v>
      </c>
    </row>
    <row r="161" ht="153">
      <c r="A161" s="1" t="s">
        <v>666</v>
      </c>
      <c r="E161" s="27" t="s">
        <v>2261</v>
      </c>
    </row>
    <row r="162">
      <c r="A162" s="1" t="s">
        <v>659</v>
      </c>
      <c r="B162" s="1">
        <v>39</v>
      </c>
      <c r="C162" s="26" t="s">
        <v>2411</v>
      </c>
      <c r="D162" t="s">
        <v>661</v>
      </c>
      <c r="E162" s="27" t="s">
        <v>2412</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2400</v>
      </c>
    </row>
    <row r="165" ht="153">
      <c r="A165" s="1" t="s">
        <v>666</v>
      </c>
      <c r="E165" s="27" t="s">
        <v>2261</v>
      </c>
    </row>
    <row r="166">
      <c r="A166" s="1" t="s">
        <v>659</v>
      </c>
      <c r="B166" s="1">
        <v>40</v>
      </c>
      <c r="C166" s="26" t="s">
        <v>2413</v>
      </c>
      <c r="D166" t="s">
        <v>661</v>
      </c>
      <c r="E166" s="27" t="s">
        <v>2414</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2415</v>
      </c>
    </row>
    <row r="169" ht="153">
      <c r="A169" s="1" t="s">
        <v>666</v>
      </c>
      <c r="E169" s="27" t="s">
        <v>2261</v>
      </c>
    </row>
    <row r="170">
      <c r="A170" s="1" t="s">
        <v>659</v>
      </c>
      <c r="B170" s="1">
        <v>41</v>
      </c>
      <c r="C170" s="26" t="s">
        <v>2416</v>
      </c>
      <c r="D170" t="s">
        <v>661</v>
      </c>
      <c r="E170" s="27" t="s">
        <v>2417</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2418</v>
      </c>
    </row>
    <row r="173" ht="102">
      <c r="A173" s="1" t="s">
        <v>666</v>
      </c>
      <c r="E173" s="27" t="s">
        <v>2419</v>
      </c>
    </row>
    <row r="174">
      <c r="A174" s="1" t="s">
        <v>659</v>
      </c>
      <c r="B174" s="1">
        <v>42</v>
      </c>
      <c r="C174" s="26" t="s">
        <v>2420</v>
      </c>
      <c r="D174" t="s">
        <v>661</v>
      </c>
      <c r="E174" s="27" t="s">
        <v>2421</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2422</v>
      </c>
    </row>
    <row r="177" ht="153">
      <c r="A177" s="1" t="s">
        <v>666</v>
      </c>
      <c r="E177" s="27" t="s">
        <v>2423</v>
      </c>
    </row>
    <row r="178">
      <c r="A178" s="1" t="s">
        <v>659</v>
      </c>
      <c r="B178" s="1">
        <v>43</v>
      </c>
      <c r="C178" s="26" t="s">
        <v>2424</v>
      </c>
      <c r="D178" t="s">
        <v>661</v>
      </c>
      <c r="E178" s="27" t="s">
        <v>2425</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2418</v>
      </c>
    </row>
    <row r="181" ht="102">
      <c r="A181" s="1" t="s">
        <v>666</v>
      </c>
      <c r="E181" s="27" t="s">
        <v>2419</v>
      </c>
    </row>
    <row r="182">
      <c r="A182" s="1" t="s">
        <v>659</v>
      </c>
      <c r="B182" s="1">
        <v>44</v>
      </c>
      <c r="C182" s="26" t="s">
        <v>2426</v>
      </c>
      <c r="D182" t="s">
        <v>661</v>
      </c>
      <c r="E182" s="27" t="s">
        <v>2427</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2422</v>
      </c>
    </row>
    <row r="185" ht="153">
      <c r="A185" s="1" t="s">
        <v>666</v>
      </c>
      <c r="E185" s="27" t="s">
        <v>2423</v>
      </c>
    </row>
    <row r="186">
      <c r="A186" s="1" t="s">
        <v>659</v>
      </c>
      <c r="B186" s="1">
        <v>45</v>
      </c>
      <c r="C186" s="26" t="s">
        <v>2428</v>
      </c>
      <c r="D186" t="s">
        <v>661</v>
      </c>
      <c r="E186" s="27" t="s">
        <v>2429</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2430</v>
      </c>
    </row>
    <row r="189" ht="127.5">
      <c r="A189" s="1" t="s">
        <v>666</v>
      </c>
      <c r="E189" s="27" t="s">
        <v>2431</v>
      </c>
    </row>
    <row r="190">
      <c r="A190" s="1" t="s">
        <v>659</v>
      </c>
      <c r="B190" s="1">
        <v>46</v>
      </c>
      <c r="C190" s="26" t="s">
        <v>2432</v>
      </c>
      <c r="D190" t="s">
        <v>661</v>
      </c>
      <c r="E190" s="27" t="s">
        <v>2433</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2434</v>
      </c>
    </row>
    <row r="193" ht="153">
      <c r="A193" s="1" t="s">
        <v>666</v>
      </c>
      <c r="E193" s="27" t="s">
        <v>2435</v>
      </c>
    </row>
    <row r="194">
      <c r="A194" s="1" t="s">
        <v>659</v>
      </c>
      <c r="B194" s="1">
        <v>47</v>
      </c>
      <c r="C194" s="26" t="s">
        <v>2436</v>
      </c>
      <c r="D194" t="s">
        <v>661</v>
      </c>
      <c r="E194" s="27" t="s">
        <v>2437</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2438</v>
      </c>
    </row>
    <row r="197" ht="127.5">
      <c r="A197" s="1" t="s">
        <v>666</v>
      </c>
      <c r="E197" s="27" t="s">
        <v>1675</v>
      </c>
    </row>
    <row r="198">
      <c r="A198" s="1" t="s">
        <v>659</v>
      </c>
      <c r="B198" s="1">
        <v>48</v>
      </c>
      <c r="C198" s="26" t="s">
        <v>2439</v>
      </c>
      <c r="D198" t="s">
        <v>661</v>
      </c>
      <c r="E198" s="27" t="s">
        <v>2440</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2400</v>
      </c>
    </row>
    <row r="201" ht="153">
      <c r="A201" s="1" t="s">
        <v>666</v>
      </c>
      <c r="E201" s="27" t="s">
        <v>2261</v>
      </c>
    </row>
    <row r="202">
      <c r="A202" s="1" t="s">
        <v>659</v>
      </c>
      <c r="B202" s="1">
        <v>49</v>
      </c>
      <c r="C202" s="26" t="s">
        <v>2441</v>
      </c>
      <c r="D202" t="s">
        <v>661</v>
      </c>
      <c r="E202" s="27" t="s">
        <v>2442</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2443</v>
      </c>
    </row>
    <row r="205" ht="153">
      <c r="A205" s="1" t="s">
        <v>666</v>
      </c>
      <c r="E205" s="27" t="s">
        <v>2261</v>
      </c>
    </row>
    <row r="206">
      <c r="A206" s="1" t="s">
        <v>659</v>
      </c>
      <c r="B206" s="1">
        <v>50</v>
      </c>
      <c r="C206" s="26" t="s">
        <v>2278</v>
      </c>
      <c r="D206" t="s">
        <v>661</v>
      </c>
      <c r="E206" s="27" t="s">
        <v>2444</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2438</v>
      </c>
    </row>
    <row r="209" ht="140.25">
      <c r="A209" s="1" t="s">
        <v>666</v>
      </c>
      <c r="E209" s="27" t="s">
        <v>1819</v>
      </c>
    </row>
    <row r="210">
      <c r="A210" s="1" t="s">
        <v>659</v>
      </c>
      <c r="B210" s="1">
        <v>51</v>
      </c>
      <c r="C210" s="26" t="s">
        <v>2281</v>
      </c>
      <c r="D210" t="s">
        <v>661</v>
      </c>
      <c r="E210" s="27" t="s">
        <v>2445</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2446</v>
      </c>
    </row>
    <row r="213" ht="153">
      <c r="A213" s="1" t="s">
        <v>666</v>
      </c>
      <c r="E213" s="27" t="s">
        <v>2261</v>
      </c>
    </row>
    <row r="214">
      <c r="A214" s="1" t="s">
        <v>659</v>
      </c>
      <c r="B214" s="1">
        <v>52</v>
      </c>
      <c r="C214" s="26" t="s">
        <v>2447</v>
      </c>
      <c r="D214" t="s">
        <v>661</v>
      </c>
      <c r="E214" s="27" t="s">
        <v>2448</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2438</v>
      </c>
    </row>
    <row r="217" ht="140.25">
      <c r="A217" s="1" t="s">
        <v>666</v>
      </c>
      <c r="E217" s="27" t="s">
        <v>1819</v>
      </c>
    </row>
    <row r="218" ht="25.5">
      <c r="A218" s="1" t="s">
        <v>659</v>
      </c>
      <c r="B218" s="1">
        <v>53</v>
      </c>
      <c r="C218" s="26" t="s">
        <v>2449</v>
      </c>
      <c r="D218" t="s">
        <v>661</v>
      </c>
      <c r="E218" s="27" t="s">
        <v>2450</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2451</v>
      </c>
    </row>
    <row r="221" ht="153">
      <c r="A221" s="1" t="s">
        <v>666</v>
      </c>
      <c r="E221" s="27" t="s">
        <v>2261</v>
      </c>
    </row>
    <row r="222">
      <c r="A222" s="1" t="s">
        <v>659</v>
      </c>
      <c r="B222" s="1">
        <v>54</v>
      </c>
      <c r="C222" s="26" t="s">
        <v>2452</v>
      </c>
      <c r="D222" t="s">
        <v>661</v>
      </c>
      <c r="E222" s="27" t="s">
        <v>2453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2438</v>
      </c>
    </row>
    <row r="225" ht="140.25">
      <c r="A225" s="1" t="s">
        <v>666</v>
      </c>
      <c r="E225" s="27" t="s">
        <v>1819</v>
      </c>
    </row>
    <row r="226">
      <c r="A226" s="1" t="s">
        <v>659</v>
      </c>
      <c r="B226" s="1">
        <v>55</v>
      </c>
      <c r="C226" s="26" t="s">
        <v>2454</v>
      </c>
      <c r="D226" t="s">
        <v>661</v>
      </c>
      <c r="E226" s="27" t="s">
        <v>2455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2456</v>
      </c>
    </row>
    <row r="229" ht="153">
      <c r="A229" s="1" t="s">
        <v>666</v>
      </c>
      <c r="E229" s="27" t="s">
        <v>2261</v>
      </c>
    </row>
    <row r="230">
      <c r="A230" s="1" t="s">
        <v>659</v>
      </c>
      <c r="B230" s="1">
        <v>56</v>
      </c>
      <c r="C230" s="26" t="s">
        <v>2457</v>
      </c>
      <c r="D230" t="s">
        <v>661</v>
      </c>
      <c r="E230" s="27" t="s">
        <v>2458</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2459</v>
      </c>
    </row>
    <row r="233" ht="153">
      <c r="A233" s="1" t="s">
        <v>666</v>
      </c>
      <c r="E233" s="27" t="s">
        <v>2261</v>
      </c>
    </row>
    <row r="234" ht="25.5">
      <c r="A234" s="1" t="s">
        <v>659</v>
      </c>
      <c r="B234" s="1">
        <v>57</v>
      </c>
      <c r="C234" s="26" t="s">
        <v>2284</v>
      </c>
      <c r="D234" t="s">
        <v>661</v>
      </c>
      <c r="E234" s="27" t="s">
        <v>2285</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2460</v>
      </c>
    </row>
    <row r="237" ht="153">
      <c r="A237" s="1" t="s">
        <v>666</v>
      </c>
      <c r="E237" s="27" t="s">
        <v>2261</v>
      </c>
    </row>
    <row r="238">
      <c r="A238" s="1" t="s">
        <v>659</v>
      </c>
      <c r="B238" s="1">
        <v>58</v>
      </c>
      <c r="C238" s="26" t="s">
        <v>2461</v>
      </c>
      <c r="D238" t="s">
        <v>661</v>
      </c>
      <c r="E238" s="27" t="s">
        <v>2462</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2463</v>
      </c>
    </row>
    <row r="241" ht="153">
      <c r="A241" s="1" t="s">
        <v>666</v>
      </c>
      <c r="E241" s="27" t="s">
        <v>2261</v>
      </c>
    </row>
    <row r="242" ht="25.5">
      <c r="A242" s="1" t="s">
        <v>659</v>
      </c>
      <c r="B242" s="1">
        <v>59</v>
      </c>
      <c r="C242" s="26" t="s">
        <v>1971</v>
      </c>
      <c r="D242" t="s">
        <v>661</v>
      </c>
      <c r="E242" s="27" t="s">
        <v>2464</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2465</v>
      </c>
    </row>
    <row r="245" ht="114.75">
      <c r="A245" s="1" t="s">
        <v>666</v>
      </c>
      <c r="E245" s="27" t="s">
        <v>1709</v>
      </c>
    </row>
    <row r="246">
      <c r="A246" s="1" t="s">
        <v>659</v>
      </c>
      <c r="B246" s="1">
        <v>60</v>
      </c>
      <c r="C246" s="26" t="s">
        <v>1973</v>
      </c>
      <c r="D246" t="s">
        <v>661</v>
      </c>
      <c r="E246" s="27" t="s">
        <v>1974</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2466</v>
      </c>
    </row>
    <row r="249" ht="140.25">
      <c r="A249" s="1" t="s">
        <v>666</v>
      </c>
      <c r="E249" s="27" t="s">
        <v>1819</v>
      </c>
    </row>
    <row r="250">
      <c r="A250" s="1" t="s">
        <v>659</v>
      </c>
      <c r="B250" s="1">
        <v>61</v>
      </c>
      <c r="C250" s="26" t="s">
        <v>2467</v>
      </c>
      <c r="D250" t="s">
        <v>661</v>
      </c>
      <c r="E250" s="27" t="s">
        <v>2468</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2469</v>
      </c>
    </row>
    <row r="253" ht="153">
      <c r="A253" s="1" t="s">
        <v>666</v>
      </c>
      <c r="E253" s="27" t="s">
        <v>2261</v>
      </c>
    </row>
    <row r="254">
      <c r="A254" s="1" t="s">
        <v>659</v>
      </c>
      <c r="B254" s="1">
        <v>62</v>
      </c>
      <c r="C254" s="26" t="s">
        <v>2470</v>
      </c>
      <c r="D254" t="s">
        <v>661</v>
      </c>
      <c r="E254" s="27" t="s">
        <v>2471</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2472</v>
      </c>
    </row>
    <row r="257" ht="114.75">
      <c r="A257" s="1" t="s">
        <v>666</v>
      </c>
      <c r="E257" s="27" t="s">
        <v>1709</v>
      </c>
    </row>
    <row r="258">
      <c r="A258" s="1" t="s">
        <v>659</v>
      </c>
      <c r="B258" s="1">
        <v>63</v>
      </c>
      <c r="C258" s="26" t="s">
        <v>2473</v>
      </c>
      <c r="D258" t="s">
        <v>661</v>
      </c>
      <c r="E258" s="27" t="s">
        <v>2474</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2475</v>
      </c>
    </row>
    <row r="261" ht="140.25">
      <c r="A261" s="1" t="s">
        <v>666</v>
      </c>
      <c r="E261" s="27" t="s">
        <v>1819</v>
      </c>
    </row>
    <row r="262">
      <c r="A262" s="1" t="s">
        <v>659</v>
      </c>
      <c r="B262" s="1">
        <v>64</v>
      </c>
      <c r="C262" s="26" t="s">
        <v>2476</v>
      </c>
      <c r="D262" t="s">
        <v>661</v>
      </c>
      <c r="E262" s="27" t="s">
        <v>2477</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2478</v>
      </c>
    </row>
    <row r="265" ht="153">
      <c r="A265" s="1" t="s">
        <v>666</v>
      </c>
      <c r="E265" s="27" t="s">
        <v>2261</v>
      </c>
    </row>
    <row r="266">
      <c r="A266" s="1" t="s">
        <v>659</v>
      </c>
      <c r="B266" s="1">
        <v>65</v>
      </c>
      <c r="C266" s="26" t="s">
        <v>2479</v>
      </c>
      <c r="D266" t="s">
        <v>661</v>
      </c>
      <c r="E266" s="27" t="s">
        <v>2480</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2481</v>
      </c>
    </row>
    <row r="269" ht="191.25">
      <c r="A269" s="1" t="s">
        <v>666</v>
      </c>
      <c r="E269" s="27" t="s">
        <v>2482</v>
      </c>
    </row>
    <row r="270">
      <c r="A270" s="1" t="s">
        <v>659</v>
      </c>
      <c r="B270" s="1">
        <v>66</v>
      </c>
      <c r="C270" s="26" t="s">
        <v>2483</v>
      </c>
      <c r="D270" t="s">
        <v>661</v>
      </c>
      <c r="E270" s="27" t="s">
        <v>2484</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1507</v>
      </c>
    </row>
    <row r="273" ht="114.75">
      <c r="A273" s="1" t="s">
        <v>666</v>
      </c>
      <c r="E273" s="27" t="s">
        <v>1709</v>
      </c>
    </row>
    <row r="274">
      <c r="A274" s="1" t="s">
        <v>659</v>
      </c>
      <c r="B274" s="1">
        <v>67</v>
      </c>
      <c r="C274" s="26" t="s">
        <v>2485</v>
      </c>
      <c r="D274" t="s">
        <v>661</v>
      </c>
      <c r="E274" s="27" t="s">
        <v>2486</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2487</v>
      </c>
    </row>
    <row r="277" ht="191.25">
      <c r="A277" s="1" t="s">
        <v>666</v>
      </c>
      <c r="E277" s="27" t="s">
        <v>2482</v>
      </c>
    </row>
    <row r="278">
      <c r="A278" s="1" t="s">
        <v>659</v>
      </c>
      <c r="B278" s="1">
        <v>68</v>
      </c>
      <c r="C278" s="26" t="s">
        <v>2488</v>
      </c>
      <c r="D278" t="s">
        <v>661</v>
      </c>
      <c r="E278" s="27" t="s">
        <v>2489</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1507</v>
      </c>
    </row>
    <row r="281" ht="140.25">
      <c r="A281" s="1" t="s">
        <v>666</v>
      </c>
      <c r="E281" s="27" t="s">
        <v>1819</v>
      </c>
    </row>
    <row r="282">
      <c r="A282" s="1" t="s">
        <v>659</v>
      </c>
      <c r="B282" s="1">
        <v>69</v>
      </c>
      <c r="C282" s="26" t="s">
        <v>2490</v>
      </c>
      <c r="D282" t="s">
        <v>661</v>
      </c>
      <c r="E282" s="27" t="s">
        <v>2491</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153">
      <c r="A285" s="1" t="s">
        <v>666</v>
      </c>
      <c r="E285" s="27" t="s">
        <v>2261</v>
      </c>
    </row>
    <row r="286">
      <c r="A286" s="1" t="s">
        <v>659</v>
      </c>
      <c r="B286" s="1">
        <v>70</v>
      </c>
      <c r="C286" s="26" t="s">
        <v>2492</v>
      </c>
      <c r="D286" t="s">
        <v>661</v>
      </c>
      <c r="E286" s="27" t="s">
        <v>2493</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2487</v>
      </c>
    </row>
    <row r="289" ht="165.75">
      <c r="A289" s="1" t="s">
        <v>666</v>
      </c>
      <c r="E289" s="27" t="s">
        <v>2494</v>
      </c>
    </row>
    <row r="290">
      <c r="A290" s="1" t="s">
        <v>659</v>
      </c>
      <c r="B290" s="1">
        <v>71</v>
      </c>
      <c r="C290" s="26" t="s">
        <v>2495</v>
      </c>
      <c r="D290" t="s">
        <v>661</v>
      </c>
      <c r="E290" s="27" t="s">
        <v>2496</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2487</v>
      </c>
    </row>
    <row r="293" ht="165.75">
      <c r="A293" s="1" t="s">
        <v>666</v>
      </c>
      <c r="E293" s="27" t="s">
        <v>2494</v>
      </c>
    </row>
    <row r="294">
      <c r="A294" s="1" t="s">
        <v>659</v>
      </c>
      <c r="B294" s="1">
        <v>72</v>
      </c>
      <c r="C294" s="26" t="s">
        <v>2497</v>
      </c>
      <c r="D294" t="s">
        <v>661</v>
      </c>
      <c r="E294" s="27" t="s">
        <v>2498</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2465</v>
      </c>
    </row>
    <row r="297" ht="140.25">
      <c r="A297" s="1" t="s">
        <v>666</v>
      </c>
      <c r="E297" s="27" t="s">
        <v>1819</v>
      </c>
    </row>
    <row r="298">
      <c r="A298" s="1" t="s">
        <v>659</v>
      </c>
      <c r="B298" s="1">
        <v>73</v>
      </c>
      <c r="C298" s="26" t="s">
        <v>2499</v>
      </c>
      <c r="D298" t="s">
        <v>661</v>
      </c>
      <c r="E298" s="27" t="s">
        <v>2500</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1507</v>
      </c>
    </row>
    <row r="301" ht="140.25">
      <c r="A301" s="1" t="s">
        <v>666</v>
      </c>
      <c r="E301" s="27" t="s">
        <v>1819</v>
      </c>
    </row>
    <row r="302">
      <c r="A302" s="1" t="s">
        <v>659</v>
      </c>
      <c r="B302" s="1">
        <v>74</v>
      </c>
      <c r="C302" s="26" t="s">
        <v>2501</v>
      </c>
      <c r="D302" t="s">
        <v>661</v>
      </c>
      <c r="E302" s="27" t="s">
        <v>2502</v>
      </c>
      <c r="F302" s="28" t="s">
        <v>2229</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2503</v>
      </c>
    </row>
    <row r="305" ht="76.5">
      <c r="A305" s="1" t="s">
        <v>666</v>
      </c>
      <c r="E305" s="27" t="s">
        <v>2504</v>
      </c>
    </row>
    <row r="306">
      <c r="A306" s="1" t="s">
        <v>659</v>
      </c>
      <c r="B306" s="1">
        <v>75</v>
      </c>
      <c r="C306" s="26" t="s">
        <v>2505</v>
      </c>
      <c r="D306" t="s">
        <v>661</v>
      </c>
      <c r="E306" s="27" t="s">
        <v>2506</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1507</v>
      </c>
    </row>
    <row r="309" ht="76.5">
      <c r="A309" s="1" t="s">
        <v>666</v>
      </c>
      <c r="E309" s="27" t="s">
        <v>2507</v>
      </c>
    </row>
    <row r="310" ht="25.5">
      <c r="A310" s="1" t="s">
        <v>659</v>
      </c>
      <c r="B310" s="1">
        <v>76</v>
      </c>
      <c r="C310" s="26" t="s">
        <v>2508</v>
      </c>
      <c r="D310" t="s">
        <v>661</v>
      </c>
      <c r="E310" s="27" t="s">
        <v>2509</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2465</v>
      </c>
    </row>
    <row r="313" ht="178.5">
      <c r="A313" s="1" t="s">
        <v>666</v>
      </c>
      <c r="E313" s="27" t="s">
        <v>2510</v>
      </c>
    </row>
    <row r="314" ht="25.5">
      <c r="A314" s="1" t="s">
        <v>659</v>
      </c>
      <c r="B314" s="1">
        <v>77</v>
      </c>
      <c r="C314" s="26" t="s">
        <v>1981</v>
      </c>
      <c r="D314" t="s">
        <v>661</v>
      </c>
      <c r="E314" s="27" t="s">
        <v>1982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2465</v>
      </c>
    </row>
    <row r="317" ht="191.25">
      <c r="A317" s="1" t="s">
        <v>666</v>
      </c>
      <c r="E317" s="27" t="s">
        <v>2482</v>
      </c>
    </row>
    <row r="318" ht="25.5">
      <c r="A318" s="1" t="s">
        <v>659</v>
      </c>
      <c r="B318" s="1">
        <v>78</v>
      </c>
      <c r="C318" s="26" t="s">
        <v>1984</v>
      </c>
      <c r="D318" t="s">
        <v>661</v>
      </c>
      <c r="E318" s="27" t="s">
        <v>1985</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2511</v>
      </c>
    </row>
    <row r="321" ht="191.25">
      <c r="A321" s="1" t="s">
        <v>666</v>
      </c>
      <c r="E321" s="27" t="s">
        <v>2482</v>
      </c>
    </row>
    <row r="322" ht="25.5">
      <c r="A322" s="1" t="s">
        <v>659</v>
      </c>
      <c r="B322" s="1">
        <v>87</v>
      </c>
      <c r="C322" s="26" t="s">
        <v>2512</v>
      </c>
      <c r="D322" t="s">
        <v>1201</v>
      </c>
      <c r="E322" s="27" t="s">
        <v>2178</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1507</v>
      </c>
    </row>
    <row r="325" ht="102">
      <c r="A325" s="1" t="s">
        <v>666</v>
      </c>
      <c r="E325" s="27" t="s">
        <v>2179</v>
      </c>
    </row>
    <row r="326">
      <c r="A326" s="1" t="s">
        <v>659</v>
      </c>
      <c r="B326" s="1">
        <v>88</v>
      </c>
      <c r="C326" s="26" t="s">
        <v>2513</v>
      </c>
      <c r="D326" t="s">
        <v>1201</v>
      </c>
      <c r="E326" s="27" t="s">
        <v>2514</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2465</v>
      </c>
    </row>
    <row r="329" ht="51">
      <c r="A329" s="1" t="s">
        <v>666</v>
      </c>
      <c r="E329" s="27" t="s">
        <v>2515</v>
      </c>
    </row>
    <row r="330">
      <c r="A330" s="1" t="s">
        <v>659</v>
      </c>
      <c r="B330" s="1">
        <v>89</v>
      </c>
      <c r="C330" s="26" t="s">
        <v>2516</v>
      </c>
      <c r="D330" t="s">
        <v>1201</v>
      </c>
      <c r="E330" s="27" t="s">
        <v>2517</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2345</v>
      </c>
    </row>
    <row r="333" ht="114.75">
      <c r="A333" s="1" t="s">
        <v>666</v>
      </c>
      <c r="E333" s="27" t="s">
        <v>1709</v>
      </c>
    </row>
    <row r="334">
      <c r="A334" s="1" t="s">
        <v>659</v>
      </c>
      <c r="B334" s="1">
        <v>90</v>
      </c>
      <c r="C334" s="26" t="s">
        <v>2518</v>
      </c>
      <c r="D334" t="s">
        <v>1201</v>
      </c>
      <c r="E334" s="27" t="s">
        <v>2519</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1507</v>
      </c>
    </row>
    <row r="337" ht="114.75">
      <c r="A337" s="1" t="s">
        <v>666</v>
      </c>
      <c r="E337" s="27" t="s">
        <v>1709</v>
      </c>
    </row>
    <row r="338">
      <c r="A338" s="1" t="s">
        <v>659</v>
      </c>
      <c r="B338" s="1">
        <v>91</v>
      </c>
      <c r="C338" s="26" t="s">
        <v>2520</v>
      </c>
      <c r="D338" t="s">
        <v>1201</v>
      </c>
      <c r="E338" s="27" t="s">
        <v>2521</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2345</v>
      </c>
    </row>
    <row r="341" ht="114.75">
      <c r="A341" s="1" t="s">
        <v>666</v>
      </c>
      <c r="E341" s="27" t="s">
        <v>1709</v>
      </c>
    </row>
    <row r="342" ht="25.5">
      <c r="A342" s="1" t="s">
        <v>659</v>
      </c>
      <c r="B342" s="1">
        <v>92</v>
      </c>
      <c r="C342" s="26" t="s">
        <v>2520</v>
      </c>
      <c r="D342" t="s">
        <v>1816</v>
      </c>
      <c r="E342" s="27" t="s">
        <v>2522</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2523</v>
      </c>
    </row>
    <row r="345" ht="114.75">
      <c r="A345" s="1" t="s">
        <v>666</v>
      </c>
      <c r="E345" s="27" t="s">
        <v>1709</v>
      </c>
    </row>
    <row r="346" ht="25.5">
      <c r="A346" s="1" t="s">
        <v>659</v>
      </c>
      <c r="B346" s="1">
        <v>93</v>
      </c>
      <c r="C346" s="26" t="s">
        <v>2524</v>
      </c>
      <c r="D346" t="s">
        <v>1201</v>
      </c>
      <c r="E346" s="27" t="s">
        <v>2525</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2526</v>
      </c>
    </row>
    <row r="349" ht="140.25">
      <c r="A349" s="1" t="s">
        <v>666</v>
      </c>
      <c r="E349" s="27" t="s">
        <v>1819</v>
      </c>
    </row>
    <row r="350">
      <c r="A350" s="1" t="s">
        <v>659</v>
      </c>
      <c r="B350" s="1">
        <v>94</v>
      </c>
      <c r="C350" s="26" t="s">
        <v>2527</v>
      </c>
      <c r="D350" t="s">
        <v>1201</v>
      </c>
      <c r="E350" s="27" t="s">
        <v>2528</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2345</v>
      </c>
    </row>
    <row r="353" ht="153">
      <c r="A353" s="1" t="s">
        <v>666</v>
      </c>
      <c r="E353" s="27" t="s">
        <v>2261</v>
      </c>
    </row>
    <row r="354">
      <c r="A354" s="1" t="s">
        <v>659</v>
      </c>
      <c r="B354" s="1">
        <v>95</v>
      </c>
      <c r="C354" s="26" t="s">
        <v>2529</v>
      </c>
      <c r="D354" t="s">
        <v>1201</v>
      </c>
      <c r="E354" s="27" t="s">
        <v>2530</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2481</v>
      </c>
    </row>
    <row r="357">
      <c r="A357" s="1" t="s">
        <v>666</v>
      </c>
      <c r="E357" s="27" t="s">
        <v>2160</v>
      </c>
    </row>
    <row r="358">
      <c r="A358" s="1" t="s">
        <v>659</v>
      </c>
      <c r="B358" s="1">
        <v>96</v>
      </c>
      <c r="C358" s="26" t="s">
        <v>2531</v>
      </c>
      <c r="D358" t="s">
        <v>1201</v>
      </c>
      <c r="E358" s="27" t="s">
        <v>2532</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2533</v>
      </c>
    </row>
    <row r="361" ht="127.5">
      <c r="A361" s="1" t="s">
        <v>666</v>
      </c>
      <c r="E361" s="27" t="s">
        <v>1675</v>
      </c>
    </row>
    <row r="362">
      <c r="A362" s="1" t="s">
        <v>656</v>
      </c>
      <c r="C362" s="22" t="s">
        <v>900</v>
      </c>
      <c r="E362" s="23" t="s">
        <v>901</v>
      </c>
      <c r="L362" s="24">
        <f>SUMIFS(L363:L394,A363:A394,"P")</f>
        <v>0</v>
      </c>
      <c r="M362" s="24">
        <f>SUMIFS(M363:M394,A363:A394,"P")</f>
        <v>0</v>
      </c>
      <c r="N362" s="25"/>
    </row>
    <row r="363" ht="25.5">
      <c r="A363" s="1" t="s">
        <v>659</v>
      </c>
      <c r="B363" s="1">
        <v>79</v>
      </c>
      <c r="C363" s="26" t="s">
        <v>1897</v>
      </c>
      <c r="D363" t="s">
        <v>903</v>
      </c>
      <c r="E363" s="27" t="s">
        <v>1898</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1899</v>
      </c>
    </row>
    <row r="365">
      <c r="A365" s="1" t="s">
        <v>665</v>
      </c>
      <c r="E365" s="33" t="s">
        <v>1539</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2274</v>
      </c>
    </row>
    <row r="370" ht="153">
      <c r="A370" s="1" t="s">
        <v>666</v>
      </c>
      <c r="E370" s="27" t="s">
        <v>913</v>
      </c>
    </row>
    <row r="371" ht="25.5">
      <c r="A371" s="1" t="s">
        <v>659</v>
      </c>
      <c r="B371" s="1">
        <v>81</v>
      </c>
      <c r="C371" s="26" t="s">
        <v>2534</v>
      </c>
      <c r="D371" t="s">
        <v>903</v>
      </c>
      <c r="E371" s="27" t="s">
        <v>2535</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1539</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1539</v>
      </c>
    </row>
    <row r="378" ht="153">
      <c r="A378" s="1" t="s">
        <v>666</v>
      </c>
      <c r="E378" s="27" t="s">
        <v>908</v>
      </c>
    </row>
    <row r="379" ht="25.5">
      <c r="A379" s="1" t="s">
        <v>659</v>
      </c>
      <c r="B379" s="1">
        <v>83</v>
      </c>
      <c r="C379" s="26" t="s">
        <v>2536</v>
      </c>
      <c r="D379" t="s">
        <v>903</v>
      </c>
      <c r="E379" s="27" t="s">
        <v>2537</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1539</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1507</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2267</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1501</v>
      </c>
    </row>
    <row r="394" ht="153">
      <c r="A394" s="1" t="s">
        <v>666</v>
      </c>
      <c r="E394" s="27" t="s">
        <v>908</v>
      </c>
    </row>
  </sheetData>
  <sheetProtection sheet="1" objects="1" scenarios="1" spinCount="100000" saltValue="F5bnw1KQtma7sESqyqFrsC7GE9onwebz8edD66HQYt7Uz49VIIkmJI9ARnTk0YpcBUOZK3jaKcvJehomRPt+Jw==" hashValue="6i10yWaj/jae6q2XQiqjOvDfx/vK8MMQUcnkJF675pfh0RIcSEkp33bei38cD3YaZXvlPzlycLXp6oW1+/jE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2538</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2539</v>
      </c>
      <c r="D10" t="s">
        <v>661</v>
      </c>
      <c r="E10" s="27" t="s">
        <v>2540</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2541</v>
      </c>
    </row>
    <row r="13" ht="76.5">
      <c r="A13" s="1" t="s">
        <v>666</v>
      </c>
      <c r="E13" s="27" t="s">
        <v>2542</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2543</v>
      </c>
    </row>
    <row r="17" ht="76.5">
      <c r="A17" s="1" t="s">
        <v>666</v>
      </c>
      <c r="E17" s="27" t="s">
        <v>965</v>
      </c>
    </row>
    <row r="18">
      <c r="A18" s="1" t="s">
        <v>659</v>
      </c>
      <c r="B18" s="1">
        <v>3</v>
      </c>
      <c r="C18" s="26" t="s">
        <v>2544</v>
      </c>
      <c r="D18" t="s">
        <v>661</v>
      </c>
      <c r="E18" s="27" t="s">
        <v>2545</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2546</v>
      </c>
    </row>
    <row r="21" ht="89.25">
      <c r="A21" s="1" t="s">
        <v>666</v>
      </c>
      <c r="E21" s="27" t="s">
        <v>2547</v>
      </c>
    </row>
    <row r="22">
      <c r="A22" s="1" t="s">
        <v>659</v>
      </c>
      <c r="B22" s="1">
        <v>4</v>
      </c>
      <c r="C22" s="26" t="s">
        <v>2548</v>
      </c>
      <c r="D22" t="s">
        <v>661</v>
      </c>
      <c r="E22" s="27" t="s">
        <v>2549</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2546</v>
      </c>
    </row>
    <row r="25" ht="102">
      <c r="A25" s="1" t="s">
        <v>666</v>
      </c>
      <c r="E25" s="27" t="s">
        <v>2383</v>
      </c>
    </row>
    <row r="26">
      <c r="A26" s="1" t="s">
        <v>659</v>
      </c>
      <c r="B26" s="1">
        <v>5</v>
      </c>
      <c r="C26" s="26" t="s">
        <v>2550</v>
      </c>
      <c r="D26" t="s">
        <v>661</v>
      </c>
      <c r="E26" s="27" t="s">
        <v>2551</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2552</v>
      </c>
    </row>
    <row r="29" ht="204">
      <c r="A29" s="1" t="s">
        <v>666</v>
      </c>
      <c r="E29" s="27" t="s">
        <v>2553</v>
      </c>
    </row>
    <row r="30">
      <c r="A30" s="1" t="s">
        <v>659</v>
      </c>
      <c r="B30" s="1">
        <v>6</v>
      </c>
      <c r="C30" s="26" t="s">
        <v>2554</v>
      </c>
      <c r="D30" t="s">
        <v>661</v>
      </c>
      <c r="E30" s="27" t="s">
        <v>2555</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2552</v>
      </c>
    </row>
    <row r="33" ht="140.25">
      <c r="A33" s="1" t="s">
        <v>666</v>
      </c>
      <c r="E33" s="27" t="s">
        <v>1819</v>
      </c>
    </row>
    <row r="34">
      <c r="A34" s="1" t="s">
        <v>659</v>
      </c>
      <c r="B34" s="1">
        <v>7</v>
      </c>
      <c r="C34" s="26" t="s">
        <v>2556</v>
      </c>
      <c r="D34" t="s">
        <v>661</v>
      </c>
      <c r="E34" s="27" t="s">
        <v>2557</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2482</v>
      </c>
    </row>
    <row r="38">
      <c r="A38" s="1" t="s">
        <v>659</v>
      </c>
      <c r="B38" s="1">
        <v>8</v>
      </c>
      <c r="C38" s="26" t="s">
        <v>2558</v>
      </c>
      <c r="D38" t="s">
        <v>661</v>
      </c>
      <c r="E38" s="27" t="s">
        <v>2559</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78.5">
      <c r="A41" s="1" t="s">
        <v>666</v>
      </c>
      <c r="E41" s="27" t="s">
        <v>2560</v>
      </c>
    </row>
    <row r="42">
      <c r="A42" s="1" t="s">
        <v>659</v>
      </c>
      <c r="B42" s="1">
        <v>9</v>
      </c>
      <c r="C42" s="26" t="s">
        <v>2561</v>
      </c>
      <c r="D42" t="s">
        <v>661</v>
      </c>
      <c r="E42" s="27" t="s">
        <v>2562</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2552</v>
      </c>
    </row>
    <row r="45" ht="127.5">
      <c r="A45" s="1" t="s">
        <v>666</v>
      </c>
      <c r="E45" s="27" t="s">
        <v>1675</v>
      </c>
    </row>
    <row r="46" ht="25.5">
      <c r="A46" s="1" t="s">
        <v>659</v>
      </c>
      <c r="B46" s="1">
        <v>10</v>
      </c>
      <c r="C46" s="26" t="s">
        <v>2563</v>
      </c>
      <c r="D46" t="s">
        <v>661</v>
      </c>
      <c r="E46" s="27" t="s">
        <v>2564</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2565</v>
      </c>
    </row>
    <row r="49" ht="178.5">
      <c r="A49" s="1" t="s">
        <v>666</v>
      </c>
      <c r="E49" s="27" t="s">
        <v>2560</v>
      </c>
    </row>
    <row r="50">
      <c r="A50" s="1" t="s">
        <v>659</v>
      </c>
      <c r="B50" s="1">
        <v>11</v>
      </c>
      <c r="C50" s="26" t="s">
        <v>2566</v>
      </c>
      <c r="D50" t="s">
        <v>661</v>
      </c>
      <c r="E50" s="27" t="s">
        <v>2567</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2565</v>
      </c>
    </row>
    <row r="53" ht="127.5">
      <c r="A53" s="1" t="s">
        <v>666</v>
      </c>
      <c r="E53" s="27" t="s">
        <v>1675</v>
      </c>
    </row>
    <row r="54">
      <c r="A54" s="1" t="s">
        <v>659</v>
      </c>
      <c r="B54" s="1">
        <v>12</v>
      </c>
      <c r="C54" s="26" t="s">
        <v>2568</v>
      </c>
      <c r="D54" t="s">
        <v>661</v>
      </c>
      <c r="E54" s="27" t="s">
        <v>2569</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1977</v>
      </c>
    </row>
    <row r="57" ht="178.5">
      <c r="A57" s="1" t="s">
        <v>666</v>
      </c>
      <c r="E57" s="27" t="s">
        <v>2560</v>
      </c>
    </row>
    <row r="58">
      <c r="A58" s="1" t="s">
        <v>659</v>
      </c>
      <c r="B58" s="1">
        <v>13</v>
      </c>
      <c r="C58" s="26" t="s">
        <v>2570</v>
      </c>
      <c r="D58" t="s">
        <v>661</v>
      </c>
      <c r="E58" s="27" t="s">
        <v>2571</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27.5">
      <c r="A61" s="1" t="s">
        <v>666</v>
      </c>
      <c r="E61" s="27" t="s">
        <v>1675</v>
      </c>
    </row>
    <row r="62">
      <c r="A62" s="1" t="s">
        <v>659</v>
      </c>
      <c r="B62" s="1">
        <v>14</v>
      </c>
      <c r="C62" s="26" t="s">
        <v>2572</v>
      </c>
      <c r="D62" t="s">
        <v>661</v>
      </c>
      <c r="E62" s="27" t="s">
        <v>2573</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2574</v>
      </c>
    </row>
    <row r="65" ht="178.5">
      <c r="A65" s="1" t="s">
        <v>666</v>
      </c>
      <c r="E65" s="27" t="s">
        <v>2560</v>
      </c>
    </row>
    <row r="66">
      <c r="A66" s="1" t="s">
        <v>659</v>
      </c>
      <c r="B66" s="1">
        <v>15</v>
      </c>
      <c r="C66" s="26" t="s">
        <v>2575</v>
      </c>
      <c r="D66" t="s">
        <v>661</v>
      </c>
      <c r="E66" s="27" t="s">
        <v>2576</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2574</v>
      </c>
    </row>
    <row r="69" ht="127.5">
      <c r="A69" s="1" t="s">
        <v>666</v>
      </c>
      <c r="E69" s="27" t="s">
        <v>1675</v>
      </c>
    </row>
    <row r="70">
      <c r="A70" s="1" t="s">
        <v>659</v>
      </c>
      <c r="B70" s="1">
        <v>16</v>
      </c>
      <c r="C70" s="26" t="s">
        <v>2577</v>
      </c>
      <c r="D70" t="s">
        <v>661</v>
      </c>
      <c r="E70" s="27" t="s">
        <v>2578</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2579</v>
      </c>
    </row>
    <row r="73" ht="178.5">
      <c r="A73" s="1" t="s">
        <v>666</v>
      </c>
      <c r="E73" s="27" t="s">
        <v>2560</v>
      </c>
    </row>
    <row r="74">
      <c r="A74" s="1" t="s">
        <v>659</v>
      </c>
      <c r="B74" s="1">
        <v>17</v>
      </c>
      <c r="C74" s="26" t="s">
        <v>2580</v>
      </c>
      <c r="D74" t="s">
        <v>661</v>
      </c>
      <c r="E74" s="27" t="s">
        <v>2581</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2579</v>
      </c>
    </row>
    <row r="77" ht="127.5">
      <c r="A77" s="1" t="s">
        <v>666</v>
      </c>
      <c r="E77" s="27" t="s">
        <v>1675</v>
      </c>
    </row>
    <row r="78">
      <c r="A78" s="1" t="s">
        <v>659</v>
      </c>
      <c r="B78" s="1">
        <v>18</v>
      </c>
      <c r="C78" s="26" t="s">
        <v>2582</v>
      </c>
      <c r="D78" t="s">
        <v>661</v>
      </c>
      <c r="E78" s="27" t="s">
        <v>2583</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2584</v>
      </c>
    </row>
    <row r="81" ht="178.5">
      <c r="A81" s="1" t="s">
        <v>666</v>
      </c>
      <c r="E81" s="27" t="s">
        <v>2560</v>
      </c>
    </row>
    <row r="82">
      <c r="A82" s="1" t="s">
        <v>659</v>
      </c>
      <c r="B82" s="1">
        <v>19</v>
      </c>
      <c r="C82" s="26" t="s">
        <v>2585</v>
      </c>
      <c r="D82" t="s">
        <v>661</v>
      </c>
      <c r="E82" s="27" t="s">
        <v>2586</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2584</v>
      </c>
    </row>
    <row r="85" ht="127.5">
      <c r="A85" s="1" t="s">
        <v>666</v>
      </c>
      <c r="E85" s="27" t="s">
        <v>1675</v>
      </c>
    </row>
    <row r="86">
      <c r="A86" s="1" t="s">
        <v>659</v>
      </c>
      <c r="B86" s="1">
        <v>20</v>
      </c>
      <c r="C86" s="26" t="s">
        <v>2587</v>
      </c>
      <c r="D86" t="s">
        <v>661</v>
      </c>
      <c r="E86" s="27" t="s">
        <v>2588</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2589</v>
      </c>
    </row>
    <row r="89" ht="178.5">
      <c r="A89" s="1" t="s">
        <v>666</v>
      </c>
      <c r="E89" s="27" t="s">
        <v>2560</v>
      </c>
    </row>
    <row r="90">
      <c r="A90" s="1" t="s">
        <v>659</v>
      </c>
      <c r="B90" s="1">
        <v>21</v>
      </c>
      <c r="C90" s="26" t="s">
        <v>2590</v>
      </c>
      <c r="D90" t="s">
        <v>661</v>
      </c>
      <c r="E90" s="27" t="s">
        <v>2591</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2589</v>
      </c>
    </row>
    <row r="93" ht="127.5">
      <c r="A93" s="1" t="s">
        <v>666</v>
      </c>
      <c r="E93" s="27" t="s">
        <v>1675</v>
      </c>
    </row>
    <row r="94" ht="25.5">
      <c r="A94" s="1" t="s">
        <v>659</v>
      </c>
      <c r="B94" s="1">
        <v>22</v>
      </c>
      <c r="C94" s="26" t="s">
        <v>2592</v>
      </c>
      <c r="D94" t="s">
        <v>661</v>
      </c>
      <c r="E94" s="27" t="s">
        <v>2593</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2552</v>
      </c>
    </row>
    <row r="97" ht="178.5">
      <c r="A97" s="1" t="s">
        <v>666</v>
      </c>
      <c r="E97" s="27" t="s">
        <v>2560</v>
      </c>
    </row>
    <row r="98" ht="25.5">
      <c r="A98" s="1" t="s">
        <v>659</v>
      </c>
      <c r="B98" s="1">
        <v>23</v>
      </c>
      <c r="C98" s="26" t="s">
        <v>2594</v>
      </c>
      <c r="D98" t="s">
        <v>661</v>
      </c>
      <c r="E98" s="27" t="s">
        <v>2595</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2552</v>
      </c>
    </row>
    <row r="101" ht="178.5">
      <c r="A101" s="1" t="s">
        <v>666</v>
      </c>
      <c r="E101" s="27" t="s">
        <v>2560</v>
      </c>
    </row>
    <row r="102">
      <c r="A102" s="1" t="s">
        <v>659</v>
      </c>
      <c r="B102" s="1">
        <v>24</v>
      </c>
      <c r="C102" s="26" t="s">
        <v>2596</v>
      </c>
      <c r="D102" t="s">
        <v>661</v>
      </c>
      <c r="E102" s="27" t="s">
        <v>2597</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2552</v>
      </c>
    </row>
    <row r="105" ht="127.5">
      <c r="A105" s="1" t="s">
        <v>666</v>
      </c>
      <c r="E105" s="27" t="s">
        <v>1675</v>
      </c>
    </row>
    <row r="106">
      <c r="A106" s="1" t="s">
        <v>659</v>
      </c>
      <c r="B106" s="1">
        <v>25</v>
      </c>
      <c r="C106" s="26" t="s">
        <v>2598</v>
      </c>
      <c r="D106" t="s">
        <v>661</v>
      </c>
      <c r="E106" s="27" t="s">
        <v>2599</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2552</v>
      </c>
    </row>
    <row r="109" ht="178.5">
      <c r="A109" s="1" t="s">
        <v>666</v>
      </c>
      <c r="E109" s="27" t="s">
        <v>2560</v>
      </c>
    </row>
    <row r="110">
      <c r="A110" s="1" t="s">
        <v>659</v>
      </c>
      <c r="B110" s="1">
        <v>26</v>
      </c>
      <c r="C110" s="26" t="s">
        <v>2600</v>
      </c>
      <c r="D110" t="s">
        <v>661</v>
      </c>
      <c r="E110" s="27" t="s">
        <v>2601</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2552</v>
      </c>
    </row>
    <row r="113" ht="127.5">
      <c r="A113" s="1" t="s">
        <v>666</v>
      </c>
      <c r="E113" s="27" t="s">
        <v>1675</v>
      </c>
    </row>
    <row r="114">
      <c r="A114" s="1" t="s">
        <v>659</v>
      </c>
      <c r="B114" s="1">
        <v>27</v>
      </c>
      <c r="C114" s="26" t="s">
        <v>2602</v>
      </c>
      <c r="D114" t="s">
        <v>661</v>
      </c>
      <c r="E114" s="27" t="s">
        <v>2603</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2552</v>
      </c>
    </row>
    <row r="117" ht="178.5">
      <c r="A117" s="1" t="s">
        <v>666</v>
      </c>
      <c r="E117" s="27" t="s">
        <v>2560</v>
      </c>
    </row>
    <row r="118">
      <c r="A118" s="1" t="s">
        <v>659</v>
      </c>
      <c r="B118" s="1">
        <v>28</v>
      </c>
      <c r="C118" s="26" t="s">
        <v>2604</v>
      </c>
      <c r="D118" t="s">
        <v>661</v>
      </c>
      <c r="E118" s="27" t="s">
        <v>2605</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2552</v>
      </c>
    </row>
    <row r="121" ht="127.5">
      <c r="A121" s="1" t="s">
        <v>666</v>
      </c>
      <c r="E121" s="27" t="s">
        <v>1675</v>
      </c>
    </row>
    <row r="122">
      <c r="A122" s="1" t="s">
        <v>659</v>
      </c>
      <c r="B122" s="1">
        <v>29</v>
      </c>
      <c r="C122" s="26" t="s">
        <v>2606</v>
      </c>
      <c r="D122" t="s">
        <v>661</v>
      </c>
      <c r="E122" s="27" t="s">
        <v>2607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91.25">
      <c r="A125" s="1" t="s">
        <v>666</v>
      </c>
      <c r="E125" s="27" t="s">
        <v>2482</v>
      </c>
    </row>
    <row r="126">
      <c r="A126" s="1" t="s">
        <v>659</v>
      </c>
      <c r="B126" s="1">
        <v>30</v>
      </c>
      <c r="C126" s="26" t="s">
        <v>2608</v>
      </c>
      <c r="D126" t="s">
        <v>661</v>
      </c>
      <c r="E126" s="27" t="s">
        <v>2609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2610</v>
      </c>
      <c r="D130" t="s">
        <v>661</v>
      </c>
      <c r="E130" s="27" t="s">
        <v>2611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2612</v>
      </c>
      <c r="D134" t="s">
        <v>661</v>
      </c>
      <c r="E134" s="27" t="s">
        <v>2613</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2614</v>
      </c>
    </row>
    <row r="137" ht="114.75">
      <c r="A137" s="1" t="s">
        <v>666</v>
      </c>
      <c r="E137" s="27" t="s">
        <v>2615</v>
      </c>
    </row>
    <row r="138">
      <c r="A138" s="1" t="s">
        <v>659</v>
      </c>
      <c r="B138" s="1">
        <v>33</v>
      </c>
      <c r="C138" s="26" t="s">
        <v>2616</v>
      </c>
      <c r="D138" t="s">
        <v>661</v>
      </c>
      <c r="E138" s="27" t="s">
        <v>2617</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2552</v>
      </c>
    </row>
    <row r="141" ht="140.25">
      <c r="A141" s="1" t="s">
        <v>666</v>
      </c>
      <c r="E141" s="27" t="s">
        <v>1819</v>
      </c>
    </row>
    <row r="142">
      <c r="A142" s="1" t="s">
        <v>659</v>
      </c>
      <c r="B142" s="1">
        <v>34</v>
      </c>
      <c r="C142" s="26" t="s">
        <v>2618</v>
      </c>
      <c r="D142" t="s">
        <v>661</v>
      </c>
      <c r="E142" s="27" t="s">
        <v>2619</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2552</v>
      </c>
    </row>
    <row r="145" ht="140.25">
      <c r="A145" s="1" t="s">
        <v>666</v>
      </c>
      <c r="E145" s="27" t="s">
        <v>1819</v>
      </c>
    </row>
    <row r="146">
      <c r="A146" s="1" t="s">
        <v>659</v>
      </c>
      <c r="B146" s="1">
        <v>35</v>
      </c>
      <c r="C146" s="26" t="s">
        <v>2620</v>
      </c>
      <c r="D146" t="s">
        <v>661</v>
      </c>
      <c r="E146" s="27" t="s">
        <v>2621</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2552</v>
      </c>
    </row>
    <row r="149" ht="140.25">
      <c r="A149" s="1" t="s">
        <v>666</v>
      </c>
      <c r="E149" s="27" t="s">
        <v>1819</v>
      </c>
    </row>
    <row r="150">
      <c r="A150" s="1" t="s">
        <v>659</v>
      </c>
      <c r="B150" s="1">
        <v>36</v>
      </c>
      <c r="C150" s="26" t="s">
        <v>2622</v>
      </c>
      <c r="D150" t="s">
        <v>661</v>
      </c>
      <c r="E150" s="27" t="s">
        <v>2623</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2552</v>
      </c>
    </row>
    <row r="153" ht="114.75">
      <c r="A153" s="1" t="s">
        <v>666</v>
      </c>
      <c r="E153" s="27" t="s">
        <v>1709</v>
      </c>
    </row>
    <row r="154">
      <c r="A154" s="1" t="s">
        <v>656</v>
      </c>
      <c r="C154" s="22" t="s">
        <v>900</v>
      </c>
      <c r="E154" s="23" t="s">
        <v>901</v>
      </c>
      <c r="L154" s="24">
        <f>SUMIFS(L155:L174,A155:A174,"P")</f>
        <v>0</v>
      </c>
      <c r="M154" s="24">
        <f>SUMIFS(M155:M174,A155:A174,"P")</f>
        <v>0</v>
      </c>
      <c r="N154" s="25"/>
    </row>
    <row r="155" ht="25.5">
      <c r="A155" s="1" t="s">
        <v>659</v>
      </c>
      <c r="B155" s="1">
        <v>37</v>
      </c>
      <c r="C155" s="26" t="s">
        <v>1897</v>
      </c>
      <c r="D155" t="s">
        <v>903</v>
      </c>
      <c r="E155" s="27" t="s">
        <v>1898</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1899</v>
      </c>
    </row>
    <row r="157">
      <c r="A157" s="1" t="s">
        <v>665</v>
      </c>
      <c r="E157" s="33" t="s">
        <v>2267</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2624</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2625</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2624</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2624</v>
      </c>
    </row>
    <row r="174" ht="153">
      <c r="A174" s="1" t="s">
        <v>666</v>
      </c>
      <c r="E174" s="27" t="s">
        <v>908</v>
      </c>
    </row>
  </sheetData>
  <sheetProtection sheet="1" objects="1" scenarios="1" spinCount="100000" saltValue="BMRDiE9hZ0zCoe5WyN37mZGkspPacgzo32/9faNEZVp+nUsjQcR12lZrveexGa8XyeqAZIDZDnASE8ho9MnnGw==" hashValue="BLHtxwtX0sQ937lPAmjcAQGdVYM6fKuP/b0ouZNsJMFOU1RCUdfpKM3V38BsZs3HxS7ljfyDo0LbmOdSMQ/6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2626</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2539</v>
      </c>
      <c r="D10" t="s">
        <v>661</v>
      </c>
      <c r="E10" s="27" t="s">
        <v>2540</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2627</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2628</v>
      </c>
    </row>
    <row r="17" ht="76.5">
      <c r="A17" s="1" t="s">
        <v>666</v>
      </c>
      <c r="E17" s="27" t="s">
        <v>965</v>
      </c>
    </row>
    <row r="18">
      <c r="A18" s="1" t="s">
        <v>659</v>
      </c>
      <c r="B18" s="1">
        <v>3</v>
      </c>
      <c r="C18" s="26" t="s">
        <v>2544</v>
      </c>
      <c r="D18" t="s">
        <v>661</v>
      </c>
      <c r="E18" s="27" t="s">
        <v>2545</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2629</v>
      </c>
    </row>
    <row r="21" ht="89.25">
      <c r="A21" s="1" t="s">
        <v>666</v>
      </c>
      <c r="E21" s="27" t="s">
        <v>2547</v>
      </c>
    </row>
    <row r="22">
      <c r="A22" s="1" t="s">
        <v>659</v>
      </c>
      <c r="B22" s="1">
        <v>4</v>
      </c>
      <c r="C22" s="26" t="s">
        <v>2548</v>
      </c>
      <c r="D22" t="s">
        <v>661</v>
      </c>
      <c r="E22" s="27" t="s">
        <v>2549</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2629</v>
      </c>
    </row>
    <row r="25" ht="102">
      <c r="A25" s="1" t="s">
        <v>666</v>
      </c>
      <c r="E25" s="27" t="s">
        <v>2383</v>
      </c>
    </row>
    <row r="26">
      <c r="A26" s="1" t="s">
        <v>659</v>
      </c>
      <c r="B26" s="1">
        <v>5</v>
      </c>
      <c r="C26" s="26" t="s">
        <v>2550</v>
      </c>
      <c r="D26" t="s">
        <v>661</v>
      </c>
      <c r="E26" s="27" t="s">
        <v>2551</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1507</v>
      </c>
    </row>
    <row r="29" ht="204">
      <c r="A29" s="1" t="s">
        <v>666</v>
      </c>
      <c r="E29" s="27" t="s">
        <v>2553</v>
      </c>
    </row>
    <row r="30">
      <c r="A30" s="1" t="s">
        <v>659</v>
      </c>
      <c r="B30" s="1">
        <v>6</v>
      </c>
      <c r="C30" s="26" t="s">
        <v>2554</v>
      </c>
      <c r="D30" t="s">
        <v>661</v>
      </c>
      <c r="E30" s="27" t="s">
        <v>2555</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1507</v>
      </c>
    </row>
    <row r="33" ht="140.25">
      <c r="A33" s="1" t="s">
        <v>666</v>
      </c>
      <c r="E33" s="27" t="s">
        <v>1819</v>
      </c>
    </row>
    <row r="34">
      <c r="A34" s="1" t="s">
        <v>659</v>
      </c>
      <c r="B34" s="1">
        <v>7</v>
      </c>
      <c r="C34" s="26" t="s">
        <v>2556</v>
      </c>
      <c r="D34" t="s">
        <v>661</v>
      </c>
      <c r="E34" s="27" t="s">
        <v>2557</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191.25">
      <c r="A37" s="1" t="s">
        <v>666</v>
      </c>
      <c r="E37" s="27" t="s">
        <v>2482</v>
      </c>
    </row>
    <row r="38">
      <c r="A38" s="1" t="s">
        <v>659</v>
      </c>
      <c r="B38" s="1">
        <v>8</v>
      </c>
      <c r="C38" s="26" t="s">
        <v>2558</v>
      </c>
      <c r="D38" t="s">
        <v>661</v>
      </c>
      <c r="E38" s="27" t="s">
        <v>2559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178.5">
      <c r="A41" s="1" t="s">
        <v>666</v>
      </c>
      <c r="E41" s="27" t="s">
        <v>2560</v>
      </c>
    </row>
    <row r="42">
      <c r="A42" s="1" t="s">
        <v>659</v>
      </c>
      <c r="B42" s="1">
        <v>9</v>
      </c>
      <c r="C42" s="26" t="s">
        <v>2561</v>
      </c>
      <c r="D42" t="s">
        <v>661</v>
      </c>
      <c r="E42" s="27" t="s">
        <v>2562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27.5">
      <c r="A45" s="1" t="s">
        <v>666</v>
      </c>
      <c r="E45" s="27" t="s">
        <v>1675</v>
      </c>
    </row>
    <row r="46" ht="25.5">
      <c r="A46" s="1" t="s">
        <v>659</v>
      </c>
      <c r="B46" s="1">
        <v>10</v>
      </c>
      <c r="C46" s="26" t="s">
        <v>2563</v>
      </c>
      <c r="D46" t="s">
        <v>661</v>
      </c>
      <c r="E46" s="27" t="s">
        <v>2564</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1504</v>
      </c>
    </row>
    <row r="49" ht="178.5">
      <c r="A49" s="1" t="s">
        <v>666</v>
      </c>
      <c r="E49" s="27" t="s">
        <v>2560</v>
      </c>
    </row>
    <row r="50">
      <c r="A50" s="1" t="s">
        <v>659</v>
      </c>
      <c r="B50" s="1">
        <v>11</v>
      </c>
      <c r="C50" s="26" t="s">
        <v>2566</v>
      </c>
      <c r="D50" t="s">
        <v>661</v>
      </c>
      <c r="E50" s="27" t="s">
        <v>2567</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1504</v>
      </c>
    </row>
    <row r="53" ht="127.5">
      <c r="A53" s="1" t="s">
        <v>666</v>
      </c>
      <c r="E53" s="27" t="s">
        <v>1675</v>
      </c>
    </row>
    <row r="54">
      <c r="A54" s="1" t="s">
        <v>659</v>
      </c>
      <c r="B54" s="1">
        <v>12</v>
      </c>
      <c r="C54" s="26" t="s">
        <v>2568</v>
      </c>
      <c r="D54" t="s">
        <v>661</v>
      </c>
      <c r="E54" s="27" t="s">
        <v>2569</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78.5">
      <c r="A57" s="1" t="s">
        <v>666</v>
      </c>
      <c r="E57" s="27" t="s">
        <v>2560</v>
      </c>
    </row>
    <row r="58" ht="25.5">
      <c r="A58" s="1" t="s">
        <v>659</v>
      </c>
      <c r="B58" s="1">
        <v>13</v>
      </c>
      <c r="C58" s="26" t="s">
        <v>2630</v>
      </c>
      <c r="D58" t="s">
        <v>661</v>
      </c>
      <c r="E58" s="27" t="s">
        <v>2631</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1507</v>
      </c>
    </row>
    <row r="61" ht="191.25">
      <c r="A61" s="1" t="s">
        <v>666</v>
      </c>
      <c r="E61" s="27" t="s">
        <v>2632</v>
      </c>
    </row>
    <row r="62">
      <c r="A62" s="1" t="s">
        <v>659</v>
      </c>
      <c r="B62" s="1">
        <v>14</v>
      </c>
      <c r="C62" s="26" t="s">
        <v>2570</v>
      </c>
      <c r="D62" t="s">
        <v>661</v>
      </c>
      <c r="E62" s="27" t="s">
        <v>2571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1507</v>
      </c>
    </row>
    <row r="65" ht="127.5">
      <c r="A65" s="1" t="s">
        <v>666</v>
      </c>
      <c r="E65" s="27" t="s">
        <v>1675</v>
      </c>
    </row>
    <row r="66">
      <c r="A66" s="1" t="s">
        <v>659</v>
      </c>
      <c r="B66" s="1">
        <v>15</v>
      </c>
      <c r="C66" s="26" t="s">
        <v>2572</v>
      </c>
      <c r="D66" t="s">
        <v>661</v>
      </c>
      <c r="E66" s="27" t="s">
        <v>2573</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1507</v>
      </c>
    </row>
    <row r="69" ht="178.5">
      <c r="A69" s="1" t="s">
        <v>666</v>
      </c>
      <c r="E69" s="27" t="s">
        <v>2560</v>
      </c>
    </row>
    <row r="70">
      <c r="A70" s="1" t="s">
        <v>659</v>
      </c>
      <c r="B70" s="1">
        <v>16</v>
      </c>
      <c r="C70" s="26" t="s">
        <v>2575</v>
      </c>
      <c r="D70" t="s">
        <v>661</v>
      </c>
      <c r="E70" s="27" t="s">
        <v>2576</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1507</v>
      </c>
    </row>
    <row r="73" ht="127.5">
      <c r="A73" s="1" t="s">
        <v>666</v>
      </c>
      <c r="E73" s="27" t="s">
        <v>1675</v>
      </c>
    </row>
    <row r="74">
      <c r="A74" s="1" t="s">
        <v>659</v>
      </c>
      <c r="B74" s="1">
        <v>17</v>
      </c>
      <c r="C74" s="26" t="s">
        <v>2577</v>
      </c>
      <c r="D74" t="s">
        <v>661</v>
      </c>
      <c r="E74" s="27" t="s">
        <v>2578</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2360</v>
      </c>
    </row>
    <row r="77" ht="178.5">
      <c r="A77" s="1" t="s">
        <v>666</v>
      </c>
      <c r="E77" s="27" t="s">
        <v>2560</v>
      </c>
    </row>
    <row r="78">
      <c r="A78" s="1" t="s">
        <v>659</v>
      </c>
      <c r="B78" s="1">
        <v>18</v>
      </c>
      <c r="C78" s="26" t="s">
        <v>2580</v>
      </c>
      <c r="D78" t="s">
        <v>661</v>
      </c>
      <c r="E78" s="27" t="s">
        <v>2581</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27.5">
      <c r="A81" s="1" t="s">
        <v>666</v>
      </c>
      <c r="E81" s="27" t="s">
        <v>1675</v>
      </c>
    </row>
    <row r="82">
      <c r="A82" s="1" t="s">
        <v>659</v>
      </c>
      <c r="B82" s="1">
        <v>19</v>
      </c>
      <c r="C82" s="26" t="s">
        <v>2582</v>
      </c>
      <c r="D82" t="s">
        <v>661</v>
      </c>
      <c r="E82" s="27" t="s">
        <v>2583</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2360</v>
      </c>
    </row>
    <row r="85" ht="178.5">
      <c r="A85" s="1" t="s">
        <v>666</v>
      </c>
      <c r="E85" s="27" t="s">
        <v>2560</v>
      </c>
    </row>
    <row r="86">
      <c r="A86" s="1" t="s">
        <v>659</v>
      </c>
      <c r="B86" s="1">
        <v>20</v>
      </c>
      <c r="C86" s="26" t="s">
        <v>2585</v>
      </c>
      <c r="D86" t="s">
        <v>661</v>
      </c>
      <c r="E86" s="27" t="s">
        <v>2586</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2360</v>
      </c>
    </row>
    <row r="89" ht="127.5">
      <c r="A89" s="1" t="s">
        <v>666</v>
      </c>
      <c r="E89" s="27" t="s">
        <v>1675</v>
      </c>
    </row>
    <row r="90">
      <c r="A90" s="1" t="s">
        <v>659</v>
      </c>
      <c r="B90" s="1">
        <v>21</v>
      </c>
      <c r="C90" s="26" t="s">
        <v>2587</v>
      </c>
      <c r="D90" t="s">
        <v>661</v>
      </c>
      <c r="E90" s="27" t="s">
        <v>2588</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2633</v>
      </c>
    </row>
    <row r="93" ht="178.5">
      <c r="A93" s="1" t="s">
        <v>666</v>
      </c>
      <c r="E93" s="27" t="s">
        <v>2560</v>
      </c>
    </row>
    <row r="94">
      <c r="A94" s="1" t="s">
        <v>659</v>
      </c>
      <c r="B94" s="1">
        <v>22</v>
      </c>
      <c r="C94" s="26" t="s">
        <v>2590</v>
      </c>
      <c r="D94" t="s">
        <v>661</v>
      </c>
      <c r="E94" s="27" t="s">
        <v>2591</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2633</v>
      </c>
    </row>
    <row r="97" ht="127.5">
      <c r="A97" s="1" t="s">
        <v>666</v>
      </c>
      <c r="E97" s="27" t="s">
        <v>1675</v>
      </c>
    </row>
    <row r="98" ht="25.5">
      <c r="A98" s="1" t="s">
        <v>659</v>
      </c>
      <c r="B98" s="1">
        <v>23</v>
      </c>
      <c r="C98" s="26" t="s">
        <v>2592</v>
      </c>
      <c r="D98" t="s">
        <v>661</v>
      </c>
      <c r="E98" s="27" t="s">
        <v>2593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2560</v>
      </c>
    </row>
    <row r="102" ht="25.5">
      <c r="A102" s="1" t="s">
        <v>659</v>
      </c>
      <c r="B102" s="1">
        <v>24</v>
      </c>
      <c r="C102" s="26" t="s">
        <v>2594</v>
      </c>
      <c r="D102" t="s">
        <v>661</v>
      </c>
      <c r="E102" s="27" t="s">
        <v>2595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78.5">
      <c r="A105" s="1" t="s">
        <v>666</v>
      </c>
      <c r="E105" s="27" t="s">
        <v>2560</v>
      </c>
    </row>
    <row r="106">
      <c r="A106" s="1" t="s">
        <v>659</v>
      </c>
      <c r="B106" s="1">
        <v>25</v>
      </c>
      <c r="C106" s="26" t="s">
        <v>2596</v>
      </c>
      <c r="D106" t="s">
        <v>661</v>
      </c>
      <c r="E106" s="27" t="s">
        <v>2597</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27.5">
      <c r="A109" s="1" t="s">
        <v>666</v>
      </c>
      <c r="E109" s="27" t="s">
        <v>1675</v>
      </c>
    </row>
    <row r="110">
      <c r="A110" s="1" t="s">
        <v>659</v>
      </c>
      <c r="B110" s="1">
        <v>26</v>
      </c>
      <c r="C110" s="26" t="s">
        <v>2598</v>
      </c>
      <c r="D110" t="s">
        <v>661</v>
      </c>
      <c r="E110" s="27" t="s">
        <v>2599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78.5">
      <c r="A113" s="1" t="s">
        <v>666</v>
      </c>
      <c r="E113" s="27" t="s">
        <v>2560</v>
      </c>
    </row>
    <row r="114">
      <c r="A114" s="1" t="s">
        <v>659</v>
      </c>
      <c r="B114" s="1">
        <v>27</v>
      </c>
      <c r="C114" s="26" t="s">
        <v>2600</v>
      </c>
      <c r="D114" t="s">
        <v>661</v>
      </c>
      <c r="E114" s="27" t="s">
        <v>2601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27.5">
      <c r="A117" s="1" t="s">
        <v>666</v>
      </c>
      <c r="E117" s="27" t="s">
        <v>1675</v>
      </c>
    </row>
    <row r="118">
      <c r="A118" s="1" t="s">
        <v>659</v>
      </c>
      <c r="B118" s="1">
        <v>28</v>
      </c>
      <c r="C118" s="26" t="s">
        <v>2602</v>
      </c>
      <c r="D118" t="s">
        <v>661</v>
      </c>
      <c r="E118" s="27" t="s">
        <v>2603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2604</v>
      </c>
      <c r="D122" t="s">
        <v>661</v>
      </c>
      <c r="E122" s="27" t="s">
        <v>2605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2606</v>
      </c>
      <c r="D126" t="s">
        <v>661</v>
      </c>
      <c r="E126" s="27" t="s">
        <v>2607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2608</v>
      </c>
      <c r="D130" t="s">
        <v>661</v>
      </c>
      <c r="E130" s="27" t="s">
        <v>2609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91.25">
      <c r="A133" s="1" t="s">
        <v>666</v>
      </c>
      <c r="E133" s="27" t="s">
        <v>2482</v>
      </c>
    </row>
    <row r="134">
      <c r="A134" s="1" t="s">
        <v>659</v>
      </c>
      <c r="B134" s="1">
        <v>32</v>
      </c>
      <c r="C134" s="26" t="s">
        <v>2610</v>
      </c>
      <c r="D134" t="s">
        <v>661</v>
      </c>
      <c r="E134" s="27" t="s">
        <v>2611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1819</v>
      </c>
    </row>
    <row r="138">
      <c r="A138" s="1" t="s">
        <v>659</v>
      </c>
      <c r="B138" s="1">
        <v>33</v>
      </c>
      <c r="C138" s="26" t="s">
        <v>2612</v>
      </c>
      <c r="D138" t="s">
        <v>661</v>
      </c>
      <c r="E138" s="27" t="s">
        <v>2613</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1505</v>
      </c>
    </row>
    <row r="141" ht="114.75">
      <c r="A141" s="1" t="s">
        <v>666</v>
      </c>
      <c r="E141" s="27" t="s">
        <v>2615</v>
      </c>
    </row>
    <row r="142">
      <c r="A142" s="1" t="s">
        <v>659</v>
      </c>
      <c r="B142" s="1">
        <v>34</v>
      </c>
      <c r="C142" s="26" t="s">
        <v>2616</v>
      </c>
      <c r="D142" t="s">
        <v>661</v>
      </c>
      <c r="E142" s="27" t="s">
        <v>2617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40.25">
      <c r="A145" s="1" t="s">
        <v>666</v>
      </c>
      <c r="E145" s="27" t="s">
        <v>1819</v>
      </c>
    </row>
    <row r="146">
      <c r="A146" s="1" t="s">
        <v>659</v>
      </c>
      <c r="B146" s="1">
        <v>35</v>
      </c>
      <c r="C146" s="26" t="s">
        <v>2618</v>
      </c>
      <c r="D146" t="s">
        <v>661</v>
      </c>
      <c r="E146" s="27" t="s">
        <v>2619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2620</v>
      </c>
      <c r="D150" t="s">
        <v>661</v>
      </c>
      <c r="E150" s="27" t="s">
        <v>2621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2622</v>
      </c>
      <c r="D154" t="s">
        <v>661</v>
      </c>
      <c r="E154" s="27" t="s">
        <v>2623</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1507</v>
      </c>
    </row>
    <row r="157" ht="114.75">
      <c r="A157" s="1" t="s">
        <v>666</v>
      </c>
      <c r="E157" s="27" t="s">
        <v>1709</v>
      </c>
    </row>
    <row r="158">
      <c r="A158" s="1" t="s">
        <v>656</v>
      </c>
      <c r="C158" s="22" t="s">
        <v>900</v>
      </c>
      <c r="E158" s="23" t="s">
        <v>901</v>
      </c>
      <c r="L158" s="24">
        <f>SUMIFS(L159:L178,A159:A178,"P")</f>
        <v>0</v>
      </c>
      <c r="M158" s="24">
        <f>SUMIFS(M159:M178,A159:A178,"P")</f>
        <v>0</v>
      </c>
      <c r="N158" s="25"/>
    </row>
    <row r="159" ht="25.5">
      <c r="A159" s="1" t="s">
        <v>659</v>
      </c>
      <c r="B159" s="1">
        <v>38</v>
      </c>
      <c r="C159" s="26" t="s">
        <v>1897</v>
      </c>
      <c r="D159" t="s">
        <v>903</v>
      </c>
      <c r="E159" s="27" t="s">
        <v>1898</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2267</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2624</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2625</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2624</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2624</v>
      </c>
    </row>
    <row r="178" ht="153">
      <c r="A178" s="1" t="s">
        <v>666</v>
      </c>
      <c r="E178" s="27" t="s">
        <v>908</v>
      </c>
    </row>
  </sheetData>
  <sheetProtection sheet="1" objects="1" scenarios="1" spinCount="100000" saltValue="aIc8T1UKI3z4kyFRKmZrbL8EKZ38XIL+GHGI/85CcEoh79eQ/CIY3Q8ZrK4M3nTVccH3zqg0dmMetkhzpP2Y/g==" hashValue="A1WcdF+4bYgF3ItXSZvdMNvD2LcOEzUdULCyTkArA/7mDfaYk5uZNQ/TmqsK51pERVnUIKN/rch9fsUH/rmJ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2634</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2539</v>
      </c>
      <c r="D10" t="s">
        <v>661</v>
      </c>
      <c r="E10" s="27" t="s">
        <v>2540</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2635</v>
      </c>
    </row>
    <row r="13" ht="76.5">
      <c r="A13" s="1" t="s">
        <v>666</v>
      </c>
      <c r="E13" s="27" t="s">
        <v>2542</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2636</v>
      </c>
    </row>
    <row r="17" ht="76.5">
      <c r="A17" s="1" t="s">
        <v>666</v>
      </c>
      <c r="E17" s="27" t="s">
        <v>965</v>
      </c>
    </row>
    <row r="18">
      <c r="A18" s="1" t="s">
        <v>659</v>
      </c>
      <c r="B18" s="1">
        <v>3</v>
      </c>
      <c r="C18" s="26" t="s">
        <v>2544</v>
      </c>
      <c r="D18" t="s">
        <v>661</v>
      </c>
      <c r="E18" s="27" t="s">
        <v>2545</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2637</v>
      </c>
    </row>
    <row r="21" ht="89.25">
      <c r="A21" s="1" t="s">
        <v>666</v>
      </c>
      <c r="E21" s="27" t="s">
        <v>2547</v>
      </c>
    </row>
    <row r="22">
      <c r="A22" s="1" t="s">
        <v>659</v>
      </c>
      <c r="B22" s="1">
        <v>4</v>
      </c>
      <c r="C22" s="26" t="s">
        <v>2548</v>
      </c>
      <c r="D22" t="s">
        <v>661</v>
      </c>
      <c r="E22" s="27" t="s">
        <v>2549</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2637</v>
      </c>
    </row>
    <row r="25" ht="102">
      <c r="A25" s="1" t="s">
        <v>666</v>
      </c>
      <c r="E25" s="27" t="s">
        <v>2383</v>
      </c>
    </row>
    <row r="26">
      <c r="A26" s="1" t="s">
        <v>659</v>
      </c>
      <c r="B26" s="1">
        <v>49</v>
      </c>
      <c r="C26" s="26" t="s">
        <v>2638</v>
      </c>
      <c r="D26" t="s">
        <v>661</v>
      </c>
      <c r="E26" s="27" t="s">
        <v>2639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1927</v>
      </c>
    </row>
    <row r="29" ht="153">
      <c r="A29" s="1" t="s">
        <v>666</v>
      </c>
      <c r="E29" s="27" t="s">
        <v>1701</v>
      </c>
    </row>
    <row r="30">
      <c r="A30" s="1" t="s">
        <v>659</v>
      </c>
      <c r="B30" s="1">
        <v>50</v>
      </c>
      <c r="C30" s="26" t="s">
        <v>2640</v>
      </c>
      <c r="D30" t="s">
        <v>661</v>
      </c>
      <c r="E30" s="27" t="s">
        <v>2641</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1927</v>
      </c>
    </row>
    <row r="33" ht="153">
      <c r="A33" s="1" t="s">
        <v>666</v>
      </c>
      <c r="E33" s="27" t="s">
        <v>1701</v>
      </c>
    </row>
    <row r="34">
      <c r="A34" s="1" t="s">
        <v>659</v>
      </c>
      <c r="B34" s="1">
        <v>5</v>
      </c>
      <c r="C34" s="26" t="s">
        <v>2550</v>
      </c>
      <c r="D34" t="s">
        <v>661</v>
      </c>
      <c r="E34" s="27" t="s">
        <v>2551</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1856</v>
      </c>
    </row>
    <row r="37" ht="204">
      <c r="A37" s="1" t="s">
        <v>666</v>
      </c>
      <c r="E37" s="27" t="s">
        <v>2553</v>
      </c>
    </row>
    <row r="38">
      <c r="A38" s="1" t="s">
        <v>659</v>
      </c>
      <c r="B38" s="1">
        <v>6</v>
      </c>
      <c r="C38" s="26" t="s">
        <v>2554</v>
      </c>
      <c r="D38" t="s">
        <v>661</v>
      </c>
      <c r="E38" s="27" t="s">
        <v>2555</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1856</v>
      </c>
    </row>
    <row r="41" ht="140.25">
      <c r="A41" s="1" t="s">
        <v>666</v>
      </c>
      <c r="E41" s="27" t="s">
        <v>1819</v>
      </c>
    </row>
    <row r="42">
      <c r="A42" s="1" t="s">
        <v>659</v>
      </c>
      <c r="B42" s="1">
        <v>7</v>
      </c>
      <c r="C42" s="26" t="s">
        <v>2556</v>
      </c>
      <c r="D42" t="s">
        <v>661</v>
      </c>
      <c r="E42" s="27" t="s">
        <v>2557</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1856</v>
      </c>
    </row>
    <row r="45" ht="191.25">
      <c r="A45" s="1" t="s">
        <v>666</v>
      </c>
      <c r="E45" s="27" t="s">
        <v>2482</v>
      </c>
    </row>
    <row r="46">
      <c r="A46" s="1" t="s">
        <v>659</v>
      </c>
      <c r="B46" s="1">
        <v>8</v>
      </c>
      <c r="C46" s="26" t="s">
        <v>2558</v>
      </c>
      <c r="D46" t="s">
        <v>661</v>
      </c>
      <c r="E46" s="27" t="s">
        <v>2559</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1856</v>
      </c>
    </row>
    <row r="49" ht="178.5">
      <c r="A49" s="1" t="s">
        <v>666</v>
      </c>
      <c r="E49" s="27" t="s">
        <v>2560</v>
      </c>
    </row>
    <row r="50">
      <c r="A50" s="1" t="s">
        <v>659</v>
      </c>
      <c r="B50" s="1">
        <v>9</v>
      </c>
      <c r="C50" s="26" t="s">
        <v>2561</v>
      </c>
      <c r="D50" t="s">
        <v>661</v>
      </c>
      <c r="E50" s="27" t="s">
        <v>2562</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1856</v>
      </c>
    </row>
    <row r="53" ht="127.5">
      <c r="A53" s="1" t="s">
        <v>666</v>
      </c>
      <c r="E53" s="27" t="s">
        <v>1675</v>
      </c>
    </row>
    <row r="54" ht="25.5">
      <c r="A54" s="1" t="s">
        <v>659</v>
      </c>
      <c r="B54" s="1">
        <v>10</v>
      </c>
      <c r="C54" s="26" t="s">
        <v>2563</v>
      </c>
      <c r="D54" t="s">
        <v>661</v>
      </c>
      <c r="E54" s="27" t="s">
        <v>2564</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2642</v>
      </c>
    </row>
    <row r="57" ht="178.5">
      <c r="A57" s="1" t="s">
        <v>666</v>
      </c>
      <c r="E57" s="27" t="s">
        <v>2560</v>
      </c>
    </row>
    <row r="58">
      <c r="A58" s="1" t="s">
        <v>659</v>
      </c>
      <c r="B58" s="1">
        <v>11</v>
      </c>
      <c r="C58" s="26" t="s">
        <v>2566</v>
      </c>
      <c r="D58" t="s">
        <v>661</v>
      </c>
      <c r="E58" s="27" t="s">
        <v>2567</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2642</v>
      </c>
    </row>
    <row r="61" ht="127.5">
      <c r="A61" s="1" t="s">
        <v>666</v>
      </c>
      <c r="E61" s="27" t="s">
        <v>1675</v>
      </c>
    </row>
    <row r="62">
      <c r="A62" s="1" t="s">
        <v>659</v>
      </c>
      <c r="B62" s="1">
        <v>12</v>
      </c>
      <c r="C62" s="26" t="s">
        <v>2568</v>
      </c>
      <c r="D62" t="s">
        <v>661</v>
      </c>
      <c r="E62" s="27" t="s">
        <v>2569</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1516</v>
      </c>
    </row>
    <row r="65" ht="178.5">
      <c r="A65" s="1" t="s">
        <v>666</v>
      </c>
      <c r="E65" s="27" t="s">
        <v>2560</v>
      </c>
    </row>
    <row r="66" ht="25.5">
      <c r="A66" s="1" t="s">
        <v>659</v>
      </c>
      <c r="B66" s="1">
        <v>13</v>
      </c>
      <c r="C66" s="26" t="s">
        <v>2630</v>
      </c>
      <c r="D66" t="s">
        <v>661</v>
      </c>
      <c r="E66" s="27" t="s">
        <v>2631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1890</v>
      </c>
    </row>
    <row r="69" ht="191.25">
      <c r="A69" s="1" t="s">
        <v>666</v>
      </c>
      <c r="E69" s="27" t="s">
        <v>2632</v>
      </c>
    </row>
    <row r="70">
      <c r="A70" s="1" t="s">
        <v>659</v>
      </c>
      <c r="B70" s="1">
        <v>14</v>
      </c>
      <c r="C70" s="26" t="s">
        <v>2570</v>
      </c>
      <c r="D70" t="s">
        <v>661</v>
      </c>
      <c r="E70" s="27" t="s">
        <v>2571</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2643</v>
      </c>
    </row>
    <row r="73" ht="127.5">
      <c r="A73" s="1" t="s">
        <v>666</v>
      </c>
      <c r="E73" s="27" t="s">
        <v>1675</v>
      </c>
    </row>
    <row r="74">
      <c r="A74" s="1" t="s">
        <v>659</v>
      </c>
      <c r="B74" s="1">
        <v>15</v>
      </c>
      <c r="C74" s="26" t="s">
        <v>2572</v>
      </c>
      <c r="D74" t="s">
        <v>661</v>
      </c>
      <c r="E74" s="27" t="s">
        <v>2573</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1516</v>
      </c>
    </row>
    <row r="77" ht="178.5">
      <c r="A77" s="1" t="s">
        <v>666</v>
      </c>
      <c r="E77" s="27" t="s">
        <v>2560</v>
      </c>
    </row>
    <row r="78">
      <c r="A78" s="1" t="s">
        <v>659</v>
      </c>
      <c r="B78" s="1">
        <v>16</v>
      </c>
      <c r="C78" s="26" t="s">
        <v>2575</v>
      </c>
      <c r="D78" t="s">
        <v>661</v>
      </c>
      <c r="E78" s="27" t="s">
        <v>2576</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1516</v>
      </c>
    </row>
    <row r="81" ht="127.5">
      <c r="A81" s="1" t="s">
        <v>666</v>
      </c>
      <c r="E81" s="27" t="s">
        <v>1675</v>
      </c>
    </row>
    <row r="82">
      <c r="A82" s="1" t="s">
        <v>659</v>
      </c>
      <c r="B82" s="1">
        <v>17</v>
      </c>
      <c r="C82" s="26" t="s">
        <v>2577</v>
      </c>
      <c r="D82" t="s">
        <v>661</v>
      </c>
      <c r="E82" s="27" t="s">
        <v>2578</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2644</v>
      </c>
    </row>
    <row r="85" ht="178.5">
      <c r="A85" s="1" t="s">
        <v>666</v>
      </c>
      <c r="E85" s="27" t="s">
        <v>2560</v>
      </c>
    </row>
    <row r="86">
      <c r="A86" s="1" t="s">
        <v>659</v>
      </c>
      <c r="B86" s="1">
        <v>18</v>
      </c>
      <c r="C86" s="26" t="s">
        <v>2580</v>
      </c>
      <c r="D86" t="s">
        <v>661</v>
      </c>
      <c r="E86" s="27" t="s">
        <v>2581</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2644</v>
      </c>
    </row>
    <row r="89" ht="127.5">
      <c r="A89" s="1" t="s">
        <v>666</v>
      </c>
      <c r="E89" s="27" t="s">
        <v>1675</v>
      </c>
    </row>
    <row r="90">
      <c r="A90" s="1" t="s">
        <v>659</v>
      </c>
      <c r="B90" s="1">
        <v>19</v>
      </c>
      <c r="C90" s="26" t="s">
        <v>2582</v>
      </c>
      <c r="D90" t="s">
        <v>661</v>
      </c>
      <c r="E90" s="27" t="s">
        <v>2583</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2645</v>
      </c>
    </row>
    <row r="93" ht="178.5">
      <c r="A93" s="1" t="s">
        <v>666</v>
      </c>
      <c r="E93" s="27" t="s">
        <v>2560</v>
      </c>
    </row>
    <row r="94">
      <c r="A94" s="1" t="s">
        <v>659</v>
      </c>
      <c r="B94" s="1">
        <v>20</v>
      </c>
      <c r="C94" s="26" t="s">
        <v>2585</v>
      </c>
      <c r="D94" t="s">
        <v>661</v>
      </c>
      <c r="E94" s="27" t="s">
        <v>2586</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2645</v>
      </c>
    </row>
    <row r="97" ht="127.5">
      <c r="A97" s="1" t="s">
        <v>666</v>
      </c>
      <c r="E97" s="27" t="s">
        <v>1675</v>
      </c>
    </row>
    <row r="98">
      <c r="A98" s="1" t="s">
        <v>659</v>
      </c>
      <c r="B98" s="1">
        <v>21</v>
      </c>
      <c r="C98" s="26" t="s">
        <v>2646</v>
      </c>
      <c r="D98" t="s">
        <v>661</v>
      </c>
      <c r="E98" s="27" t="s">
        <v>2647</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2642</v>
      </c>
    </row>
    <row r="101" ht="178.5">
      <c r="A101" s="1" t="s">
        <v>666</v>
      </c>
      <c r="E101" s="27" t="s">
        <v>2560</v>
      </c>
    </row>
    <row r="102">
      <c r="A102" s="1" t="s">
        <v>659</v>
      </c>
      <c r="B102" s="1">
        <v>22</v>
      </c>
      <c r="C102" s="26" t="s">
        <v>2648</v>
      </c>
      <c r="D102" t="s">
        <v>661</v>
      </c>
      <c r="E102" s="27" t="s">
        <v>2649</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2642</v>
      </c>
    </row>
    <row r="105" ht="127.5">
      <c r="A105" s="1" t="s">
        <v>666</v>
      </c>
      <c r="E105" s="27" t="s">
        <v>1675</v>
      </c>
    </row>
    <row r="106">
      <c r="A106" s="1" t="s">
        <v>659</v>
      </c>
      <c r="B106" s="1">
        <v>23</v>
      </c>
      <c r="C106" s="26" t="s">
        <v>2587</v>
      </c>
      <c r="D106" t="s">
        <v>661</v>
      </c>
      <c r="E106" s="27" t="s">
        <v>2588</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2650</v>
      </c>
    </row>
    <row r="109" ht="178.5">
      <c r="A109" s="1" t="s">
        <v>666</v>
      </c>
      <c r="E109" s="27" t="s">
        <v>2560</v>
      </c>
    </row>
    <row r="110">
      <c r="A110" s="1" t="s">
        <v>659</v>
      </c>
      <c r="B110" s="1">
        <v>24</v>
      </c>
      <c r="C110" s="26" t="s">
        <v>2590</v>
      </c>
      <c r="D110" t="s">
        <v>661</v>
      </c>
      <c r="E110" s="27" t="s">
        <v>2591</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2650</v>
      </c>
    </row>
    <row r="113" ht="127.5">
      <c r="A113" s="1" t="s">
        <v>666</v>
      </c>
      <c r="E113" s="27" t="s">
        <v>1675</v>
      </c>
    </row>
    <row r="114">
      <c r="A114" s="1" t="s">
        <v>659</v>
      </c>
      <c r="B114" s="1">
        <v>25</v>
      </c>
      <c r="C114" s="26" t="s">
        <v>2651</v>
      </c>
      <c r="D114" t="s">
        <v>661</v>
      </c>
      <c r="E114" s="27" t="s">
        <v>2652</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1890</v>
      </c>
    </row>
    <row r="117" ht="178.5">
      <c r="A117" s="1" t="s">
        <v>666</v>
      </c>
      <c r="E117" s="27" t="s">
        <v>2560</v>
      </c>
    </row>
    <row r="118">
      <c r="A118" s="1" t="s">
        <v>659</v>
      </c>
      <c r="B118" s="1">
        <v>26</v>
      </c>
      <c r="C118" s="26" t="s">
        <v>2653</v>
      </c>
      <c r="D118" t="s">
        <v>661</v>
      </c>
      <c r="E118" s="27" t="s">
        <v>2654</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1890</v>
      </c>
    </row>
    <row r="121" ht="127.5">
      <c r="A121" s="1" t="s">
        <v>666</v>
      </c>
      <c r="E121" s="27" t="s">
        <v>1675</v>
      </c>
    </row>
    <row r="122">
      <c r="A122" s="1" t="s">
        <v>659</v>
      </c>
      <c r="B122" s="1">
        <v>27</v>
      </c>
      <c r="C122" s="26" t="s">
        <v>2655</v>
      </c>
      <c r="D122" t="s">
        <v>661</v>
      </c>
      <c r="E122" s="27" t="s">
        <v>2656</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1927</v>
      </c>
    </row>
    <row r="125" ht="178.5">
      <c r="A125" s="1" t="s">
        <v>666</v>
      </c>
      <c r="E125" s="27" t="s">
        <v>2560</v>
      </c>
    </row>
    <row r="126">
      <c r="A126" s="1" t="s">
        <v>659</v>
      </c>
      <c r="B126" s="1">
        <v>28</v>
      </c>
      <c r="C126" s="26" t="s">
        <v>2657</v>
      </c>
      <c r="D126" t="s">
        <v>661</v>
      </c>
      <c r="E126" s="27" t="s">
        <v>2658</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1927</v>
      </c>
    </row>
    <row r="129" ht="127.5">
      <c r="A129" s="1" t="s">
        <v>666</v>
      </c>
      <c r="E129" s="27" t="s">
        <v>1675</v>
      </c>
    </row>
    <row r="130">
      <c r="A130" s="1" t="s">
        <v>659</v>
      </c>
      <c r="B130" s="1">
        <v>52</v>
      </c>
      <c r="C130" s="26" t="s">
        <v>2659</v>
      </c>
      <c r="D130" t="s">
        <v>661</v>
      </c>
      <c r="E130" s="27" t="s">
        <v>2660</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2642</v>
      </c>
    </row>
    <row r="133" ht="153">
      <c r="A133" s="1" t="s">
        <v>666</v>
      </c>
      <c r="E133" s="27" t="s">
        <v>1701</v>
      </c>
    </row>
    <row r="134">
      <c r="A134" s="1" t="s">
        <v>659</v>
      </c>
      <c r="B134" s="1">
        <v>51</v>
      </c>
      <c r="C134" s="26" t="s">
        <v>2661</v>
      </c>
      <c r="D134" t="s">
        <v>661</v>
      </c>
      <c r="E134" s="27" t="s">
        <v>2662</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2642</v>
      </c>
    </row>
    <row r="137" ht="153">
      <c r="A137" s="1" t="s">
        <v>666</v>
      </c>
      <c r="E137" s="27" t="s">
        <v>1701</v>
      </c>
    </row>
    <row r="138" ht="25.5">
      <c r="A138" s="1" t="s">
        <v>659</v>
      </c>
      <c r="B138" s="1">
        <v>29</v>
      </c>
      <c r="C138" s="26" t="s">
        <v>2592</v>
      </c>
      <c r="D138" t="s">
        <v>661</v>
      </c>
      <c r="E138" s="27" t="s">
        <v>2593</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1856</v>
      </c>
    </row>
    <row r="141" ht="178.5">
      <c r="A141" s="1" t="s">
        <v>666</v>
      </c>
      <c r="E141" s="27" t="s">
        <v>2560</v>
      </c>
    </row>
    <row r="142" ht="25.5">
      <c r="A142" s="1" t="s">
        <v>659</v>
      </c>
      <c r="B142" s="1">
        <v>30</v>
      </c>
      <c r="C142" s="26" t="s">
        <v>2594</v>
      </c>
      <c r="D142" t="s">
        <v>661</v>
      </c>
      <c r="E142" s="27" t="s">
        <v>2595</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1856</v>
      </c>
    </row>
    <row r="145" ht="178.5">
      <c r="A145" s="1" t="s">
        <v>666</v>
      </c>
      <c r="E145" s="27" t="s">
        <v>2560</v>
      </c>
    </row>
    <row r="146">
      <c r="A146" s="1" t="s">
        <v>659</v>
      </c>
      <c r="B146" s="1">
        <v>31</v>
      </c>
      <c r="C146" s="26" t="s">
        <v>2596</v>
      </c>
      <c r="D146" t="s">
        <v>661</v>
      </c>
      <c r="E146" s="27" t="s">
        <v>2597</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1856</v>
      </c>
    </row>
    <row r="149" ht="127.5">
      <c r="A149" s="1" t="s">
        <v>666</v>
      </c>
      <c r="E149" s="27" t="s">
        <v>1675</v>
      </c>
    </row>
    <row r="150">
      <c r="A150" s="1" t="s">
        <v>659</v>
      </c>
      <c r="B150" s="1">
        <v>32</v>
      </c>
      <c r="C150" s="26" t="s">
        <v>2598</v>
      </c>
      <c r="D150" t="s">
        <v>661</v>
      </c>
      <c r="E150" s="27" t="s">
        <v>2599</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1856</v>
      </c>
    </row>
    <row r="153" ht="178.5">
      <c r="A153" s="1" t="s">
        <v>666</v>
      </c>
      <c r="E153" s="27" t="s">
        <v>2560</v>
      </c>
    </row>
    <row r="154">
      <c r="A154" s="1" t="s">
        <v>659</v>
      </c>
      <c r="B154" s="1">
        <v>33</v>
      </c>
      <c r="C154" s="26" t="s">
        <v>2600</v>
      </c>
      <c r="D154" t="s">
        <v>661</v>
      </c>
      <c r="E154" s="27" t="s">
        <v>2601</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1856</v>
      </c>
    </row>
    <row r="157" ht="127.5">
      <c r="A157" s="1" t="s">
        <v>666</v>
      </c>
      <c r="E157" s="27" t="s">
        <v>1675</v>
      </c>
    </row>
    <row r="158">
      <c r="A158" s="1" t="s">
        <v>659</v>
      </c>
      <c r="B158" s="1">
        <v>34</v>
      </c>
      <c r="C158" s="26" t="s">
        <v>2602</v>
      </c>
      <c r="D158" t="s">
        <v>661</v>
      </c>
      <c r="E158" s="27" t="s">
        <v>2603</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1856</v>
      </c>
    </row>
    <row r="161" ht="178.5">
      <c r="A161" s="1" t="s">
        <v>666</v>
      </c>
      <c r="E161" s="27" t="s">
        <v>2560</v>
      </c>
    </row>
    <row r="162">
      <c r="A162" s="1" t="s">
        <v>659</v>
      </c>
      <c r="B162" s="1">
        <v>35</v>
      </c>
      <c r="C162" s="26" t="s">
        <v>2604</v>
      </c>
      <c r="D162" t="s">
        <v>661</v>
      </c>
      <c r="E162" s="27" t="s">
        <v>2605</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1856</v>
      </c>
    </row>
    <row r="165" ht="127.5">
      <c r="A165" s="1" t="s">
        <v>666</v>
      </c>
      <c r="E165" s="27" t="s">
        <v>1675</v>
      </c>
    </row>
    <row r="166">
      <c r="A166" s="1" t="s">
        <v>659</v>
      </c>
      <c r="B166" s="1">
        <v>36</v>
      </c>
      <c r="C166" s="26" t="s">
        <v>2606</v>
      </c>
      <c r="D166" t="s">
        <v>661</v>
      </c>
      <c r="E166" s="27" t="s">
        <v>2607</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1476</v>
      </c>
    </row>
    <row r="169" ht="191.25">
      <c r="A169" s="1" t="s">
        <v>666</v>
      </c>
      <c r="E169" s="27" t="s">
        <v>2482</v>
      </c>
    </row>
    <row r="170">
      <c r="A170" s="1" t="s">
        <v>659</v>
      </c>
      <c r="B170" s="1">
        <v>37</v>
      </c>
      <c r="C170" s="26" t="s">
        <v>2608</v>
      </c>
      <c r="D170" t="s">
        <v>661</v>
      </c>
      <c r="E170" s="27" t="s">
        <v>2609</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1476</v>
      </c>
    </row>
    <row r="173" ht="191.25">
      <c r="A173" s="1" t="s">
        <v>666</v>
      </c>
      <c r="E173" s="27" t="s">
        <v>2482</v>
      </c>
    </row>
    <row r="174">
      <c r="A174" s="1" t="s">
        <v>659</v>
      </c>
      <c r="B174" s="1">
        <v>38</v>
      </c>
      <c r="C174" s="26" t="s">
        <v>2610</v>
      </c>
      <c r="D174" t="s">
        <v>661</v>
      </c>
      <c r="E174" s="27" t="s">
        <v>2611</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1476</v>
      </c>
    </row>
    <row r="177" ht="140.25">
      <c r="A177" s="1" t="s">
        <v>666</v>
      </c>
      <c r="E177" s="27" t="s">
        <v>1819</v>
      </c>
    </row>
    <row r="178">
      <c r="A178" s="1" t="s">
        <v>659</v>
      </c>
      <c r="B178" s="1">
        <v>39</v>
      </c>
      <c r="C178" s="26" t="s">
        <v>2612</v>
      </c>
      <c r="D178" t="s">
        <v>661</v>
      </c>
      <c r="E178" s="27" t="s">
        <v>2613</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2663</v>
      </c>
    </row>
    <row r="181" ht="114.75">
      <c r="A181" s="1" t="s">
        <v>666</v>
      </c>
      <c r="E181" s="27" t="s">
        <v>2615</v>
      </c>
    </row>
    <row r="182">
      <c r="A182" s="1" t="s">
        <v>659</v>
      </c>
      <c r="B182" s="1">
        <v>40</v>
      </c>
      <c r="C182" s="26" t="s">
        <v>2616</v>
      </c>
      <c r="D182" t="s">
        <v>661</v>
      </c>
      <c r="E182" s="27" t="s">
        <v>2617</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1890</v>
      </c>
    </row>
    <row r="185" ht="140.25">
      <c r="A185" s="1" t="s">
        <v>666</v>
      </c>
      <c r="E185" s="27" t="s">
        <v>1819</v>
      </c>
    </row>
    <row r="186">
      <c r="A186" s="1" t="s">
        <v>659</v>
      </c>
      <c r="B186" s="1">
        <v>41</v>
      </c>
      <c r="C186" s="26" t="s">
        <v>2618</v>
      </c>
      <c r="D186" t="s">
        <v>661</v>
      </c>
      <c r="E186" s="27" t="s">
        <v>2619</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1856</v>
      </c>
    </row>
    <row r="189" ht="140.25">
      <c r="A189" s="1" t="s">
        <v>666</v>
      </c>
      <c r="E189" s="27" t="s">
        <v>1819</v>
      </c>
    </row>
    <row r="190">
      <c r="A190" s="1" t="s">
        <v>659</v>
      </c>
      <c r="B190" s="1">
        <v>42</v>
      </c>
      <c r="C190" s="26" t="s">
        <v>2620</v>
      </c>
      <c r="D190" t="s">
        <v>661</v>
      </c>
      <c r="E190" s="27" t="s">
        <v>2621</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1856</v>
      </c>
    </row>
    <row r="193" ht="140.25">
      <c r="A193" s="1" t="s">
        <v>666</v>
      </c>
      <c r="E193" s="27" t="s">
        <v>1819</v>
      </c>
    </row>
    <row r="194">
      <c r="A194" s="1" t="s">
        <v>659</v>
      </c>
      <c r="B194" s="1">
        <v>43</v>
      </c>
      <c r="C194" s="26" t="s">
        <v>2622</v>
      </c>
      <c r="D194" t="s">
        <v>661</v>
      </c>
      <c r="E194" s="27" t="s">
        <v>2623</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1856</v>
      </c>
    </row>
    <row r="197" ht="114.75">
      <c r="A197" s="1" t="s">
        <v>666</v>
      </c>
      <c r="E197" s="27" t="s">
        <v>1709</v>
      </c>
    </row>
    <row r="198">
      <c r="A198" s="1" t="s">
        <v>656</v>
      </c>
      <c r="C198" s="22" t="s">
        <v>900</v>
      </c>
      <c r="E198" s="23" t="s">
        <v>901</v>
      </c>
      <c r="L198" s="24">
        <f>SUMIFS(L199:L218,A199:A218,"P")</f>
        <v>0</v>
      </c>
      <c r="M198" s="24">
        <f>SUMIFS(M199:M218,A199:A218,"P")</f>
        <v>0</v>
      </c>
      <c r="N198" s="25"/>
    </row>
    <row r="199" ht="25.5">
      <c r="A199" s="1" t="s">
        <v>659</v>
      </c>
      <c r="B199" s="1">
        <v>44</v>
      </c>
      <c r="C199" s="26" t="s">
        <v>1897</v>
      </c>
      <c r="D199" t="s">
        <v>903</v>
      </c>
      <c r="E199" s="27" t="s">
        <v>1898</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1899</v>
      </c>
    </row>
    <row r="201" ht="25.5">
      <c r="A201" s="1" t="s">
        <v>665</v>
      </c>
      <c r="E201" s="33" t="s">
        <v>2664</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1903</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2665</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1903</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1903</v>
      </c>
    </row>
    <row r="218" ht="153">
      <c r="A218" s="1" t="s">
        <v>666</v>
      </c>
      <c r="E218" s="27" t="s">
        <v>908</v>
      </c>
    </row>
  </sheetData>
  <sheetProtection sheet="1" objects="1" scenarios="1" spinCount="100000" saltValue="jieyjSiQfy6w9LggiizDbGoEUoP4kKzKJpBLD0GbgrbAmsNMFl29Ig031At/4YdVHgJdN2L5BsEk/MMks6YRoA==" hashValue="doeiYCP40SVXs5t9i1mlBjVbZ7Y/+TPlI/IOFPYwM+by9lzT3E0o0w66gLLeQPWzmOZEdmMbdGGicED7GSe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2666</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2667</v>
      </c>
      <c r="D10" t="s">
        <v>661</v>
      </c>
      <c r="E10" s="27" t="s">
        <v>2668</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1505</v>
      </c>
    </row>
    <row r="13" ht="191.25">
      <c r="A13" s="1" t="s">
        <v>666</v>
      </c>
      <c r="E13" s="27" t="s">
        <v>2669</v>
      </c>
    </row>
    <row r="14">
      <c r="A14" s="1" t="s">
        <v>659</v>
      </c>
      <c r="B14" s="1">
        <v>2</v>
      </c>
      <c r="C14" s="26" t="s">
        <v>2670</v>
      </c>
      <c r="D14" t="s">
        <v>661</v>
      </c>
      <c r="E14" s="27" t="s">
        <v>2671</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1505</v>
      </c>
    </row>
    <row r="17" ht="140.25">
      <c r="A17" s="1" t="s">
        <v>666</v>
      </c>
      <c r="E17" s="27" t="s">
        <v>1819</v>
      </c>
    </row>
    <row r="18">
      <c r="A18" s="1" t="s">
        <v>659</v>
      </c>
      <c r="B18" s="1">
        <v>3</v>
      </c>
      <c r="C18" s="26" t="s">
        <v>2672</v>
      </c>
      <c r="D18" t="s">
        <v>661</v>
      </c>
      <c r="E18" s="27" t="s">
        <v>2673</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1977</v>
      </c>
    </row>
    <row r="21" ht="191.25">
      <c r="A21" s="1" t="s">
        <v>666</v>
      </c>
      <c r="E21" s="27" t="s">
        <v>2669</v>
      </c>
    </row>
    <row r="22">
      <c r="A22" s="1" t="s">
        <v>659</v>
      </c>
      <c r="B22" s="1">
        <v>4</v>
      </c>
      <c r="C22" s="26" t="s">
        <v>2674</v>
      </c>
      <c r="D22" t="s">
        <v>661</v>
      </c>
      <c r="E22" s="27" t="s">
        <v>2675</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1977</v>
      </c>
    </row>
    <row r="25" ht="127.5">
      <c r="A25" s="1" t="s">
        <v>666</v>
      </c>
      <c r="E25" s="27" t="s">
        <v>1675</v>
      </c>
    </row>
    <row r="26">
      <c r="A26" s="1" t="s">
        <v>659</v>
      </c>
      <c r="B26" s="1">
        <v>5</v>
      </c>
      <c r="C26" s="26" t="s">
        <v>2676</v>
      </c>
      <c r="D26" t="s">
        <v>661</v>
      </c>
      <c r="E26" s="27" t="s">
        <v>2677</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2678</v>
      </c>
    </row>
    <row r="29" ht="191.25">
      <c r="A29" s="1" t="s">
        <v>666</v>
      </c>
      <c r="E29" s="27" t="s">
        <v>2669</v>
      </c>
    </row>
    <row r="30">
      <c r="A30" s="1" t="s">
        <v>659</v>
      </c>
      <c r="B30" s="1">
        <v>6</v>
      </c>
      <c r="C30" s="26" t="s">
        <v>2679</v>
      </c>
      <c r="D30" t="s">
        <v>661</v>
      </c>
      <c r="E30" s="27" t="s">
        <v>2680</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2678</v>
      </c>
    </row>
    <row r="33" ht="127.5">
      <c r="A33" s="1" t="s">
        <v>666</v>
      </c>
      <c r="E33" s="27" t="s">
        <v>1675</v>
      </c>
    </row>
    <row r="34">
      <c r="A34" s="1" t="s">
        <v>659</v>
      </c>
      <c r="B34" s="1">
        <v>7</v>
      </c>
      <c r="C34" s="26" t="s">
        <v>2681</v>
      </c>
      <c r="D34" t="s">
        <v>661</v>
      </c>
      <c r="E34" s="27" t="s">
        <v>2682</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2669</v>
      </c>
    </row>
    <row r="38">
      <c r="A38" s="1" t="s">
        <v>659</v>
      </c>
      <c r="B38" s="1">
        <v>8</v>
      </c>
      <c r="C38" s="26" t="s">
        <v>2683</v>
      </c>
      <c r="D38" t="s">
        <v>661</v>
      </c>
      <c r="E38" s="27" t="s">
        <v>2684</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27.5">
      <c r="A41" s="1" t="s">
        <v>666</v>
      </c>
      <c r="E41" s="27" t="s">
        <v>1675</v>
      </c>
    </row>
    <row r="42">
      <c r="A42" s="1" t="s">
        <v>659</v>
      </c>
      <c r="B42" s="1">
        <v>9</v>
      </c>
      <c r="C42" s="26" t="s">
        <v>2685</v>
      </c>
      <c r="D42" t="s">
        <v>661</v>
      </c>
      <c r="E42" s="27" t="s">
        <v>2686</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2361</v>
      </c>
    </row>
    <row r="45" ht="191.25">
      <c r="A45" s="1" t="s">
        <v>666</v>
      </c>
      <c r="E45" s="27" t="s">
        <v>2669</v>
      </c>
    </row>
    <row r="46">
      <c r="A46" s="1" t="s">
        <v>659</v>
      </c>
      <c r="B46" s="1">
        <v>10</v>
      </c>
      <c r="C46" s="26" t="s">
        <v>2687</v>
      </c>
      <c r="D46" t="s">
        <v>661</v>
      </c>
      <c r="E46" s="27" t="s">
        <v>2688</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2361</v>
      </c>
    </row>
    <row r="49" ht="127.5">
      <c r="A49" s="1" t="s">
        <v>666</v>
      </c>
      <c r="E49" s="27" t="s">
        <v>1675</v>
      </c>
    </row>
    <row r="50">
      <c r="A50" s="1" t="s">
        <v>659</v>
      </c>
      <c r="B50" s="1">
        <v>11</v>
      </c>
      <c r="C50" s="26" t="s">
        <v>2689</v>
      </c>
      <c r="D50" t="s">
        <v>661</v>
      </c>
      <c r="E50" s="27" t="s">
        <v>2690</v>
      </c>
      <c r="F50" s="28" t="s">
        <v>2229</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1505</v>
      </c>
    </row>
    <row r="53" ht="191.25">
      <c r="A53" s="1" t="s">
        <v>666</v>
      </c>
      <c r="E53" s="27" t="s">
        <v>2669</v>
      </c>
    </row>
    <row r="54">
      <c r="A54" s="1" t="s">
        <v>659</v>
      </c>
      <c r="B54" s="1">
        <v>12</v>
      </c>
      <c r="C54" s="26" t="s">
        <v>2691</v>
      </c>
      <c r="D54" t="s">
        <v>661</v>
      </c>
      <c r="E54" s="27" t="s">
        <v>2692</v>
      </c>
      <c r="F54" s="28" t="s">
        <v>2229</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1505</v>
      </c>
    </row>
    <row r="57" ht="127.5">
      <c r="A57" s="1" t="s">
        <v>666</v>
      </c>
      <c r="E57" s="27" t="s">
        <v>1675</v>
      </c>
    </row>
    <row r="58">
      <c r="A58" s="1" t="s">
        <v>659</v>
      </c>
      <c r="B58" s="1">
        <v>13</v>
      </c>
      <c r="C58" s="26" t="s">
        <v>2693</v>
      </c>
      <c r="D58" t="s">
        <v>661</v>
      </c>
      <c r="E58" s="27" t="s">
        <v>2694</v>
      </c>
      <c r="F58" s="28" t="s">
        <v>2229</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1505</v>
      </c>
    </row>
    <row r="61" ht="191.25">
      <c r="A61" s="1" t="s">
        <v>666</v>
      </c>
      <c r="E61" s="27" t="s">
        <v>2669</v>
      </c>
    </row>
    <row r="62">
      <c r="A62" s="1" t="s">
        <v>659</v>
      </c>
      <c r="B62" s="1">
        <v>14</v>
      </c>
      <c r="C62" s="26" t="s">
        <v>2695</v>
      </c>
      <c r="D62" t="s">
        <v>661</v>
      </c>
      <c r="E62" s="27" t="s">
        <v>2696</v>
      </c>
      <c r="F62" s="28" t="s">
        <v>2229</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1505</v>
      </c>
    </row>
    <row r="65" ht="127.5">
      <c r="A65" s="1" t="s">
        <v>666</v>
      </c>
      <c r="E65" s="27" t="s">
        <v>1675</v>
      </c>
    </row>
    <row r="66">
      <c r="A66" s="1" t="s">
        <v>659</v>
      </c>
      <c r="B66" s="1">
        <v>15</v>
      </c>
      <c r="C66" s="26" t="s">
        <v>2697</v>
      </c>
      <c r="D66" t="s">
        <v>661</v>
      </c>
      <c r="E66" s="27" t="s">
        <v>2698</v>
      </c>
      <c r="F66" s="28" t="s">
        <v>2229</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2699</v>
      </c>
    </row>
    <row r="69" ht="191.25">
      <c r="A69" s="1" t="s">
        <v>666</v>
      </c>
      <c r="E69" s="27" t="s">
        <v>2669</v>
      </c>
    </row>
    <row r="70">
      <c r="A70" s="1" t="s">
        <v>659</v>
      </c>
      <c r="B70" s="1">
        <v>16</v>
      </c>
      <c r="C70" s="26" t="s">
        <v>2700</v>
      </c>
      <c r="D70" t="s">
        <v>661</v>
      </c>
      <c r="E70" s="27" t="s">
        <v>2701</v>
      </c>
      <c r="F70" s="28" t="s">
        <v>2229</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2699</v>
      </c>
    </row>
    <row r="73" ht="127.5">
      <c r="A73" s="1" t="s">
        <v>666</v>
      </c>
      <c r="E73" s="27" t="s">
        <v>1675</v>
      </c>
    </row>
    <row r="74">
      <c r="A74" s="1" t="s">
        <v>659</v>
      </c>
      <c r="B74" s="1">
        <v>17</v>
      </c>
      <c r="C74" s="26" t="s">
        <v>2702</v>
      </c>
      <c r="D74" t="s">
        <v>661</v>
      </c>
      <c r="E74" s="27" t="s">
        <v>2703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91.25">
      <c r="A77" s="1" t="s">
        <v>666</v>
      </c>
      <c r="E77" s="27" t="s">
        <v>2669</v>
      </c>
    </row>
    <row r="78">
      <c r="A78" s="1" t="s">
        <v>659</v>
      </c>
      <c r="B78" s="1">
        <v>18</v>
      </c>
      <c r="C78" s="26" t="s">
        <v>2704</v>
      </c>
      <c r="D78" t="s">
        <v>661</v>
      </c>
      <c r="E78" s="27" t="s">
        <v>2705</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1505</v>
      </c>
    </row>
    <row r="81" ht="191.25">
      <c r="A81" s="1" t="s">
        <v>666</v>
      </c>
      <c r="E81" s="27" t="s">
        <v>2669</v>
      </c>
    </row>
    <row r="82">
      <c r="A82" s="1" t="s">
        <v>659</v>
      </c>
      <c r="B82" s="1">
        <v>19</v>
      </c>
      <c r="C82" s="26" t="s">
        <v>2706</v>
      </c>
      <c r="D82" t="s">
        <v>661</v>
      </c>
      <c r="E82" s="27" t="s">
        <v>2707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91.25">
      <c r="A85" s="1" t="s">
        <v>666</v>
      </c>
      <c r="E85" s="27" t="s">
        <v>2669</v>
      </c>
    </row>
    <row r="86">
      <c r="A86" s="1" t="s">
        <v>659</v>
      </c>
      <c r="B86" s="1">
        <v>20</v>
      </c>
      <c r="C86" s="26" t="s">
        <v>2708</v>
      </c>
      <c r="D86" t="s">
        <v>661</v>
      </c>
      <c r="E86" s="27" t="s">
        <v>2709</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2361</v>
      </c>
    </row>
    <row r="89" ht="127.5">
      <c r="A89" s="1" t="s">
        <v>666</v>
      </c>
      <c r="E89" s="27" t="s">
        <v>1675</v>
      </c>
    </row>
    <row r="90">
      <c r="A90" s="1" t="s">
        <v>659</v>
      </c>
      <c r="B90" s="1">
        <v>21</v>
      </c>
      <c r="C90" s="26" t="s">
        <v>2710</v>
      </c>
      <c r="D90" t="s">
        <v>661</v>
      </c>
      <c r="E90" s="27" t="s">
        <v>2711</v>
      </c>
      <c r="F90" s="28" t="s">
        <v>2712</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2713</v>
      </c>
    </row>
    <row r="93" ht="191.25">
      <c r="A93" s="1" t="s">
        <v>666</v>
      </c>
      <c r="E93" s="27" t="s">
        <v>2669</v>
      </c>
    </row>
    <row r="94">
      <c r="A94" s="1" t="s">
        <v>659</v>
      </c>
      <c r="B94" s="1">
        <v>22</v>
      </c>
      <c r="C94" s="26" t="s">
        <v>2714</v>
      </c>
      <c r="D94" t="s">
        <v>661</v>
      </c>
      <c r="E94" s="27" t="s">
        <v>2715</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1977</v>
      </c>
    </row>
    <row r="97" ht="89.25">
      <c r="A97" s="1" t="s">
        <v>666</v>
      </c>
      <c r="E97" s="27" t="s">
        <v>2716</v>
      </c>
    </row>
    <row r="98">
      <c r="A98" s="1" t="s">
        <v>659</v>
      </c>
      <c r="B98" s="1">
        <v>23</v>
      </c>
      <c r="C98" s="26" t="s">
        <v>2717</v>
      </c>
      <c r="D98" t="s">
        <v>661</v>
      </c>
      <c r="E98" s="27" t="s">
        <v>2718</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1977</v>
      </c>
    </row>
    <row r="101" ht="140.25">
      <c r="A101" s="1" t="s">
        <v>666</v>
      </c>
      <c r="E101" s="27" t="s">
        <v>2719</v>
      </c>
    </row>
    <row r="102">
      <c r="A102" s="1" t="s">
        <v>659</v>
      </c>
      <c r="B102" s="1">
        <v>24</v>
      </c>
      <c r="C102" s="26" t="s">
        <v>2720</v>
      </c>
      <c r="D102" t="s">
        <v>661</v>
      </c>
      <c r="E102" s="27" t="s">
        <v>2721</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1505</v>
      </c>
    </row>
    <row r="105" ht="140.25">
      <c r="A105" s="1" t="s">
        <v>666</v>
      </c>
      <c r="E105" s="27" t="s">
        <v>1819</v>
      </c>
    </row>
    <row r="106">
      <c r="A106" s="1" t="s">
        <v>659</v>
      </c>
      <c r="B106" s="1">
        <v>25</v>
      </c>
      <c r="C106" s="26" t="s">
        <v>2722</v>
      </c>
      <c r="D106" t="s">
        <v>661</v>
      </c>
      <c r="E106" s="27" t="s">
        <v>2723</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1505</v>
      </c>
    </row>
    <row r="109" ht="140.25">
      <c r="A109" s="1" t="s">
        <v>666</v>
      </c>
      <c r="E109" s="27" t="s">
        <v>2233</v>
      </c>
    </row>
    <row r="110">
      <c r="A110" s="1" t="s">
        <v>659</v>
      </c>
      <c r="B110" s="1">
        <v>26</v>
      </c>
      <c r="C110" s="26" t="s">
        <v>2724</v>
      </c>
      <c r="D110" t="s">
        <v>661</v>
      </c>
      <c r="E110" s="27" t="s">
        <v>2725</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1505</v>
      </c>
    </row>
    <row r="113" ht="76.5">
      <c r="A113" s="1" t="s">
        <v>666</v>
      </c>
      <c r="E113" s="27" t="s">
        <v>2726</v>
      </c>
    </row>
    <row r="114">
      <c r="A114" s="1" t="s">
        <v>659</v>
      </c>
      <c r="B114" s="1">
        <v>27</v>
      </c>
      <c r="C114" s="26" t="s">
        <v>2727</v>
      </c>
      <c r="D114" t="s">
        <v>661</v>
      </c>
      <c r="E114" s="27" t="s">
        <v>2728</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1505</v>
      </c>
    </row>
    <row r="117" ht="191.25">
      <c r="A117" s="1" t="s">
        <v>666</v>
      </c>
      <c r="E117" s="27" t="s">
        <v>2669</v>
      </c>
    </row>
    <row r="118">
      <c r="A118" s="1" t="s">
        <v>659</v>
      </c>
      <c r="B118" s="1">
        <v>28</v>
      </c>
      <c r="C118" s="26" t="s">
        <v>2729</v>
      </c>
      <c r="D118" t="s">
        <v>661</v>
      </c>
      <c r="E118" s="27" t="s">
        <v>2730</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1505</v>
      </c>
    </row>
    <row r="121" ht="140.25">
      <c r="A121" s="1" t="s">
        <v>666</v>
      </c>
      <c r="E121" s="27" t="s">
        <v>2233</v>
      </c>
    </row>
    <row r="122">
      <c r="A122" s="1" t="s">
        <v>656</v>
      </c>
      <c r="C122" s="22" t="s">
        <v>900</v>
      </c>
      <c r="E122" s="23" t="s">
        <v>901</v>
      </c>
      <c r="L122" s="24">
        <f>SUMIFS(L123:L142,A123:A142,"P")</f>
        <v>0</v>
      </c>
      <c r="M122" s="24">
        <f>SUMIFS(M123:M142,A123:A142,"P")</f>
        <v>0</v>
      </c>
      <c r="N122" s="25"/>
    </row>
    <row r="123" ht="25.5">
      <c r="A123" s="1" t="s">
        <v>659</v>
      </c>
      <c r="B123" s="1">
        <v>29</v>
      </c>
      <c r="C123" s="26" t="s">
        <v>1897</v>
      </c>
      <c r="D123" t="s">
        <v>903</v>
      </c>
      <c r="E123" s="27" t="s">
        <v>1898</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1899</v>
      </c>
    </row>
    <row r="125">
      <c r="A125" s="1" t="s">
        <v>665</v>
      </c>
      <c r="E125" s="33" t="s">
        <v>2267</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2624</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2625</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2624</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2624</v>
      </c>
    </row>
    <row r="142" ht="153">
      <c r="A142" s="1" t="s">
        <v>666</v>
      </c>
      <c r="E142" s="27" t="s">
        <v>908</v>
      </c>
    </row>
  </sheetData>
  <sheetProtection sheet="1" objects="1" scenarios="1" spinCount="100000" saltValue="jimwBO66BbXNcVd0QtSlo96TprQ44y5S9fONgN2n7hl4BWqiTqFHNLYiGTkirhhZGjV9mzoj1NOHlaYx/tQeUw==" hashValue="3la08iq/H2V5p935nzezSBGq4LgD5DZ96YUnb49Wa8dzIRXGSOtR4HXq6/ArgiaW2r1srkAZqdEYvx3wVo5d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2731</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2539</v>
      </c>
      <c r="D10" t="s">
        <v>661</v>
      </c>
      <c r="E10" s="27" t="s">
        <v>2540</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1869</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2732</v>
      </c>
    </row>
    <row r="17" ht="76.5">
      <c r="A17" s="1" t="s">
        <v>666</v>
      </c>
      <c r="E17" s="27" t="s">
        <v>965</v>
      </c>
    </row>
    <row r="18">
      <c r="A18" s="1" t="s">
        <v>659</v>
      </c>
      <c r="B18" s="1">
        <v>3</v>
      </c>
      <c r="C18" s="26" t="s">
        <v>2544</v>
      </c>
      <c r="D18" t="s">
        <v>661</v>
      </c>
      <c r="E18" s="27" t="s">
        <v>2545</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2733</v>
      </c>
    </row>
    <row r="21" ht="89.25">
      <c r="A21" s="1" t="s">
        <v>666</v>
      </c>
      <c r="E21" s="27" t="s">
        <v>2547</v>
      </c>
    </row>
    <row r="22">
      <c r="A22" s="1" t="s">
        <v>659</v>
      </c>
      <c r="B22" s="1">
        <v>4</v>
      </c>
      <c r="C22" s="26" t="s">
        <v>2548</v>
      </c>
      <c r="D22" t="s">
        <v>661</v>
      </c>
      <c r="E22" s="27" t="s">
        <v>2549</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2733</v>
      </c>
    </row>
    <row r="25" ht="102">
      <c r="A25" s="1" t="s">
        <v>666</v>
      </c>
      <c r="E25" s="27" t="s">
        <v>2383</v>
      </c>
    </row>
    <row r="26">
      <c r="A26" s="1" t="s">
        <v>659</v>
      </c>
      <c r="B26" s="1">
        <v>5</v>
      </c>
      <c r="C26" s="26" t="s">
        <v>2638</v>
      </c>
      <c r="D26" t="s">
        <v>661</v>
      </c>
      <c r="E26" s="27" t="s">
        <v>2734</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1517</v>
      </c>
    </row>
    <row r="29" ht="178.5">
      <c r="A29" s="1" t="s">
        <v>666</v>
      </c>
      <c r="E29" s="27" t="s">
        <v>2560</v>
      </c>
    </row>
    <row r="30">
      <c r="A30" s="1" t="s">
        <v>659</v>
      </c>
      <c r="B30" s="1">
        <v>6</v>
      </c>
      <c r="C30" s="26" t="s">
        <v>2640</v>
      </c>
      <c r="D30" t="s">
        <v>661</v>
      </c>
      <c r="E30" s="27" t="s">
        <v>2641</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1517</v>
      </c>
    </row>
    <row r="33" ht="127.5">
      <c r="A33" s="1" t="s">
        <v>666</v>
      </c>
      <c r="E33" s="27" t="s">
        <v>1675</v>
      </c>
    </row>
    <row r="34">
      <c r="A34" s="1" t="s">
        <v>659</v>
      </c>
      <c r="B34" s="1">
        <v>7</v>
      </c>
      <c r="C34" s="26" t="s">
        <v>2550</v>
      </c>
      <c r="D34" t="s">
        <v>661</v>
      </c>
      <c r="E34" s="27" t="s">
        <v>2551</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1476</v>
      </c>
    </row>
    <row r="37" ht="204">
      <c r="A37" s="1" t="s">
        <v>666</v>
      </c>
      <c r="E37" s="27" t="s">
        <v>2553</v>
      </c>
    </row>
    <row r="38">
      <c r="A38" s="1" t="s">
        <v>659</v>
      </c>
      <c r="B38" s="1">
        <v>8</v>
      </c>
      <c r="C38" s="26" t="s">
        <v>2554</v>
      </c>
      <c r="D38" t="s">
        <v>661</v>
      </c>
      <c r="E38" s="27" t="s">
        <v>2555</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1476</v>
      </c>
    </row>
    <row r="41" ht="140.25">
      <c r="A41" s="1" t="s">
        <v>666</v>
      </c>
      <c r="E41" s="27" t="s">
        <v>1819</v>
      </c>
    </row>
    <row r="42">
      <c r="A42" s="1" t="s">
        <v>659</v>
      </c>
      <c r="B42" s="1">
        <v>9</v>
      </c>
      <c r="C42" s="26" t="s">
        <v>2556</v>
      </c>
      <c r="D42" t="s">
        <v>661</v>
      </c>
      <c r="E42" s="27" t="s">
        <v>2557</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1476</v>
      </c>
    </row>
    <row r="45" ht="191.25">
      <c r="A45" s="1" t="s">
        <v>666</v>
      </c>
      <c r="E45" s="27" t="s">
        <v>2482</v>
      </c>
    </row>
    <row r="46">
      <c r="A46" s="1" t="s">
        <v>659</v>
      </c>
      <c r="B46" s="1">
        <v>10</v>
      </c>
      <c r="C46" s="26" t="s">
        <v>2558</v>
      </c>
      <c r="D46" t="s">
        <v>661</v>
      </c>
      <c r="E46" s="27" t="s">
        <v>2559</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1476</v>
      </c>
    </row>
    <row r="49" ht="178.5">
      <c r="A49" s="1" t="s">
        <v>666</v>
      </c>
      <c r="E49" s="27" t="s">
        <v>2560</v>
      </c>
    </row>
    <row r="50">
      <c r="A50" s="1" t="s">
        <v>659</v>
      </c>
      <c r="B50" s="1">
        <v>11</v>
      </c>
      <c r="C50" s="26" t="s">
        <v>2561</v>
      </c>
      <c r="D50" t="s">
        <v>661</v>
      </c>
      <c r="E50" s="27" t="s">
        <v>2562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1476</v>
      </c>
    </row>
    <row r="53" ht="127.5">
      <c r="A53" s="1" t="s">
        <v>666</v>
      </c>
      <c r="E53" s="27" t="s">
        <v>1675</v>
      </c>
    </row>
    <row r="54" ht="25.5">
      <c r="A54" s="1" t="s">
        <v>659</v>
      </c>
      <c r="B54" s="1">
        <v>12</v>
      </c>
      <c r="C54" s="26" t="s">
        <v>2563</v>
      </c>
      <c r="D54" t="s">
        <v>661</v>
      </c>
      <c r="E54" s="27" t="s">
        <v>2564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1854</v>
      </c>
    </row>
    <row r="57" ht="178.5">
      <c r="A57" s="1" t="s">
        <v>666</v>
      </c>
      <c r="E57" s="27" t="s">
        <v>2560</v>
      </c>
    </row>
    <row r="58">
      <c r="A58" s="1" t="s">
        <v>659</v>
      </c>
      <c r="B58" s="1">
        <v>13</v>
      </c>
      <c r="C58" s="26" t="s">
        <v>2566</v>
      </c>
      <c r="D58" t="s">
        <v>661</v>
      </c>
      <c r="E58" s="27" t="s">
        <v>2567</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1854</v>
      </c>
    </row>
    <row r="61" ht="127.5">
      <c r="A61" s="1" t="s">
        <v>666</v>
      </c>
      <c r="E61" s="27" t="s">
        <v>1675</v>
      </c>
    </row>
    <row r="62">
      <c r="A62" s="1" t="s">
        <v>659</v>
      </c>
      <c r="B62" s="1">
        <v>14</v>
      </c>
      <c r="C62" s="26" t="s">
        <v>2568</v>
      </c>
      <c r="D62" t="s">
        <v>661</v>
      </c>
      <c r="E62" s="27" t="s">
        <v>2569</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2642</v>
      </c>
    </row>
    <row r="65" ht="178.5">
      <c r="A65" s="1" t="s">
        <v>666</v>
      </c>
      <c r="E65" s="27" t="s">
        <v>2560</v>
      </c>
    </row>
    <row r="66">
      <c r="A66" s="1" t="s">
        <v>659</v>
      </c>
      <c r="B66" s="1">
        <v>15</v>
      </c>
      <c r="C66" s="26" t="s">
        <v>2570</v>
      </c>
      <c r="D66" t="s">
        <v>661</v>
      </c>
      <c r="E66" s="27" t="s">
        <v>2571</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2642</v>
      </c>
    </row>
    <row r="69" ht="127.5">
      <c r="A69" s="1" t="s">
        <v>666</v>
      </c>
      <c r="E69" s="27" t="s">
        <v>1675</v>
      </c>
    </row>
    <row r="70">
      <c r="A70" s="1" t="s">
        <v>659</v>
      </c>
      <c r="B70" s="1">
        <v>16</v>
      </c>
      <c r="C70" s="26" t="s">
        <v>2572</v>
      </c>
      <c r="D70" t="s">
        <v>661</v>
      </c>
      <c r="E70" s="27" t="s">
        <v>2573</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1854</v>
      </c>
    </row>
    <row r="73" ht="178.5">
      <c r="A73" s="1" t="s">
        <v>666</v>
      </c>
      <c r="E73" s="27" t="s">
        <v>2560</v>
      </c>
    </row>
    <row r="74">
      <c r="A74" s="1" t="s">
        <v>659</v>
      </c>
      <c r="B74" s="1">
        <v>17</v>
      </c>
      <c r="C74" s="26" t="s">
        <v>2575</v>
      </c>
      <c r="D74" t="s">
        <v>661</v>
      </c>
      <c r="E74" s="27" t="s">
        <v>2576</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1854</v>
      </c>
    </row>
    <row r="77" ht="127.5">
      <c r="A77" s="1" t="s">
        <v>666</v>
      </c>
      <c r="E77" s="27" t="s">
        <v>1675</v>
      </c>
    </row>
    <row r="78">
      <c r="A78" s="1" t="s">
        <v>659</v>
      </c>
      <c r="B78" s="1">
        <v>18</v>
      </c>
      <c r="C78" s="26" t="s">
        <v>2577</v>
      </c>
      <c r="D78" t="s">
        <v>661</v>
      </c>
      <c r="E78" s="27" t="s">
        <v>2578</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2735</v>
      </c>
    </row>
    <row r="81" ht="178.5">
      <c r="A81" s="1" t="s">
        <v>666</v>
      </c>
      <c r="E81" s="27" t="s">
        <v>2560</v>
      </c>
    </row>
    <row r="82">
      <c r="A82" s="1" t="s">
        <v>659</v>
      </c>
      <c r="B82" s="1">
        <v>19</v>
      </c>
      <c r="C82" s="26" t="s">
        <v>2580</v>
      </c>
      <c r="D82" t="s">
        <v>661</v>
      </c>
      <c r="E82" s="27" t="s">
        <v>2581</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2735</v>
      </c>
    </row>
    <row r="85" ht="127.5">
      <c r="A85" s="1" t="s">
        <v>666</v>
      </c>
      <c r="E85" s="27" t="s">
        <v>1675</v>
      </c>
    </row>
    <row r="86">
      <c r="A86" s="1" t="s">
        <v>659</v>
      </c>
      <c r="B86" s="1">
        <v>20</v>
      </c>
      <c r="C86" s="26" t="s">
        <v>2582</v>
      </c>
      <c r="D86" t="s">
        <v>661</v>
      </c>
      <c r="E86" s="27" t="s">
        <v>2583</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2736</v>
      </c>
    </row>
    <row r="89" ht="178.5">
      <c r="A89" s="1" t="s">
        <v>666</v>
      </c>
      <c r="E89" s="27" t="s">
        <v>2560</v>
      </c>
    </row>
    <row r="90">
      <c r="A90" s="1" t="s">
        <v>659</v>
      </c>
      <c r="B90" s="1">
        <v>21</v>
      </c>
      <c r="C90" s="26" t="s">
        <v>2585</v>
      </c>
      <c r="D90" t="s">
        <v>661</v>
      </c>
      <c r="E90" s="27" t="s">
        <v>2586</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2736</v>
      </c>
    </row>
    <row r="93" ht="127.5">
      <c r="A93" s="1" t="s">
        <v>666</v>
      </c>
      <c r="E93" s="27" t="s">
        <v>1675</v>
      </c>
    </row>
    <row r="94">
      <c r="A94" s="1" t="s">
        <v>659</v>
      </c>
      <c r="B94" s="1">
        <v>22</v>
      </c>
      <c r="C94" s="26" t="s">
        <v>2587</v>
      </c>
      <c r="D94" t="s">
        <v>661</v>
      </c>
      <c r="E94" s="27" t="s">
        <v>2588</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1474</v>
      </c>
    </row>
    <row r="97" ht="178.5">
      <c r="A97" s="1" t="s">
        <v>666</v>
      </c>
      <c r="E97" s="27" t="s">
        <v>2560</v>
      </c>
    </row>
    <row r="98">
      <c r="A98" s="1" t="s">
        <v>659</v>
      </c>
      <c r="B98" s="1">
        <v>23</v>
      </c>
      <c r="C98" s="26" t="s">
        <v>2590</v>
      </c>
      <c r="D98" t="s">
        <v>661</v>
      </c>
      <c r="E98" s="27" t="s">
        <v>2591</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1474</v>
      </c>
    </row>
    <row r="101" ht="127.5">
      <c r="A101" s="1" t="s">
        <v>666</v>
      </c>
      <c r="E101" s="27" t="s">
        <v>1675</v>
      </c>
    </row>
    <row r="102" ht="25.5">
      <c r="A102" s="1" t="s">
        <v>659</v>
      </c>
      <c r="B102" s="1">
        <v>24</v>
      </c>
      <c r="C102" s="26" t="s">
        <v>2592</v>
      </c>
      <c r="D102" t="s">
        <v>661</v>
      </c>
      <c r="E102" s="27" t="s">
        <v>2593</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1476</v>
      </c>
    </row>
    <row r="105" ht="178.5">
      <c r="A105" s="1" t="s">
        <v>666</v>
      </c>
      <c r="E105" s="27" t="s">
        <v>2560</v>
      </c>
    </row>
    <row r="106" ht="25.5">
      <c r="A106" s="1" t="s">
        <v>659</v>
      </c>
      <c r="B106" s="1">
        <v>25</v>
      </c>
      <c r="C106" s="26" t="s">
        <v>2594</v>
      </c>
      <c r="D106" t="s">
        <v>661</v>
      </c>
      <c r="E106" s="27" t="s">
        <v>2595</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1476</v>
      </c>
    </row>
    <row r="109" ht="178.5">
      <c r="A109" s="1" t="s">
        <v>666</v>
      </c>
      <c r="E109" s="27" t="s">
        <v>2560</v>
      </c>
    </row>
    <row r="110">
      <c r="A110" s="1" t="s">
        <v>659</v>
      </c>
      <c r="B110" s="1">
        <v>26</v>
      </c>
      <c r="C110" s="26" t="s">
        <v>2596</v>
      </c>
      <c r="D110" t="s">
        <v>661</v>
      </c>
      <c r="E110" s="27" t="s">
        <v>2597</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1476</v>
      </c>
    </row>
    <row r="113" ht="127.5">
      <c r="A113" s="1" t="s">
        <v>666</v>
      </c>
      <c r="E113" s="27" t="s">
        <v>1675</v>
      </c>
    </row>
    <row r="114">
      <c r="A114" s="1" t="s">
        <v>659</v>
      </c>
      <c r="B114" s="1">
        <v>27</v>
      </c>
      <c r="C114" s="26" t="s">
        <v>2598</v>
      </c>
      <c r="D114" t="s">
        <v>661</v>
      </c>
      <c r="E114" s="27" t="s">
        <v>2599</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1476</v>
      </c>
    </row>
    <row r="117" ht="178.5">
      <c r="A117" s="1" t="s">
        <v>666</v>
      </c>
      <c r="E117" s="27" t="s">
        <v>2560</v>
      </c>
    </row>
    <row r="118">
      <c r="A118" s="1" t="s">
        <v>659</v>
      </c>
      <c r="B118" s="1">
        <v>28</v>
      </c>
      <c r="C118" s="26" t="s">
        <v>2600</v>
      </c>
      <c r="D118" t="s">
        <v>661</v>
      </c>
      <c r="E118" s="27" t="s">
        <v>2601</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1476</v>
      </c>
    </row>
    <row r="121" ht="127.5">
      <c r="A121" s="1" t="s">
        <v>666</v>
      </c>
      <c r="E121" s="27" t="s">
        <v>1675</v>
      </c>
    </row>
    <row r="122">
      <c r="A122" s="1" t="s">
        <v>659</v>
      </c>
      <c r="B122" s="1">
        <v>29</v>
      </c>
      <c r="C122" s="26" t="s">
        <v>2602</v>
      </c>
      <c r="D122" t="s">
        <v>661</v>
      </c>
      <c r="E122" s="27" t="s">
        <v>2603</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1476</v>
      </c>
    </row>
    <row r="125" ht="178.5">
      <c r="A125" s="1" t="s">
        <v>666</v>
      </c>
      <c r="E125" s="27" t="s">
        <v>2560</v>
      </c>
    </row>
    <row r="126">
      <c r="A126" s="1" t="s">
        <v>659</v>
      </c>
      <c r="B126" s="1">
        <v>30</v>
      </c>
      <c r="C126" s="26" t="s">
        <v>2604</v>
      </c>
      <c r="D126" t="s">
        <v>661</v>
      </c>
      <c r="E126" s="27" t="s">
        <v>2605</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1476</v>
      </c>
    </row>
    <row r="129" ht="127.5">
      <c r="A129" s="1" t="s">
        <v>666</v>
      </c>
      <c r="E129" s="27" t="s">
        <v>1675</v>
      </c>
    </row>
    <row r="130">
      <c r="A130" s="1" t="s">
        <v>659</v>
      </c>
      <c r="B130" s="1">
        <v>31</v>
      </c>
      <c r="C130" s="26" t="s">
        <v>2606</v>
      </c>
      <c r="D130" t="s">
        <v>661</v>
      </c>
      <c r="E130" s="27" t="s">
        <v>2607</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1476</v>
      </c>
    </row>
    <row r="133" ht="191.25">
      <c r="A133" s="1" t="s">
        <v>666</v>
      </c>
      <c r="E133" s="27" t="s">
        <v>2482</v>
      </c>
    </row>
    <row r="134">
      <c r="A134" s="1" t="s">
        <v>659</v>
      </c>
      <c r="B134" s="1">
        <v>32</v>
      </c>
      <c r="C134" s="26" t="s">
        <v>2608</v>
      </c>
      <c r="D134" t="s">
        <v>661</v>
      </c>
      <c r="E134" s="27" t="s">
        <v>2609</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1476</v>
      </c>
    </row>
    <row r="137" ht="191.25">
      <c r="A137" s="1" t="s">
        <v>666</v>
      </c>
      <c r="E137" s="27" t="s">
        <v>2482</v>
      </c>
    </row>
    <row r="138">
      <c r="A138" s="1" t="s">
        <v>659</v>
      </c>
      <c r="B138" s="1">
        <v>33</v>
      </c>
      <c r="C138" s="26" t="s">
        <v>2610</v>
      </c>
      <c r="D138" t="s">
        <v>661</v>
      </c>
      <c r="E138" s="27" t="s">
        <v>2611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1476</v>
      </c>
    </row>
    <row r="141" ht="140.25">
      <c r="A141" s="1" t="s">
        <v>666</v>
      </c>
      <c r="E141" s="27" t="s">
        <v>1819</v>
      </c>
    </row>
    <row r="142">
      <c r="A142" s="1" t="s">
        <v>659</v>
      </c>
      <c r="B142" s="1">
        <v>34</v>
      </c>
      <c r="C142" s="26" t="s">
        <v>2612</v>
      </c>
      <c r="D142" t="s">
        <v>661</v>
      </c>
      <c r="E142" s="27" t="s">
        <v>2613</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2737</v>
      </c>
    </row>
    <row r="145" ht="114.75">
      <c r="A145" s="1" t="s">
        <v>666</v>
      </c>
      <c r="E145" s="27" t="s">
        <v>2615</v>
      </c>
    </row>
    <row r="146">
      <c r="A146" s="1" t="s">
        <v>659</v>
      </c>
      <c r="B146" s="1">
        <v>35</v>
      </c>
      <c r="C146" s="26" t="s">
        <v>2616</v>
      </c>
      <c r="D146" t="s">
        <v>661</v>
      </c>
      <c r="E146" s="27" t="s">
        <v>2617</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1476</v>
      </c>
    </row>
    <row r="149" ht="140.25">
      <c r="A149" s="1" t="s">
        <v>666</v>
      </c>
      <c r="E149" s="27" t="s">
        <v>1819</v>
      </c>
    </row>
    <row r="150">
      <c r="A150" s="1" t="s">
        <v>659</v>
      </c>
      <c r="B150" s="1">
        <v>36</v>
      </c>
      <c r="C150" s="26" t="s">
        <v>2618</v>
      </c>
      <c r="D150" t="s">
        <v>661</v>
      </c>
      <c r="E150" s="27" t="s">
        <v>2619</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1476</v>
      </c>
    </row>
    <row r="153" ht="140.25">
      <c r="A153" s="1" t="s">
        <v>666</v>
      </c>
      <c r="E153" s="27" t="s">
        <v>1819</v>
      </c>
    </row>
    <row r="154">
      <c r="A154" s="1" t="s">
        <v>659</v>
      </c>
      <c r="B154" s="1">
        <v>37</v>
      </c>
      <c r="C154" s="26" t="s">
        <v>2620</v>
      </c>
      <c r="D154" t="s">
        <v>661</v>
      </c>
      <c r="E154" s="27" t="s">
        <v>2621</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1476</v>
      </c>
    </row>
    <row r="157" ht="140.25">
      <c r="A157" s="1" t="s">
        <v>666</v>
      </c>
      <c r="E157" s="27" t="s">
        <v>1819</v>
      </c>
    </row>
    <row r="158">
      <c r="A158" s="1" t="s">
        <v>659</v>
      </c>
      <c r="B158" s="1">
        <v>38</v>
      </c>
      <c r="C158" s="26" t="s">
        <v>2622</v>
      </c>
      <c r="D158" t="s">
        <v>661</v>
      </c>
      <c r="E158" s="27" t="s">
        <v>2623</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1476</v>
      </c>
    </row>
    <row r="161" ht="114.75">
      <c r="A161" s="1" t="s">
        <v>666</v>
      </c>
      <c r="E161" s="27" t="s">
        <v>1709</v>
      </c>
    </row>
    <row r="162">
      <c r="A162" s="1" t="s">
        <v>656</v>
      </c>
      <c r="C162" s="22" t="s">
        <v>900</v>
      </c>
      <c r="E162" s="23" t="s">
        <v>901</v>
      </c>
      <c r="L162" s="24">
        <f>SUMIFS(L163:L182,A163:A182,"P")</f>
        <v>0</v>
      </c>
      <c r="M162" s="24">
        <f>SUMIFS(M163:M182,A163:A182,"P")</f>
        <v>0</v>
      </c>
      <c r="N162" s="25"/>
    </row>
    <row r="163" ht="25.5">
      <c r="A163" s="1" t="s">
        <v>659</v>
      </c>
      <c r="B163" s="1">
        <v>39</v>
      </c>
      <c r="C163" s="26" t="s">
        <v>1897</v>
      </c>
      <c r="D163" t="s">
        <v>903</v>
      </c>
      <c r="E163" s="27" t="s">
        <v>1898</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1899</v>
      </c>
    </row>
    <row r="165" ht="25.5">
      <c r="A165" s="1" t="s">
        <v>665</v>
      </c>
      <c r="E165" s="33" t="s">
        <v>2664</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1903</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2665</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1903</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1903</v>
      </c>
    </row>
    <row r="182" ht="153">
      <c r="A182" s="1" t="s">
        <v>666</v>
      </c>
      <c r="E182" s="27" t="s">
        <v>908</v>
      </c>
    </row>
  </sheetData>
  <sheetProtection sheet="1" objects="1" scenarios="1" spinCount="100000" saltValue="nG7g30uHl8N2/U3HSBUGqn/dOKbrCRVTz0wTDt2Huphe/NOaHOU/sg5u6r/jCnegBdlm2kg0dG2taZAGj2L3oA==" hashValue="Xehjav5+DAdBPUyaeAZGVCXihhpEo7ToN9tPeJXjeYHt+UToKorKJqKGaXRYioKllFcKK5fBsty0kxTXASG+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2738</v>
      </c>
      <c r="E8" s="23" t="s">
        <v>85</v>
      </c>
      <c r="L8" s="24">
        <f>L9+L307+L504</f>
        <v>0</v>
      </c>
      <c r="M8" s="24">
        <f>M9+M307+M504</f>
        <v>0</v>
      </c>
      <c r="N8" s="25"/>
    </row>
    <row r="9">
      <c r="A9" s="1" t="s">
        <v>950</v>
      </c>
      <c r="C9" s="22" t="s">
        <v>2739</v>
      </c>
      <c r="E9" s="23" t="s">
        <v>2740</v>
      </c>
      <c r="L9" s="24">
        <f>L10+L15+L24+L277+L286</f>
        <v>0</v>
      </c>
      <c r="M9" s="24">
        <f>M10+M15+M24+M277+M286</f>
        <v>0</v>
      </c>
      <c r="N9" s="25"/>
    </row>
    <row r="10">
      <c r="A10" s="1" t="s">
        <v>656</v>
      </c>
      <c r="C10" s="22" t="s">
        <v>2160</v>
      </c>
      <c r="E10" s="23" t="s">
        <v>2161</v>
      </c>
      <c r="L10" s="24">
        <f>SUMIFS(L11:L14,A11:A14,"P")</f>
        <v>0</v>
      </c>
      <c r="M10" s="24">
        <f>SUMIFS(M11:M14,A11:A14,"P")</f>
        <v>0</v>
      </c>
      <c r="N10" s="25"/>
    </row>
    <row r="11">
      <c r="A11" s="1" t="s">
        <v>659</v>
      </c>
      <c r="B11" s="1">
        <v>1</v>
      </c>
      <c r="C11" s="26" t="s">
        <v>2162</v>
      </c>
      <c r="D11" t="s">
        <v>661</v>
      </c>
      <c r="E11" s="27" t="s">
        <v>2163</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1588</v>
      </c>
    </row>
    <row r="14">
      <c r="A14" s="1" t="s">
        <v>666</v>
      </c>
      <c r="E14" s="27" t="s">
        <v>2164</v>
      </c>
    </row>
    <row r="15">
      <c r="A15" s="1" t="s">
        <v>656</v>
      </c>
      <c r="C15" s="22" t="s">
        <v>657</v>
      </c>
      <c r="E15" s="23" t="s">
        <v>658</v>
      </c>
      <c r="L15" s="24">
        <f>SUMIFS(L16:L23,A16:A23,"P")</f>
        <v>0</v>
      </c>
      <c r="M15" s="24">
        <f>SUMIFS(M16:M23,A16:A23,"P")</f>
        <v>0</v>
      </c>
      <c r="N15" s="25"/>
    </row>
    <row r="16">
      <c r="A16" s="1" t="s">
        <v>659</v>
      </c>
      <c r="B16" s="1">
        <v>2</v>
      </c>
      <c r="C16" s="26" t="s">
        <v>2741</v>
      </c>
      <c r="D16" t="s">
        <v>661</v>
      </c>
      <c r="E16" s="27" t="s">
        <v>2742</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2743</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2743</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2168</v>
      </c>
      <c r="D25" t="s">
        <v>661</v>
      </c>
      <c r="E25" s="27" t="s">
        <v>2169</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2744</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2745</v>
      </c>
    </row>
    <row r="32" ht="140.25">
      <c r="A32" s="1" t="s">
        <v>666</v>
      </c>
      <c r="E32" s="27" t="s">
        <v>937</v>
      </c>
    </row>
    <row r="33" ht="25.5">
      <c r="A33" s="1" t="s">
        <v>659</v>
      </c>
      <c r="B33" s="1">
        <v>6</v>
      </c>
      <c r="C33" s="26" t="s">
        <v>2746</v>
      </c>
      <c r="D33" t="s">
        <v>661</v>
      </c>
      <c r="E33" s="27" t="s">
        <v>2747</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2745</v>
      </c>
    </row>
    <row r="36" ht="76.5">
      <c r="A36" s="1" t="s">
        <v>666</v>
      </c>
      <c r="E36" s="27" t="s">
        <v>1592</v>
      </c>
    </row>
    <row r="37" ht="25.5">
      <c r="A37" s="1" t="s">
        <v>659</v>
      </c>
      <c r="B37" s="1">
        <v>7</v>
      </c>
      <c r="C37" s="26" t="s">
        <v>1593</v>
      </c>
      <c r="D37" t="s">
        <v>661</v>
      </c>
      <c r="E37" s="27" t="s">
        <v>1594</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2748</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2749</v>
      </c>
    </row>
    <row r="44" ht="76.5">
      <c r="A44" s="1" t="s">
        <v>666</v>
      </c>
      <c r="E44" s="27" t="s">
        <v>965</v>
      </c>
    </row>
    <row r="45" ht="25.5">
      <c r="A45" s="1" t="s">
        <v>659</v>
      </c>
      <c r="B45" s="1">
        <v>9</v>
      </c>
      <c r="C45" s="26" t="s">
        <v>2177</v>
      </c>
      <c r="D45" t="s">
        <v>1201</v>
      </c>
      <c r="E45" s="27" t="s">
        <v>2178</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1818</v>
      </c>
    </row>
    <row r="48" ht="102">
      <c r="A48" s="1" t="s">
        <v>666</v>
      </c>
      <c r="E48" s="27" t="s">
        <v>2179</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2750</v>
      </c>
    </row>
    <row r="52" ht="140.25">
      <c r="A52" s="1" t="s">
        <v>666</v>
      </c>
      <c r="E52" s="27" t="s">
        <v>1652</v>
      </c>
    </row>
    <row r="53">
      <c r="A53" s="1" t="s">
        <v>659</v>
      </c>
      <c r="B53" s="1">
        <v>11</v>
      </c>
      <c r="C53" s="26" t="s">
        <v>1663</v>
      </c>
      <c r="D53" t="s">
        <v>661</v>
      </c>
      <c r="E53" s="27" t="s">
        <v>1664</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2751</v>
      </c>
    </row>
    <row r="56" ht="114.75">
      <c r="A56" s="1" t="s">
        <v>666</v>
      </c>
      <c r="E56" s="27" t="s">
        <v>1666</v>
      </c>
    </row>
    <row r="57">
      <c r="A57" s="1" t="s">
        <v>659</v>
      </c>
      <c r="B57" s="1">
        <v>12</v>
      </c>
      <c r="C57" s="26" t="s">
        <v>1676</v>
      </c>
      <c r="D57" t="s">
        <v>661</v>
      </c>
      <c r="E57" s="27" t="s">
        <v>1677</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2752</v>
      </c>
    </row>
    <row r="60" ht="140.25">
      <c r="A60" s="1" t="s">
        <v>666</v>
      </c>
      <c r="E60" s="27" t="s">
        <v>1679</v>
      </c>
    </row>
    <row r="61">
      <c r="A61" s="1" t="s">
        <v>659</v>
      </c>
      <c r="B61" s="1">
        <v>13</v>
      </c>
      <c r="C61" s="26" t="s">
        <v>1680</v>
      </c>
      <c r="D61" t="s">
        <v>661</v>
      </c>
      <c r="E61" s="27" t="s">
        <v>1681</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2752</v>
      </c>
    </row>
    <row r="64" ht="114.75">
      <c r="A64" s="1" t="s">
        <v>666</v>
      </c>
      <c r="E64" s="27" t="s">
        <v>1650</v>
      </c>
    </row>
    <row r="65">
      <c r="A65" s="1" t="s">
        <v>659</v>
      </c>
      <c r="B65" s="1">
        <v>14</v>
      </c>
      <c r="C65" s="26" t="s">
        <v>1682</v>
      </c>
      <c r="D65" t="s">
        <v>661</v>
      </c>
      <c r="E65" s="27" t="s">
        <v>1683</v>
      </c>
      <c r="F65" s="28" t="s">
        <v>1684</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2753</v>
      </c>
    </row>
    <row r="68" ht="127.5">
      <c r="A68" s="1" t="s">
        <v>666</v>
      </c>
      <c r="E68" s="27" t="s">
        <v>1685</v>
      </c>
    </row>
    <row r="69">
      <c r="A69" s="1" t="s">
        <v>659</v>
      </c>
      <c r="B69" s="1">
        <v>15</v>
      </c>
      <c r="C69" s="26" t="s">
        <v>1686</v>
      </c>
      <c r="D69" t="s">
        <v>661</v>
      </c>
      <c r="E69" s="27" t="s">
        <v>1687</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2752</v>
      </c>
    </row>
    <row r="72" ht="127.5">
      <c r="A72" s="1" t="s">
        <v>666</v>
      </c>
      <c r="E72" s="27" t="s">
        <v>1688</v>
      </c>
    </row>
    <row r="73">
      <c r="A73" s="1" t="s">
        <v>659</v>
      </c>
      <c r="B73" s="1">
        <v>16</v>
      </c>
      <c r="C73" s="26" t="s">
        <v>2754</v>
      </c>
      <c r="D73" t="s">
        <v>661</v>
      </c>
      <c r="E73" s="27" t="s">
        <v>2755</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2756</v>
      </c>
    </row>
    <row r="76" ht="140.25">
      <c r="A76" s="1" t="s">
        <v>666</v>
      </c>
      <c r="E76" s="27" t="s">
        <v>2757</v>
      </c>
    </row>
    <row r="77">
      <c r="A77" s="1" t="s">
        <v>659</v>
      </c>
      <c r="B77" s="1">
        <v>17</v>
      </c>
      <c r="C77" s="26" t="s">
        <v>2758</v>
      </c>
      <c r="D77" t="s">
        <v>661</v>
      </c>
      <c r="E77" s="27" t="s">
        <v>2759</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2756</v>
      </c>
    </row>
    <row r="80" ht="114.75">
      <c r="A80" s="1" t="s">
        <v>666</v>
      </c>
      <c r="E80" s="27" t="s">
        <v>2760</v>
      </c>
    </row>
    <row r="81">
      <c r="A81" s="1" t="s">
        <v>659</v>
      </c>
      <c r="B81" s="1">
        <v>18</v>
      </c>
      <c r="C81" s="26" t="s">
        <v>1706</v>
      </c>
      <c r="D81" t="s">
        <v>661</v>
      </c>
      <c r="E81" s="27" t="s">
        <v>1707</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2761</v>
      </c>
    </row>
    <row r="84" ht="114.75">
      <c r="A84" s="1" t="s">
        <v>666</v>
      </c>
      <c r="E84" s="27" t="s">
        <v>1709</v>
      </c>
    </row>
    <row r="85">
      <c r="A85" s="1" t="s">
        <v>659</v>
      </c>
      <c r="B85" s="1">
        <v>19</v>
      </c>
      <c r="C85" s="26" t="s">
        <v>1713</v>
      </c>
      <c r="D85" t="s">
        <v>661</v>
      </c>
      <c r="E85" s="27" t="s">
        <v>1714</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1818</v>
      </c>
    </row>
    <row r="88" ht="114.75">
      <c r="A88" s="1" t="s">
        <v>666</v>
      </c>
      <c r="E88" s="27" t="s">
        <v>1709</v>
      </c>
    </row>
    <row r="89">
      <c r="A89" s="1" t="s">
        <v>659</v>
      </c>
      <c r="B89" s="1">
        <v>20</v>
      </c>
      <c r="C89" s="26" t="s">
        <v>1715</v>
      </c>
      <c r="D89" t="s">
        <v>661</v>
      </c>
      <c r="E89" s="27" t="s">
        <v>1716</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2762</v>
      </c>
    </row>
    <row r="92" ht="127.5">
      <c r="A92" s="1" t="s">
        <v>666</v>
      </c>
      <c r="E92" s="27" t="s">
        <v>1675</v>
      </c>
    </row>
    <row r="93">
      <c r="A93" s="1" t="s">
        <v>659</v>
      </c>
      <c r="B93" s="1">
        <v>21</v>
      </c>
      <c r="C93" s="26" t="s">
        <v>1419</v>
      </c>
      <c r="D93" t="s">
        <v>661</v>
      </c>
      <c r="E93" s="27" t="s">
        <v>1420</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2763</v>
      </c>
    </row>
    <row r="96" ht="127.5">
      <c r="A96" s="1" t="s">
        <v>666</v>
      </c>
      <c r="E96" s="27" t="s">
        <v>1761</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2763</v>
      </c>
    </row>
    <row r="100" ht="127.5">
      <c r="A100" s="1" t="s">
        <v>666</v>
      </c>
      <c r="E100" s="27" t="s">
        <v>1761</v>
      </c>
    </row>
    <row r="101">
      <c r="A101" s="1" t="s">
        <v>659</v>
      </c>
      <c r="B101" s="1">
        <v>23</v>
      </c>
      <c r="C101" s="26" t="s">
        <v>2185</v>
      </c>
      <c r="D101" t="s">
        <v>661</v>
      </c>
      <c r="E101" s="27" t="s">
        <v>2186</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1588</v>
      </c>
    </row>
    <row r="104" ht="165.75">
      <c r="A104" s="1" t="s">
        <v>666</v>
      </c>
      <c r="E104" s="27" t="s">
        <v>1790</v>
      </c>
    </row>
    <row r="105">
      <c r="A105" s="1" t="s">
        <v>659</v>
      </c>
      <c r="B105" s="1">
        <v>24</v>
      </c>
      <c r="C105" s="26" t="s">
        <v>2764</v>
      </c>
      <c r="D105" t="s">
        <v>661</v>
      </c>
      <c r="E105" s="27" t="s">
        <v>2765</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1588</v>
      </c>
    </row>
    <row r="108" ht="127.5">
      <c r="A108" s="1" t="s">
        <v>666</v>
      </c>
      <c r="E108" s="27" t="s">
        <v>1675</v>
      </c>
    </row>
    <row r="109">
      <c r="A109" s="1" t="s">
        <v>659</v>
      </c>
      <c r="B109" s="1">
        <v>25</v>
      </c>
      <c r="C109" s="26" t="s">
        <v>2766</v>
      </c>
      <c r="D109" t="s">
        <v>661</v>
      </c>
      <c r="E109" s="27" t="s">
        <v>1841</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2767</v>
      </c>
    </row>
    <row r="112" ht="165.75">
      <c r="A112" s="1" t="s">
        <v>666</v>
      </c>
      <c r="E112" s="27" t="s">
        <v>1843</v>
      </c>
    </row>
    <row r="113">
      <c r="A113" s="1" t="s">
        <v>659</v>
      </c>
      <c r="B113" s="1">
        <v>26</v>
      </c>
      <c r="C113" s="26" t="s">
        <v>2384</v>
      </c>
      <c r="D113" t="s">
        <v>661</v>
      </c>
      <c r="E113" s="27" t="s">
        <v>2385</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2768</v>
      </c>
    </row>
    <row r="116" ht="89.25">
      <c r="A116" s="1" t="s">
        <v>666</v>
      </c>
      <c r="E116" s="27" t="s">
        <v>2547</v>
      </c>
    </row>
    <row r="117">
      <c r="A117" s="1" t="s">
        <v>659</v>
      </c>
      <c r="B117" s="1">
        <v>27</v>
      </c>
      <c r="C117" s="26" t="s">
        <v>2388</v>
      </c>
      <c r="D117" t="s">
        <v>661</v>
      </c>
      <c r="E117" s="27" t="s">
        <v>2389</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2768</v>
      </c>
    </row>
    <row r="120" ht="102">
      <c r="A120" s="1" t="s">
        <v>666</v>
      </c>
      <c r="E120" s="27" t="s">
        <v>2383</v>
      </c>
    </row>
    <row r="121">
      <c r="A121" s="1" t="s">
        <v>659</v>
      </c>
      <c r="B121" s="1">
        <v>28</v>
      </c>
      <c r="C121" s="26" t="s">
        <v>2769</v>
      </c>
      <c r="D121" t="s">
        <v>661</v>
      </c>
      <c r="E121" s="27" t="s">
        <v>2770</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2763</v>
      </c>
    </row>
    <row r="124" ht="89.25">
      <c r="A124" s="1" t="s">
        <v>666</v>
      </c>
      <c r="E124" s="27" t="s">
        <v>2771</v>
      </c>
    </row>
    <row r="125">
      <c r="A125" s="1" t="s">
        <v>659</v>
      </c>
      <c r="B125" s="1">
        <v>29</v>
      </c>
      <c r="C125" s="26" t="s">
        <v>2772</v>
      </c>
      <c r="D125" t="s">
        <v>661</v>
      </c>
      <c r="E125" s="27" t="s">
        <v>2773</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2763</v>
      </c>
    </row>
    <row r="128" ht="102">
      <c r="A128" s="1" t="s">
        <v>666</v>
      </c>
      <c r="E128" s="27" t="s">
        <v>1993</v>
      </c>
    </row>
    <row r="129">
      <c r="A129" s="1" t="s">
        <v>659</v>
      </c>
      <c r="B129" s="1">
        <v>30</v>
      </c>
      <c r="C129" s="26" t="s">
        <v>2391</v>
      </c>
      <c r="D129" t="s">
        <v>661</v>
      </c>
      <c r="E129" s="27" t="s">
        <v>2392</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2774</v>
      </c>
    </row>
    <row r="132" ht="89.25">
      <c r="A132" s="1" t="s">
        <v>666</v>
      </c>
      <c r="E132" s="27" t="s">
        <v>2394</v>
      </c>
    </row>
    <row r="133">
      <c r="A133" s="1" t="s">
        <v>659</v>
      </c>
      <c r="B133" s="1">
        <v>31</v>
      </c>
      <c r="C133" s="26" t="s">
        <v>2395</v>
      </c>
      <c r="D133" t="s">
        <v>661</v>
      </c>
      <c r="E133" s="27" t="s">
        <v>2396</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2774</v>
      </c>
    </row>
    <row r="136" ht="76.5">
      <c r="A136" s="1" t="s">
        <v>666</v>
      </c>
      <c r="E136" s="27" t="s">
        <v>2397</v>
      </c>
    </row>
    <row r="137">
      <c r="A137" s="1" t="s">
        <v>659</v>
      </c>
      <c r="B137" s="1">
        <v>32</v>
      </c>
      <c r="C137" s="26" t="s">
        <v>2775</v>
      </c>
      <c r="D137" t="s">
        <v>1201</v>
      </c>
      <c r="E137" s="27" t="s">
        <v>2776</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2777</v>
      </c>
    </row>
    <row r="140" ht="114.75">
      <c r="A140" s="1" t="s">
        <v>666</v>
      </c>
      <c r="E140" s="27" t="s">
        <v>1709</v>
      </c>
    </row>
    <row r="141">
      <c r="A141" s="1" t="s">
        <v>659</v>
      </c>
      <c r="B141" s="1">
        <v>33</v>
      </c>
      <c r="C141" s="26" t="s">
        <v>2778</v>
      </c>
      <c r="D141" t="s">
        <v>1201</v>
      </c>
      <c r="E141" s="27" t="s">
        <v>2779</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2753</v>
      </c>
    </row>
    <row r="144" ht="140.25">
      <c r="A144" s="1" t="s">
        <v>666</v>
      </c>
      <c r="E144" s="27" t="s">
        <v>1819</v>
      </c>
    </row>
    <row r="145">
      <c r="A145" s="1" t="s">
        <v>659</v>
      </c>
      <c r="B145" s="1">
        <v>34</v>
      </c>
      <c r="C145" s="26" t="s">
        <v>2780</v>
      </c>
      <c r="D145" t="s">
        <v>661</v>
      </c>
      <c r="E145" s="27" t="s">
        <v>2781</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1818</v>
      </c>
    </row>
    <row r="148" ht="114.75">
      <c r="A148" s="1" t="s">
        <v>666</v>
      </c>
      <c r="E148" s="27" t="s">
        <v>1709</v>
      </c>
    </row>
    <row r="149">
      <c r="A149" s="1" t="s">
        <v>659</v>
      </c>
      <c r="B149" s="1">
        <v>35</v>
      </c>
      <c r="C149" s="26" t="s">
        <v>2782</v>
      </c>
      <c r="D149" t="s">
        <v>661</v>
      </c>
      <c r="E149" s="27" t="s">
        <v>2783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1818</v>
      </c>
    </row>
    <row r="152" ht="140.25">
      <c r="A152" s="1" t="s">
        <v>666</v>
      </c>
      <c r="E152" s="27" t="s">
        <v>1819</v>
      </c>
    </row>
    <row r="153">
      <c r="A153" s="1" t="s">
        <v>659</v>
      </c>
      <c r="B153" s="1">
        <v>36</v>
      </c>
      <c r="C153" s="26" t="s">
        <v>2784</v>
      </c>
      <c r="D153" t="s">
        <v>661</v>
      </c>
      <c r="E153" s="27" t="s">
        <v>2785</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1818</v>
      </c>
    </row>
    <row r="156" ht="102">
      <c r="A156" s="1" t="s">
        <v>666</v>
      </c>
      <c r="E156" s="27" t="s">
        <v>2786</v>
      </c>
    </row>
    <row r="157">
      <c r="A157" s="1" t="s">
        <v>659</v>
      </c>
      <c r="B157" s="1">
        <v>37</v>
      </c>
      <c r="C157" s="26" t="s">
        <v>2428</v>
      </c>
      <c r="D157" t="s">
        <v>661</v>
      </c>
      <c r="E157" s="27" t="s">
        <v>2429</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1818</v>
      </c>
    </row>
    <row r="160" ht="127.5">
      <c r="A160" s="1" t="s">
        <v>666</v>
      </c>
      <c r="E160" s="27" t="s">
        <v>2431</v>
      </c>
    </row>
    <row r="161">
      <c r="A161" s="1" t="s">
        <v>659</v>
      </c>
      <c r="B161" s="1">
        <v>38</v>
      </c>
      <c r="C161" s="26" t="s">
        <v>2787</v>
      </c>
      <c r="D161" t="s">
        <v>661</v>
      </c>
      <c r="E161" s="27" t="s">
        <v>2788</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1770</v>
      </c>
    </row>
    <row r="164" ht="191.25">
      <c r="A164" s="1" t="s">
        <v>666</v>
      </c>
      <c r="E164" s="27" t="s">
        <v>2669</v>
      </c>
    </row>
    <row r="165">
      <c r="A165" s="1" t="s">
        <v>659</v>
      </c>
      <c r="B165" s="1">
        <v>39</v>
      </c>
      <c r="C165" s="26" t="s">
        <v>2789</v>
      </c>
      <c r="D165" t="s">
        <v>661</v>
      </c>
      <c r="E165" s="27" t="s">
        <v>2790</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1770</v>
      </c>
    </row>
    <row r="168" ht="114.75">
      <c r="A168" s="1" t="s">
        <v>666</v>
      </c>
      <c r="E168" s="27" t="s">
        <v>2791</v>
      </c>
    </row>
    <row r="169">
      <c r="A169" s="1" t="s">
        <v>659</v>
      </c>
      <c r="B169" s="1">
        <v>40</v>
      </c>
      <c r="C169" s="26" t="s">
        <v>2792</v>
      </c>
      <c r="D169" t="s">
        <v>661</v>
      </c>
      <c r="E169" s="27" t="s">
        <v>2793</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1770</v>
      </c>
    </row>
    <row r="172" ht="140.25">
      <c r="A172" s="1" t="s">
        <v>666</v>
      </c>
      <c r="E172" s="27" t="s">
        <v>1819</v>
      </c>
    </row>
    <row r="173">
      <c r="A173" s="1" t="s">
        <v>659</v>
      </c>
      <c r="B173" s="1">
        <v>41</v>
      </c>
      <c r="C173" s="26" t="s">
        <v>2794</v>
      </c>
      <c r="D173" t="s">
        <v>661</v>
      </c>
      <c r="E173" s="27" t="s">
        <v>2795</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2796</v>
      </c>
    </row>
    <row r="176" ht="191.25">
      <c r="A176" s="1" t="s">
        <v>666</v>
      </c>
      <c r="E176" s="27" t="s">
        <v>2669</v>
      </c>
    </row>
    <row r="177">
      <c r="A177" s="1" t="s">
        <v>659</v>
      </c>
      <c r="B177" s="1">
        <v>42</v>
      </c>
      <c r="C177" s="26" t="s">
        <v>2797</v>
      </c>
      <c r="D177" t="s">
        <v>661</v>
      </c>
      <c r="E177" s="27" t="s">
        <v>2798</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2796</v>
      </c>
    </row>
    <row r="180" ht="114.75">
      <c r="A180" s="1" t="s">
        <v>666</v>
      </c>
      <c r="E180" s="27" t="s">
        <v>2791</v>
      </c>
    </row>
    <row r="181">
      <c r="A181" s="1" t="s">
        <v>659</v>
      </c>
      <c r="B181" s="1">
        <v>43</v>
      </c>
      <c r="C181" s="26" t="s">
        <v>2799</v>
      </c>
      <c r="D181" t="s">
        <v>661</v>
      </c>
      <c r="E181" s="27" t="s">
        <v>2800</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2796</v>
      </c>
    </row>
    <row r="184" ht="140.25">
      <c r="A184" s="1" t="s">
        <v>666</v>
      </c>
      <c r="E184" s="27" t="s">
        <v>1819</v>
      </c>
    </row>
    <row r="185" ht="25.5">
      <c r="A185" s="1" t="s">
        <v>659</v>
      </c>
      <c r="B185" s="1">
        <v>44</v>
      </c>
      <c r="C185" s="26" t="s">
        <v>2801</v>
      </c>
      <c r="D185" t="s">
        <v>661</v>
      </c>
      <c r="E185" s="27" t="s">
        <v>2802</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1818</v>
      </c>
    </row>
    <row r="188" ht="191.25">
      <c r="A188" s="1" t="s">
        <v>666</v>
      </c>
      <c r="E188" s="27" t="s">
        <v>2669</v>
      </c>
    </row>
    <row r="189">
      <c r="A189" s="1" t="s">
        <v>659</v>
      </c>
      <c r="B189" s="1">
        <v>45</v>
      </c>
      <c r="C189" s="26" t="s">
        <v>2803</v>
      </c>
      <c r="D189" t="s">
        <v>661</v>
      </c>
      <c r="E189" s="27" t="s">
        <v>2804</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1818</v>
      </c>
    </row>
    <row r="192" ht="191.25">
      <c r="A192" s="1" t="s">
        <v>666</v>
      </c>
      <c r="E192" s="27" t="s">
        <v>2669</v>
      </c>
    </row>
    <row r="193">
      <c r="A193" s="1" t="s">
        <v>659</v>
      </c>
      <c r="B193" s="1">
        <v>46</v>
      </c>
      <c r="C193" s="26" t="s">
        <v>2805</v>
      </c>
      <c r="D193" t="s">
        <v>661</v>
      </c>
      <c r="E193" s="27" t="s">
        <v>2806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1712</v>
      </c>
    </row>
    <row r="196" ht="140.25">
      <c r="A196" s="1" t="s">
        <v>666</v>
      </c>
      <c r="E196" s="27" t="s">
        <v>1819</v>
      </c>
    </row>
    <row r="197">
      <c r="A197" s="1" t="s">
        <v>659</v>
      </c>
      <c r="B197" s="1">
        <v>47</v>
      </c>
      <c r="C197" s="26" t="s">
        <v>1948</v>
      </c>
      <c r="D197" t="s">
        <v>661</v>
      </c>
      <c r="E197" s="27" t="s">
        <v>2807</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1730</v>
      </c>
    </row>
    <row r="200" ht="191.25">
      <c r="A200" s="1" t="s">
        <v>666</v>
      </c>
      <c r="E200" s="27" t="s">
        <v>2669</v>
      </c>
    </row>
    <row r="201">
      <c r="A201" s="1" t="s">
        <v>659</v>
      </c>
      <c r="B201" s="1">
        <v>48</v>
      </c>
      <c r="C201" s="26" t="s">
        <v>1953</v>
      </c>
      <c r="D201" t="s">
        <v>661</v>
      </c>
      <c r="E201" s="27" t="s">
        <v>1954</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1730</v>
      </c>
    </row>
    <row r="204" ht="140.25">
      <c r="A204" s="1" t="s">
        <v>666</v>
      </c>
      <c r="E204" s="27" t="s">
        <v>1819</v>
      </c>
    </row>
    <row r="205">
      <c r="A205" s="1" t="s">
        <v>659</v>
      </c>
      <c r="B205" s="1">
        <v>49</v>
      </c>
      <c r="C205" s="26" t="s">
        <v>2808</v>
      </c>
      <c r="D205" t="s">
        <v>661</v>
      </c>
      <c r="E205" s="27" t="s">
        <v>2809</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2810</v>
      </c>
    </row>
    <row r="208" ht="191.25">
      <c r="A208" s="1" t="s">
        <v>666</v>
      </c>
      <c r="E208" s="27" t="s">
        <v>2811</v>
      </c>
    </row>
    <row r="209">
      <c r="A209" s="1" t="s">
        <v>659</v>
      </c>
      <c r="B209" s="1">
        <v>50</v>
      </c>
      <c r="C209" s="26" t="s">
        <v>2812</v>
      </c>
      <c r="D209" t="s">
        <v>661</v>
      </c>
      <c r="E209" s="27" t="s">
        <v>2813</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2814</v>
      </c>
    </row>
    <row r="212" ht="191.25">
      <c r="A212" s="1" t="s">
        <v>666</v>
      </c>
      <c r="E212" s="27" t="s">
        <v>2669</v>
      </c>
    </row>
    <row r="213">
      <c r="A213" s="1" t="s">
        <v>659</v>
      </c>
      <c r="B213" s="1">
        <v>51</v>
      </c>
      <c r="C213" s="26" t="s">
        <v>2815</v>
      </c>
      <c r="D213" t="s">
        <v>661</v>
      </c>
      <c r="E213" s="27" t="s">
        <v>2816</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2817</v>
      </c>
    </row>
    <row r="216" ht="191.25">
      <c r="A216" s="1" t="s">
        <v>666</v>
      </c>
      <c r="E216" s="27" t="s">
        <v>2669</v>
      </c>
    </row>
    <row r="217">
      <c r="A217" s="1" t="s">
        <v>659</v>
      </c>
      <c r="B217" s="1">
        <v>52</v>
      </c>
      <c r="C217" s="26" t="s">
        <v>2818</v>
      </c>
      <c r="D217" t="s">
        <v>661</v>
      </c>
      <c r="E217" s="27" t="s">
        <v>2819</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2817</v>
      </c>
    </row>
    <row r="220" ht="127.5">
      <c r="A220" s="1" t="s">
        <v>666</v>
      </c>
      <c r="E220" s="27" t="s">
        <v>2820</v>
      </c>
    </row>
    <row r="221">
      <c r="A221" s="1" t="s">
        <v>659</v>
      </c>
      <c r="B221" s="1">
        <v>53</v>
      </c>
      <c r="C221" s="26" t="s">
        <v>2821</v>
      </c>
      <c r="D221" t="s">
        <v>661</v>
      </c>
      <c r="E221" s="27" t="s">
        <v>2822</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2817</v>
      </c>
    </row>
    <row r="224" ht="153">
      <c r="A224" s="1" t="s">
        <v>666</v>
      </c>
      <c r="E224" s="27" t="s">
        <v>2823</v>
      </c>
    </row>
    <row r="225">
      <c r="A225" s="1" t="s">
        <v>659</v>
      </c>
      <c r="B225" s="1">
        <v>54</v>
      </c>
      <c r="C225" s="26" t="s">
        <v>2824</v>
      </c>
      <c r="D225" t="s">
        <v>661</v>
      </c>
      <c r="E225" s="27" t="s">
        <v>2825</v>
      </c>
      <c r="F225" s="28" t="s">
        <v>2229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1818</v>
      </c>
    </row>
    <row r="228" ht="140.25">
      <c r="A228" s="1" t="s">
        <v>666</v>
      </c>
      <c r="E228" s="27" t="s">
        <v>2236</v>
      </c>
    </row>
    <row r="229" ht="25.5">
      <c r="A229" s="1" t="s">
        <v>659</v>
      </c>
      <c r="B229" s="1">
        <v>55</v>
      </c>
      <c r="C229" s="26" t="s">
        <v>2826</v>
      </c>
      <c r="D229" t="s">
        <v>661</v>
      </c>
      <c r="E229" s="27" t="s">
        <v>2827</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2828</v>
      </c>
    </row>
    <row r="232" ht="127.5">
      <c r="A232" s="1" t="s">
        <v>666</v>
      </c>
      <c r="E232" s="27" t="s">
        <v>2829</v>
      </c>
    </row>
    <row r="233">
      <c r="A233" s="1" t="s">
        <v>659</v>
      </c>
      <c r="B233" s="1">
        <v>56</v>
      </c>
      <c r="C233" s="26" t="s">
        <v>2830</v>
      </c>
      <c r="D233" t="s">
        <v>661</v>
      </c>
      <c r="E233" s="27" t="s">
        <v>2831</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2817</v>
      </c>
    </row>
    <row r="236" ht="89.25">
      <c r="A236" s="1" t="s">
        <v>666</v>
      </c>
      <c r="E236" s="27" t="s">
        <v>2832</v>
      </c>
    </row>
    <row r="237">
      <c r="A237" s="1" t="s">
        <v>659</v>
      </c>
      <c r="B237" s="1">
        <v>57</v>
      </c>
      <c r="C237" s="26" t="s">
        <v>2833</v>
      </c>
      <c r="D237" t="s">
        <v>661</v>
      </c>
      <c r="E237" s="27" t="s">
        <v>2834</v>
      </c>
      <c r="F237" s="28" t="s">
        <v>2229</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1818</v>
      </c>
    </row>
    <row r="240" ht="165.75">
      <c r="A240" s="1" t="s">
        <v>666</v>
      </c>
      <c r="E240" s="27" t="s">
        <v>2244</v>
      </c>
    </row>
    <row r="241" ht="25.5">
      <c r="A241" s="1" t="s">
        <v>659</v>
      </c>
      <c r="B241" s="1">
        <v>58</v>
      </c>
      <c r="C241" s="26" t="s">
        <v>2835</v>
      </c>
      <c r="D241" t="s">
        <v>661</v>
      </c>
      <c r="E241" s="27" t="s">
        <v>2836</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2810</v>
      </c>
    </row>
    <row r="244" ht="114.75">
      <c r="A244" s="1" t="s">
        <v>666</v>
      </c>
      <c r="E244" s="27" t="s">
        <v>1709</v>
      </c>
    </row>
    <row r="245">
      <c r="A245" s="1" t="s">
        <v>659</v>
      </c>
      <c r="B245" s="1">
        <v>59</v>
      </c>
      <c r="C245" s="26" t="s">
        <v>2837</v>
      </c>
      <c r="D245" t="s">
        <v>661</v>
      </c>
      <c r="E245" s="27" t="s">
        <v>2838</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2839</v>
      </c>
    </row>
    <row r="248" ht="140.25">
      <c r="A248" s="1" t="s">
        <v>666</v>
      </c>
      <c r="E248" s="27" t="s">
        <v>1819</v>
      </c>
    </row>
    <row r="249">
      <c r="A249" s="1" t="s">
        <v>659</v>
      </c>
      <c r="B249" s="1">
        <v>60</v>
      </c>
      <c r="C249" s="26" t="s">
        <v>2840</v>
      </c>
      <c r="D249" t="s">
        <v>661</v>
      </c>
      <c r="E249" s="27" t="s">
        <v>2841</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2763</v>
      </c>
    </row>
    <row r="252" ht="114.75">
      <c r="A252" s="1" t="s">
        <v>666</v>
      </c>
      <c r="E252" s="27" t="s">
        <v>1709</v>
      </c>
    </row>
    <row r="253">
      <c r="A253" s="1" t="s">
        <v>659</v>
      </c>
      <c r="B253" s="1">
        <v>61</v>
      </c>
      <c r="C253" s="26" t="s">
        <v>2306</v>
      </c>
      <c r="D253" t="s">
        <v>661</v>
      </c>
      <c r="E253" s="27" t="s">
        <v>2307</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2763</v>
      </c>
    </row>
    <row r="256" ht="140.25">
      <c r="A256" s="1" t="s">
        <v>666</v>
      </c>
      <c r="E256" s="27" t="s">
        <v>1819</v>
      </c>
    </row>
    <row r="257">
      <c r="A257" s="1" t="s">
        <v>659</v>
      </c>
      <c r="B257" s="1">
        <v>62</v>
      </c>
      <c r="C257" s="26" t="s">
        <v>2577</v>
      </c>
      <c r="D257" t="s">
        <v>661</v>
      </c>
      <c r="E257" s="27" t="s">
        <v>2578</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2810</v>
      </c>
    </row>
    <row r="260" ht="178.5">
      <c r="A260" s="1" t="s">
        <v>666</v>
      </c>
      <c r="E260" s="27" t="s">
        <v>2560</v>
      </c>
    </row>
    <row r="261">
      <c r="A261" s="1" t="s">
        <v>659</v>
      </c>
      <c r="B261" s="1">
        <v>63</v>
      </c>
      <c r="C261" s="26" t="s">
        <v>2580</v>
      </c>
      <c r="D261" t="s">
        <v>661</v>
      </c>
      <c r="E261" s="27" t="s">
        <v>2581</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2810</v>
      </c>
    </row>
    <row r="264" ht="127.5">
      <c r="A264" s="1" t="s">
        <v>666</v>
      </c>
      <c r="E264" s="27" t="s">
        <v>1675</v>
      </c>
    </row>
    <row r="265">
      <c r="A265" s="1" t="s">
        <v>659</v>
      </c>
      <c r="B265" s="1">
        <v>64</v>
      </c>
      <c r="C265" s="26" t="s">
        <v>2842</v>
      </c>
      <c r="D265" t="s">
        <v>661</v>
      </c>
      <c r="E265" s="27" t="s">
        <v>2843</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1822</v>
      </c>
    </row>
    <row r="268" ht="51">
      <c r="A268" s="1" t="s">
        <v>666</v>
      </c>
      <c r="E268" s="27" t="s">
        <v>2844</v>
      </c>
    </row>
    <row r="269" ht="25.5">
      <c r="A269" s="1" t="s">
        <v>659</v>
      </c>
      <c r="B269" s="1">
        <v>65</v>
      </c>
      <c r="C269" s="26" t="s">
        <v>2845</v>
      </c>
      <c r="D269" t="s">
        <v>661</v>
      </c>
      <c r="E269" s="27" t="s">
        <v>2846</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1709</v>
      </c>
    </row>
    <row r="273">
      <c r="A273" s="1" t="s">
        <v>659</v>
      </c>
      <c r="B273" s="1">
        <v>66</v>
      </c>
      <c r="C273" s="26" t="s">
        <v>2256</v>
      </c>
      <c r="D273" t="s">
        <v>661</v>
      </c>
      <c r="E273" s="27" t="s">
        <v>1817</v>
      </c>
      <c r="F273" s="28" t="s">
        <v>1611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1818</v>
      </c>
    </row>
    <row r="276" ht="140.25">
      <c r="A276" s="1" t="s">
        <v>666</v>
      </c>
      <c r="E276" s="27" t="s">
        <v>1819</v>
      </c>
    </row>
    <row r="277">
      <c r="A277" s="1" t="s">
        <v>656</v>
      </c>
      <c r="C277" s="22" t="s">
        <v>2847</v>
      </c>
      <c r="E277" s="23" t="s">
        <v>2848</v>
      </c>
      <c r="L277" s="24">
        <f>SUMIFS(L278:L285,A278:A285,"P")</f>
        <v>0</v>
      </c>
      <c r="M277" s="24">
        <f>SUMIFS(M278:M285,A278:A285,"P")</f>
        <v>0</v>
      </c>
      <c r="N277" s="25"/>
    </row>
    <row r="278" ht="25.5">
      <c r="A278" s="1" t="s">
        <v>659</v>
      </c>
      <c r="B278" s="1">
        <v>73</v>
      </c>
      <c r="C278" s="26" t="s">
        <v>2248</v>
      </c>
      <c r="D278" t="s">
        <v>661</v>
      </c>
      <c r="E278" s="27" t="s">
        <v>2249</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2849</v>
      </c>
    </row>
    <row r="281" ht="140.25">
      <c r="A281" s="1" t="s">
        <v>666</v>
      </c>
      <c r="E281" s="27" t="s">
        <v>1955</v>
      </c>
    </row>
    <row r="282" ht="25.5">
      <c r="A282" s="1" t="s">
        <v>659</v>
      </c>
      <c r="B282" s="1">
        <v>67</v>
      </c>
      <c r="C282" s="26" t="s">
        <v>2850</v>
      </c>
      <c r="D282" t="s">
        <v>661</v>
      </c>
      <c r="E282" s="27" t="s">
        <v>2851</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1604</v>
      </c>
    </row>
    <row r="285" ht="127.5">
      <c r="A285" s="1" t="s">
        <v>666</v>
      </c>
      <c r="E285" s="27" t="s">
        <v>2852</v>
      </c>
    </row>
    <row r="286">
      <c r="A286" s="1" t="s">
        <v>656</v>
      </c>
      <c r="C286" s="22" t="s">
        <v>900</v>
      </c>
      <c r="E286" s="23" t="s">
        <v>901</v>
      </c>
      <c r="L286" s="24">
        <f>SUMIFS(L287:L306,A287:A306,"P")</f>
        <v>0</v>
      </c>
      <c r="M286" s="24">
        <f>SUMIFS(M287:M306,A287:A306,"P")</f>
        <v>0</v>
      </c>
      <c r="N286" s="25"/>
    </row>
    <row r="287" ht="25.5">
      <c r="A287" s="1" t="s">
        <v>659</v>
      </c>
      <c r="B287" s="1">
        <v>68</v>
      </c>
      <c r="C287" s="26" t="s">
        <v>1897</v>
      </c>
      <c r="D287" t="s">
        <v>903</v>
      </c>
      <c r="E287" s="27" t="s">
        <v>1898</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1899</v>
      </c>
    </row>
    <row r="289" ht="38.25">
      <c r="A289" s="1" t="s">
        <v>665</v>
      </c>
      <c r="E289" s="33" t="s">
        <v>2853</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2853</v>
      </c>
    </row>
    <row r="294" ht="153">
      <c r="A294" s="1" t="s">
        <v>666</v>
      </c>
      <c r="E294" s="27" t="s">
        <v>908</v>
      </c>
    </row>
    <row r="295" ht="25.5">
      <c r="A295" s="1" t="s">
        <v>659</v>
      </c>
      <c r="B295" s="1">
        <v>70</v>
      </c>
      <c r="C295" s="26" t="s">
        <v>1901</v>
      </c>
      <c r="D295" t="s">
        <v>903</v>
      </c>
      <c r="E295" s="27" t="s">
        <v>1902</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2854</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2855</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2855</v>
      </c>
    </row>
    <row r="306" ht="153">
      <c r="A306" s="1" t="s">
        <v>666</v>
      </c>
      <c r="E306" s="27" t="s">
        <v>908</v>
      </c>
    </row>
    <row r="307">
      <c r="A307" s="1" t="s">
        <v>950</v>
      </c>
      <c r="C307" s="22" t="s">
        <v>2856</v>
      </c>
      <c r="E307" s="23" t="s">
        <v>2857</v>
      </c>
      <c r="L307" s="24">
        <f>L308+L313+L478+L483</f>
        <v>0</v>
      </c>
      <c r="M307" s="24">
        <f>M308+M313+M478+M483</f>
        <v>0</v>
      </c>
      <c r="N307" s="25"/>
    </row>
    <row r="308">
      <c r="A308" s="1" t="s">
        <v>656</v>
      </c>
      <c r="C308" s="22" t="s">
        <v>2160</v>
      </c>
      <c r="E308" s="23" t="s">
        <v>2161</v>
      </c>
      <c r="L308" s="24">
        <f>SUMIFS(L309:L312,A309:A312,"P")</f>
        <v>0</v>
      </c>
      <c r="M308" s="24">
        <f>SUMIFS(M309:M312,A309:A312,"P")</f>
        <v>0</v>
      </c>
      <c r="N308" s="25"/>
    </row>
    <row r="309">
      <c r="A309" s="1" t="s">
        <v>659</v>
      </c>
      <c r="B309" s="1">
        <v>1</v>
      </c>
      <c r="C309" s="26" t="s">
        <v>2162</v>
      </c>
      <c r="D309" t="s">
        <v>661</v>
      </c>
      <c r="E309" s="27" t="s">
        <v>2163</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1851</v>
      </c>
    </row>
    <row r="312">
      <c r="A312" s="1" t="s">
        <v>666</v>
      </c>
      <c r="E312" s="27" t="s">
        <v>2164</v>
      </c>
    </row>
    <row r="313">
      <c r="A313" s="1" t="s">
        <v>656</v>
      </c>
      <c r="C313" s="22" t="s">
        <v>679</v>
      </c>
      <c r="E313" s="23" t="s">
        <v>680</v>
      </c>
      <c r="L313" s="24">
        <f>SUMIFS(L314:L477,A314:A477,"P")</f>
        <v>0</v>
      </c>
      <c r="M313" s="24">
        <f>SUMIFS(M314:M477,A314:A477,"P")</f>
        <v>0</v>
      </c>
      <c r="N313" s="25"/>
    </row>
    <row r="314" ht="25.5">
      <c r="A314" s="1" t="s">
        <v>659</v>
      </c>
      <c r="B314" s="1">
        <v>2</v>
      </c>
      <c r="C314" s="26" t="s">
        <v>1593</v>
      </c>
      <c r="D314" t="s">
        <v>661</v>
      </c>
      <c r="E314" s="27" t="s">
        <v>1594</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2858</v>
      </c>
    </row>
    <row r="317" ht="76.5">
      <c r="A317" s="1" t="s">
        <v>666</v>
      </c>
      <c r="E317" s="27" t="s">
        <v>690</v>
      </c>
    </row>
    <row r="318">
      <c r="A318" s="1" t="s">
        <v>659</v>
      </c>
      <c r="B318" s="1">
        <v>3</v>
      </c>
      <c r="C318" s="26" t="s">
        <v>2859</v>
      </c>
      <c r="D318" t="s">
        <v>661</v>
      </c>
      <c r="E318" s="27" t="s">
        <v>2860</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1889</v>
      </c>
    </row>
    <row r="321" ht="102">
      <c r="A321" s="1" t="s">
        <v>666</v>
      </c>
      <c r="E321" s="27" t="s">
        <v>2861</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2862</v>
      </c>
    </row>
    <row r="325" ht="76.5">
      <c r="A325" s="1" t="s">
        <v>666</v>
      </c>
      <c r="E325" s="27" t="s">
        <v>965</v>
      </c>
    </row>
    <row r="326" ht="25.5">
      <c r="A326" s="1" t="s">
        <v>659</v>
      </c>
      <c r="B326" s="1">
        <v>5</v>
      </c>
      <c r="C326" s="26" t="s">
        <v>2177</v>
      </c>
      <c r="D326" t="s">
        <v>1201</v>
      </c>
      <c r="E326" s="27" t="s">
        <v>2178</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1476</v>
      </c>
    </row>
    <row r="329" ht="102">
      <c r="A329" s="1" t="s">
        <v>666</v>
      </c>
      <c r="E329" s="27" t="s">
        <v>2179</v>
      </c>
    </row>
    <row r="330">
      <c r="A330" s="1" t="s">
        <v>659</v>
      </c>
      <c r="B330" s="1">
        <v>6</v>
      </c>
      <c r="C330" s="26" t="s">
        <v>2185</v>
      </c>
      <c r="D330" t="s">
        <v>661</v>
      </c>
      <c r="E330" s="27" t="s">
        <v>2186</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1851</v>
      </c>
    </row>
    <row r="333" ht="165.75">
      <c r="A333" s="1" t="s">
        <v>666</v>
      </c>
      <c r="E333" s="27" t="s">
        <v>1790</v>
      </c>
    </row>
    <row r="334">
      <c r="A334" s="1" t="s">
        <v>659</v>
      </c>
      <c r="B334" s="1">
        <v>7</v>
      </c>
      <c r="C334" s="26" t="s">
        <v>2764</v>
      </c>
      <c r="D334" t="s">
        <v>661</v>
      </c>
      <c r="E334" s="27" t="s">
        <v>2765</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1851</v>
      </c>
    </row>
    <row r="337" ht="127.5">
      <c r="A337" s="1" t="s">
        <v>666</v>
      </c>
      <c r="E337" s="27" t="s">
        <v>1675</v>
      </c>
    </row>
    <row r="338">
      <c r="A338" s="1" t="s">
        <v>659</v>
      </c>
      <c r="B338" s="1">
        <v>8</v>
      </c>
      <c r="C338" s="26" t="s">
        <v>2384</v>
      </c>
      <c r="D338" t="s">
        <v>661</v>
      </c>
      <c r="E338" s="27" t="s">
        <v>2385</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2863</v>
      </c>
    </row>
    <row r="341" ht="89.25">
      <c r="A341" s="1" t="s">
        <v>666</v>
      </c>
      <c r="E341" s="27" t="s">
        <v>2547</v>
      </c>
    </row>
    <row r="342">
      <c r="A342" s="1" t="s">
        <v>659</v>
      </c>
      <c r="B342" s="1">
        <v>9</v>
      </c>
      <c r="C342" s="26" t="s">
        <v>2388</v>
      </c>
      <c r="D342" t="s">
        <v>661</v>
      </c>
      <c r="E342" s="27" t="s">
        <v>2389</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2863</v>
      </c>
    </row>
    <row r="345" ht="102">
      <c r="A345" s="1" t="s">
        <v>666</v>
      </c>
      <c r="E345" s="27" t="s">
        <v>2383</v>
      </c>
    </row>
    <row r="346">
      <c r="A346" s="1" t="s">
        <v>659</v>
      </c>
      <c r="B346" s="1">
        <v>10</v>
      </c>
      <c r="C346" s="26" t="s">
        <v>2391</v>
      </c>
      <c r="D346" t="s">
        <v>661</v>
      </c>
      <c r="E346" s="27" t="s">
        <v>2392</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2864</v>
      </c>
    </row>
    <row r="349" ht="89.25">
      <c r="A349" s="1" t="s">
        <v>666</v>
      </c>
      <c r="E349" s="27" t="s">
        <v>2394</v>
      </c>
    </row>
    <row r="350">
      <c r="A350" s="1" t="s">
        <v>659</v>
      </c>
      <c r="B350" s="1">
        <v>11</v>
      </c>
      <c r="C350" s="26" t="s">
        <v>2395</v>
      </c>
      <c r="D350" t="s">
        <v>661</v>
      </c>
      <c r="E350" s="27" t="s">
        <v>2396</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2864</v>
      </c>
    </row>
    <row r="353" ht="76.5">
      <c r="A353" s="1" t="s">
        <v>666</v>
      </c>
      <c r="E353" s="27" t="s">
        <v>2397</v>
      </c>
    </row>
    <row r="354">
      <c r="A354" s="1" t="s">
        <v>659</v>
      </c>
      <c r="B354" s="1">
        <v>12</v>
      </c>
      <c r="C354" s="26" t="s">
        <v>2865</v>
      </c>
      <c r="D354" t="s">
        <v>1201</v>
      </c>
      <c r="E354" s="27" t="s">
        <v>2866</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1517</v>
      </c>
    </row>
    <row r="357" ht="114.75">
      <c r="A357" s="1" t="s">
        <v>666</v>
      </c>
      <c r="E357" s="27" t="s">
        <v>1709</v>
      </c>
    </row>
    <row r="358">
      <c r="A358" s="1" t="s">
        <v>659</v>
      </c>
      <c r="B358" s="1">
        <v>13</v>
      </c>
      <c r="C358" s="26" t="s">
        <v>2780</v>
      </c>
      <c r="D358" t="s">
        <v>661</v>
      </c>
      <c r="E358" s="27" t="s">
        <v>2781</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1854</v>
      </c>
    </row>
    <row r="361" ht="114.75">
      <c r="A361" s="1" t="s">
        <v>666</v>
      </c>
      <c r="E361" s="27" t="s">
        <v>1709</v>
      </c>
    </row>
    <row r="362">
      <c r="A362" s="1" t="s">
        <v>659</v>
      </c>
      <c r="B362" s="1">
        <v>14</v>
      </c>
      <c r="C362" s="26" t="s">
        <v>2782</v>
      </c>
      <c r="D362" t="s">
        <v>661</v>
      </c>
      <c r="E362" s="27" t="s">
        <v>2783</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1854</v>
      </c>
    </row>
    <row r="365" ht="140.25">
      <c r="A365" s="1" t="s">
        <v>666</v>
      </c>
      <c r="E365" s="27" t="s">
        <v>1819</v>
      </c>
    </row>
    <row r="366">
      <c r="A366" s="1" t="s">
        <v>659</v>
      </c>
      <c r="B366" s="1">
        <v>15</v>
      </c>
      <c r="C366" s="26" t="s">
        <v>2784</v>
      </c>
      <c r="D366" t="s">
        <v>661</v>
      </c>
      <c r="E366" s="27" t="s">
        <v>2785</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1854</v>
      </c>
    </row>
    <row r="369" ht="102">
      <c r="A369" s="1" t="s">
        <v>666</v>
      </c>
      <c r="E369" s="27" t="s">
        <v>2786</v>
      </c>
    </row>
    <row r="370">
      <c r="A370" s="1" t="s">
        <v>659</v>
      </c>
      <c r="B370" s="1">
        <v>16</v>
      </c>
      <c r="C370" s="26" t="s">
        <v>2428</v>
      </c>
      <c r="D370" t="s">
        <v>661</v>
      </c>
      <c r="E370" s="27" t="s">
        <v>2429</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1854</v>
      </c>
    </row>
    <row r="373" ht="127.5">
      <c r="A373" s="1" t="s">
        <v>666</v>
      </c>
      <c r="E373" s="27" t="s">
        <v>2431</v>
      </c>
    </row>
    <row r="374">
      <c r="A374" s="1" t="s">
        <v>659</v>
      </c>
      <c r="B374" s="1">
        <v>17</v>
      </c>
      <c r="C374" s="26" t="s">
        <v>2787</v>
      </c>
      <c r="D374" t="s">
        <v>661</v>
      </c>
      <c r="E374" s="27" t="s">
        <v>2788</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2643</v>
      </c>
    </row>
    <row r="377" ht="191.25">
      <c r="A377" s="1" t="s">
        <v>666</v>
      </c>
      <c r="E377" s="27" t="s">
        <v>2669</v>
      </c>
    </row>
    <row r="378">
      <c r="A378" s="1" t="s">
        <v>659</v>
      </c>
      <c r="B378" s="1">
        <v>18</v>
      </c>
      <c r="C378" s="26" t="s">
        <v>2789</v>
      </c>
      <c r="D378" t="s">
        <v>661</v>
      </c>
      <c r="E378" s="27" t="s">
        <v>2790</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2643</v>
      </c>
    </row>
    <row r="381" ht="114.75">
      <c r="A381" s="1" t="s">
        <v>666</v>
      </c>
      <c r="E381" s="27" t="s">
        <v>2791</v>
      </c>
    </row>
    <row r="382">
      <c r="A382" s="1" t="s">
        <v>659</v>
      </c>
      <c r="B382" s="1">
        <v>19</v>
      </c>
      <c r="C382" s="26" t="s">
        <v>2792</v>
      </c>
      <c r="D382" t="s">
        <v>661</v>
      </c>
      <c r="E382" s="27" t="s">
        <v>2793</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2643</v>
      </c>
    </row>
    <row r="385" ht="140.25">
      <c r="A385" s="1" t="s">
        <v>666</v>
      </c>
      <c r="E385" s="27" t="s">
        <v>1819</v>
      </c>
    </row>
    <row r="386">
      <c r="A386" s="1" t="s">
        <v>659</v>
      </c>
      <c r="B386" s="1">
        <v>20</v>
      </c>
      <c r="C386" s="26" t="s">
        <v>2794</v>
      </c>
      <c r="D386" t="s">
        <v>661</v>
      </c>
      <c r="E386" s="27" t="s">
        <v>2795</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1854</v>
      </c>
    </row>
    <row r="389" ht="191.25">
      <c r="A389" s="1" t="s">
        <v>666</v>
      </c>
      <c r="E389" s="27" t="s">
        <v>2669</v>
      </c>
    </row>
    <row r="390">
      <c r="A390" s="1" t="s">
        <v>659</v>
      </c>
      <c r="B390" s="1">
        <v>21</v>
      </c>
      <c r="C390" s="26" t="s">
        <v>2797</v>
      </c>
      <c r="D390" t="s">
        <v>661</v>
      </c>
      <c r="E390" s="27" t="s">
        <v>2798</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1854</v>
      </c>
    </row>
    <row r="393" ht="114.75">
      <c r="A393" s="1" t="s">
        <v>666</v>
      </c>
      <c r="E393" s="27" t="s">
        <v>2791</v>
      </c>
    </row>
    <row r="394">
      <c r="A394" s="1" t="s">
        <v>659</v>
      </c>
      <c r="B394" s="1">
        <v>22</v>
      </c>
      <c r="C394" s="26" t="s">
        <v>2799</v>
      </c>
      <c r="D394" t="s">
        <v>661</v>
      </c>
      <c r="E394" s="27" t="s">
        <v>2800</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1854</v>
      </c>
    </row>
    <row r="397" ht="140.25">
      <c r="A397" s="1" t="s">
        <v>666</v>
      </c>
      <c r="E397" s="27" t="s">
        <v>1819</v>
      </c>
    </row>
    <row r="398">
      <c r="A398" s="1" t="s">
        <v>659</v>
      </c>
      <c r="B398" s="1">
        <v>23</v>
      </c>
      <c r="C398" s="26" t="s">
        <v>2867</v>
      </c>
      <c r="D398" t="s">
        <v>661</v>
      </c>
      <c r="E398" s="27" t="s">
        <v>2868</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1517</v>
      </c>
    </row>
    <row r="401" ht="114.75">
      <c r="A401" s="1" t="s">
        <v>666</v>
      </c>
      <c r="E401" s="27" t="s">
        <v>2791</v>
      </c>
    </row>
    <row r="402">
      <c r="A402" s="1" t="s">
        <v>659</v>
      </c>
      <c r="B402" s="1">
        <v>24</v>
      </c>
      <c r="C402" s="26" t="s">
        <v>2869</v>
      </c>
      <c r="D402" t="s">
        <v>661</v>
      </c>
      <c r="E402" s="27" t="s">
        <v>2870</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1517</v>
      </c>
    </row>
    <row r="405" ht="140.25">
      <c r="A405" s="1" t="s">
        <v>666</v>
      </c>
      <c r="E405" s="27" t="s">
        <v>1819</v>
      </c>
    </row>
    <row r="406" ht="25.5">
      <c r="A406" s="1" t="s">
        <v>659</v>
      </c>
      <c r="B406" s="1">
        <v>25</v>
      </c>
      <c r="C406" s="26" t="s">
        <v>2871</v>
      </c>
      <c r="D406" t="s">
        <v>661</v>
      </c>
      <c r="E406" s="27" t="s">
        <v>2872</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1517</v>
      </c>
    </row>
    <row r="409" ht="191.25">
      <c r="A409" s="1" t="s">
        <v>666</v>
      </c>
      <c r="E409" s="27" t="s">
        <v>2669</v>
      </c>
    </row>
    <row r="410">
      <c r="A410" s="1" t="s">
        <v>659</v>
      </c>
      <c r="B410" s="1">
        <v>26</v>
      </c>
      <c r="C410" s="26" t="s">
        <v>2803</v>
      </c>
      <c r="D410" t="s">
        <v>661</v>
      </c>
      <c r="E410" s="27" t="s">
        <v>2804</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1517</v>
      </c>
    </row>
    <row r="413" ht="191.25">
      <c r="A413" s="1" t="s">
        <v>666</v>
      </c>
      <c r="E413" s="27" t="s">
        <v>2669</v>
      </c>
    </row>
    <row r="414">
      <c r="A414" s="1" t="s">
        <v>659</v>
      </c>
      <c r="B414" s="1">
        <v>27</v>
      </c>
      <c r="C414" s="26" t="s">
        <v>2805</v>
      </c>
      <c r="D414" t="s">
        <v>661</v>
      </c>
      <c r="E414" s="27" t="s">
        <v>2806</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1890</v>
      </c>
    </row>
    <row r="417" ht="140.25">
      <c r="A417" s="1" t="s">
        <v>666</v>
      </c>
      <c r="E417" s="27" t="s">
        <v>1819</v>
      </c>
    </row>
    <row r="418">
      <c r="A418" s="1" t="s">
        <v>659</v>
      </c>
      <c r="B418" s="1">
        <v>28</v>
      </c>
      <c r="C418" s="26" t="s">
        <v>1948</v>
      </c>
      <c r="D418" t="s">
        <v>661</v>
      </c>
      <c r="E418" s="27" t="s">
        <v>2807</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1476</v>
      </c>
    </row>
    <row r="421" ht="191.25">
      <c r="A421" s="1" t="s">
        <v>666</v>
      </c>
      <c r="E421" s="27" t="s">
        <v>2669</v>
      </c>
    </row>
    <row r="422">
      <c r="A422" s="1" t="s">
        <v>659</v>
      </c>
      <c r="B422" s="1">
        <v>29</v>
      </c>
      <c r="C422" s="26" t="s">
        <v>1953</v>
      </c>
      <c r="D422" t="s">
        <v>661</v>
      </c>
      <c r="E422" s="27" t="s">
        <v>1954</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1476</v>
      </c>
    </row>
    <row r="425" ht="140.25">
      <c r="A425" s="1" t="s">
        <v>666</v>
      </c>
      <c r="E425" s="27" t="s">
        <v>1819</v>
      </c>
    </row>
    <row r="426">
      <c r="A426" s="1" t="s">
        <v>659</v>
      </c>
      <c r="B426" s="1">
        <v>30</v>
      </c>
      <c r="C426" s="26" t="s">
        <v>2812</v>
      </c>
      <c r="D426" t="s">
        <v>661</v>
      </c>
      <c r="E426" s="27" t="s">
        <v>2813</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2737</v>
      </c>
    </row>
    <row r="429" ht="191.25">
      <c r="A429" s="1" t="s">
        <v>666</v>
      </c>
      <c r="E429" s="27" t="s">
        <v>2669</v>
      </c>
    </row>
    <row r="430">
      <c r="A430" s="1" t="s">
        <v>659</v>
      </c>
      <c r="B430" s="1">
        <v>31</v>
      </c>
      <c r="C430" s="26" t="s">
        <v>2815</v>
      </c>
      <c r="D430" t="s">
        <v>661</v>
      </c>
      <c r="E430" s="27" t="s">
        <v>2816</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2873</v>
      </c>
    </row>
    <row r="433" ht="191.25">
      <c r="A433" s="1" t="s">
        <v>666</v>
      </c>
      <c r="E433" s="27" t="s">
        <v>2669</v>
      </c>
    </row>
    <row r="434">
      <c r="A434" s="1" t="s">
        <v>659</v>
      </c>
      <c r="B434" s="1">
        <v>32</v>
      </c>
      <c r="C434" s="26" t="s">
        <v>2818</v>
      </c>
      <c r="D434" t="s">
        <v>661</v>
      </c>
      <c r="E434" s="27" t="s">
        <v>2819</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2873</v>
      </c>
    </row>
    <row r="437" ht="127.5">
      <c r="A437" s="1" t="s">
        <v>666</v>
      </c>
      <c r="E437" s="27" t="s">
        <v>2820</v>
      </c>
    </row>
    <row r="438">
      <c r="A438" s="1" t="s">
        <v>659</v>
      </c>
      <c r="B438" s="1">
        <v>33</v>
      </c>
      <c r="C438" s="26" t="s">
        <v>2821</v>
      </c>
      <c r="D438" t="s">
        <v>661</v>
      </c>
      <c r="E438" s="27" t="s">
        <v>2822</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2873</v>
      </c>
    </row>
    <row r="441" ht="153">
      <c r="A441" s="1" t="s">
        <v>666</v>
      </c>
      <c r="E441" s="27" t="s">
        <v>2823</v>
      </c>
    </row>
    <row r="442">
      <c r="A442" s="1" t="s">
        <v>659</v>
      </c>
      <c r="B442" s="1">
        <v>34</v>
      </c>
      <c r="C442" s="26" t="s">
        <v>2824</v>
      </c>
      <c r="D442" t="s">
        <v>661</v>
      </c>
      <c r="E442" s="27" t="s">
        <v>2825</v>
      </c>
      <c r="F442" s="28" t="s">
        <v>2229</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1517</v>
      </c>
    </row>
    <row r="445" ht="140.25">
      <c r="A445" s="1" t="s">
        <v>666</v>
      </c>
      <c r="E445" s="27" t="s">
        <v>2236</v>
      </c>
    </row>
    <row r="446" ht="25.5">
      <c r="A446" s="1" t="s">
        <v>659</v>
      </c>
      <c r="B446" s="1">
        <v>35</v>
      </c>
      <c r="C446" s="26" t="s">
        <v>2826</v>
      </c>
      <c r="D446" t="s">
        <v>661</v>
      </c>
      <c r="E446" s="27" t="s">
        <v>2827</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1470</v>
      </c>
    </row>
    <row r="449" ht="127.5">
      <c r="A449" s="1" t="s">
        <v>666</v>
      </c>
      <c r="E449" s="27" t="s">
        <v>2829</v>
      </c>
    </row>
    <row r="450">
      <c r="A450" s="1" t="s">
        <v>659</v>
      </c>
      <c r="B450" s="1">
        <v>36</v>
      </c>
      <c r="C450" s="26" t="s">
        <v>2830</v>
      </c>
      <c r="D450" t="s">
        <v>661</v>
      </c>
      <c r="E450" s="27" t="s">
        <v>2831</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2873</v>
      </c>
    </row>
    <row r="453" ht="89.25">
      <c r="A453" s="1" t="s">
        <v>666</v>
      </c>
      <c r="E453" s="27" t="s">
        <v>2832</v>
      </c>
    </row>
    <row r="454">
      <c r="A454" s="1" t="s">
        <v>659</v>
      </c>
      <c r="B454" s="1">
        <v>37</v>
      </c>
      <c r="C454" s="26" t="s">
        <v>2874</v>
      </c>
      <c r="D454" t="s">
        <v>661</v>
      </c>
      <c r="E454" s="27" t="s">
        <v>2875</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1854</v>
      </c>
    </row>
    <row r="457" ht="114.75">
      <c r="A457" s="1" t="s">
        <v>666</v>
      </c>
      <c r="E457" s="27" t="s">
        <v>1709</v>
      </c>
    </row>
    <row r="458">
      <c r="A458" s="1" t="s">
        <v>659</v>
      </c>
      <c r="B458" s="1">
        <v>38</v>
      </c>
      <c r="C458" s="26" t="s">
        <v>2876</v>
      </c>
      <c r="D458" t="s">
        <v>661</v>
      </c>
      <c r="E458" s="27" t="s">
        <v>2877</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1854</v>
      </c>
    </row>
    <row r="461" ht="140.25">
      <c r="A461" s="1" t="s">
        <v>666</v>
      </c>
      <c r="E461" s="27" t="s">
        <v>1819</v>
      </c>
    </row>
    <row r="462" ht="25.5">
      <c r="A462" s="1" t="s">
        <v>659</v>
      </c>
      <c r="B462" s="1">
        <v>48</v>
      </c>
      <c r="C462" s="26" t="s">
        <v>2248</v>
      </c>
      <c r="D462" t="s">
        <v>661</v>
      </c>
      <c r="E462" s="27" t="s">
        <v>2249</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1818</v>
      </c>
    </row>
    <row r="465" ht="140.25">
      <c r="A465" s="1" t="s">
        <v>666</v>
      </c>
      <c r="E465" s="27" t="s">
        <v>1955</v>
      </c>
    </row>
    <row r="466">
      <c r="A466" s="1" t="s">
        <v>659</v>
      </c>
      <c r="B466" s="1">
        <v>39</v>
      </c>
      <c r="C466" s="26" t="s">
        <v>2878</v>
      </c>
      <c r="D466" t="s">
        <v>1201</v>
      </c>
      <c r="E466" s="27" t="s">
        <v>2879</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1517</v>
      </c>
    </row>
    <row r="469" ht="191.25">
      <c r="A469" s="1" t="s">
        <v>666</v>
      </c>
      <c r="E469" s="27" t="s">
        <v>2669</v>
      </c>
    </row>
    <row r="470">
      <c r="A470" s="1" t="s">
        <v>659</v>
      </c>
      <c r="B470" s="1">
        <v>40</v>
      </c>
      <c r="C470" s="26" t="s">
        <v>2842</v>
      </c>
      <c r="D470" t="s">
        <v>661</v>
      </c>
      <c r="E470" s="27" t="s">
        <v>2843</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2862</v>
      </c>
    </row>
    <row r="473" ht="51">
      <c r="A473" s="1" t="s">
        <v>666</v>
      </c>
      <c r="E473" s="27" t="s">
        <v>2844</v>
      </c>
    </row>
    <row r="474">
      <c r="A474" s="1" t="s">
        <v>659</v>
      </c>
      <c r="B474" s="1">
        <v>41</v>
      </c>
      <c r="C474" s="26" t="s">
        <v>2256</v>
      </c>
      <c r="D474" t="s">
        <v>661</v>
      </c>
      <c r="E474" s="27" t="s">
        <v>1817</v>
      </c>
      <c r="F474" s="28" t="s">
        <v>1611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1476</v>
      </c>
    </row>
    <row r="477" ht="140.25">
      <c r="A477" s="1" t="s">
        <v>666</v>
      </c>
      <c r="E477" s="27" t="s">
        <v>1819</v>
      </c>
    </row>
    <row r="478">
      <c r="A478" s="1" t="s">
        <v>656</v>
      </c>
      <c r="C478" s="22" t="s">
        <v>2847</v>
      </c>
      <c r="E478" s="23" t="s">
        <v>2848</v>
      </c>
      <c r="L478" s="24">
        <f>SUMIFS(L479:L482,A479:A482,"P")</f>
        <v>0</v>
      </c>
      <c r="M478" s="24">
        <f>SUMIFS(M479:M482,A479:A482,"P")</f>
        <v>0</v>
      </c>
      <c r="N478" s="25"/>
    </row>
    <row r="479" ht="25.5">
      <c r="A479" s="1" t="s">
        <v>659</v>
      </c>
      <c r="B479" s="1">
        <v>42</v>
      </c>
      <c r="C479" s="26" t="s">
        <v>2850</v>
      </c>
      <c r="D479" t="s">
        <v>661</v>
      </c>
      <c r="E479" s="27" t="s">
        <v>2851</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1516</v>
      </c>
    </row>
    <row r="482" ht="127.5">
      <c r="A482" s="1" t="s">
        <v>666</v>
      </c>
      <c r="E482" s="27" t="s">
        <v>2852</v>
      </c>
    </row>
    <row r="483">
      <c r="A483" s="1" t="s">
        <v>656</v>
      </c>
      <c r="C483" s="22" t="s">
        <v>900</v>
      </c>
      <c r="E483" s="23" t="s">
        <v>901</v>
      </c>
      <c r="L483" s="24">
        <f>SUMIFS(L484:L503,A484:A503,"P")</f>
        <v>0</v>
      </c>
      <c r="M483" s="24">
        <f>SUMIFS(M484:M503,A484:A503,"P")</f>
        <v>0</v>
      </c>
      <c r="N483" s="25"/>
    </row>
    <row r="484" ht="25.5">
      <c r="A484" s="1" t="s">
        <v>659</v>
      </c>
      <c r="B484" s="1">
        <v>43</v>
      </c>
      <c r="C484" s="26" t="s">
        <v>1897</v>
      </c>
      <c r="D484" t="s">
        <v>903</v>
      </c>
      <c r="E484" s="27" t="s">
        <v>1898</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1899</v>
      </c>
    </row>
    <row r="486" ht="25.5">
      <c r="A486" s="1" t="s">
        <v>665</v>
      </c>
      <c r="E486" s="33" t="s">
        <v>1900</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1900</v>
      </c>
    </row>
    <row r="491" ht="153">
      <c r="A491" s="1" t="s">
        <v>666</v>
      </c>
      <c r="E491" s="27" t="s">
        <v>908</v>
      </c>
    </row>
    <row r="492" ht="25.5">
      <c r="A492" s="1" t="s">
        <v>659</v>
      </c>
      <c r="B492" s="1">
        <v>45</v>
      </c>
      <c r="C492" s="26" t="s">
        <v>1901</v>
      </c>
      <c r="D492" t="s">
        <v>903</v>
      </c>
      <c r="E492" s="27" t="s">
        <v>1902</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1903</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1904</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1904</v>
      </c>
    </row>
    <row r="503" ht="153">
      <c r="A503" s="1" t="s">
        <v>666</v>
      </c>
      <c r="E503" s="27" t="s">
        <v>908</v>
      </c>
    </row>
    <row r="504">
      <c r="A504" s="1" t="s">
        <v>950</v>
      </c>
      <c r="C504" s="22" t="s">
        <v>2880</v>
      </c>
      <c r="E504" s="23" t="s">
        <v>2881</v>
      </c>
      <c r="L504" s="24">
        <f>L505+L510+L519+L632+L637</f>
        <v>0</v>
      </c>
      <c r="M504" s="24">
        <f>M505+M510+M519+M632+M637</f>
        <v>0</v>
      </c>
      <c r="N504" s="25"/>
    </row>
    <row r="505">
      <c r="A505" s="1" t="s">
        <v>656</v>
      </c>
      <c r="C505" s="22" t="s">
        <v>2160</v>
      </c>
      <c r="E505" s="23" t="s">
        <v>2161</v>
      </c>
      <c r="L505" s="24">
        <f>SUMIFS(L506:L509,A506:A509,"P")</f>
        <v>0</v>
      </c>
      <c r="M505" s="24">
        <f>SUMIFS(M506:M509,A506:A509,"P")</f>
        <v>0</v>
      </c>
      <c r="N505" s="25"/>
    </row>
    <row r="506">
      <c r="A506" s="1" t="s">
        <v>659</v>
      </c>
      <c r="B506" s="1">
        <v>1</v>
      </c>
      <c r="C506" s="26" t="s">
        <v>2162</v>
      </c>
      <c r="D506" t="s">
        <v>661</v>
      </c>
      <c r="E506" s="27" t="s">
        <v>2163</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1470</v>
      </c>
    </row>
    <row r="509">
      <c r="A509" s="1" t="s">
        <v>666</v>
      </c>
      <c r="E509" s="27" t="s">
        <v>2164</v>
      </c>
    </row>
    <row r="510">
      <c r="A510" s="1" t="s">
        <v>656</v>
      </c>
      <c r="C510" s="22" t="s">
        <v>657</v>
      </c>
      <c r="E510" s="23" t="s">
        <v>658</v>
      </c>
      <c r="L510" s="24">
        <f>SUMIFS(L511:L518,A511:A518,"P")</f>
        <v>0</v>
      </c>
      <c r="M510" s="24">
        <f>SUMIFS(M511:M518,A511:A518,"P")</f>
        <v>0</v>
      </c>
      <c r="N510" s="25"/>
    </row>
    <row r="511">
      <c r="A511" s="1" t="s">
        <v>659</v>
      </c>
      <c r="B511" s="1">
        <v>2</v>
      </c>
      <c r="C511" s="26" t="s">
        <v>2741</v>
      </c>
      <c r="D511" t="s">
        <v>661</v>
      </c>
      <c r="E511" s="27" t="s">
        <v>2742</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2882</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2883</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1593</v>
      </c>
      <c r="D520" t="s">
        <v>661</v>
      </c>
      <c r="E520" s="27" t="s">
        <v>1594</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2858</v>
      </c>
    </row>
    <row r="523" ht="76.5">
      <c r="A523" s="1" t="s">
        <v>666</v>
      </c>
      <c r="E523" s="27" t="s">
        <v>690</v>
      </c>
    </row>
    <row r="524" ht="25.5">
      <c r="A524" s="1" t="s">
        <v>659</v>
      </c>
      <c r="B524" s="1">
        <v>5</v>
      </c>
      <c r="C524" s="26" t="s">
        <v>2177</v>
      </c>
      <c r="D524" t="s">
        <v>1201</v>
      </c>
      <c r="E524" s="27" t="s">
        <v>2178</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1476</v>
      </c>
    </row>
    <row r="527" ht="102">
      <c r="A527" s="1" t="s">
        <v>666</v>
      </c>
      <c r="E527" s="27" t="s">
        <v>2179</v>
      </c>
    </row>
    <row r="528">
      <c r="A528" s="1" t="s">
        <v>659</v>
      </c>
      <c r="B528" s="1">
        <v>6</v>
      </c>
      <c r="C528" s="26" t="s">
        <v>2185</v>
      </c>
      <c r="D528" t="s">
        <v>661</v>
      </c>
      <c r="E528" s="27" t="s">
        <v>2186</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2862</v>
      </c>
    </row>
    <row r="531" ht="165.75">
      <c r="A531" s="1" t="s">
        <v>666</v>
      </c>
      <c r="E531" s="27" t="s">
        <v>1790</v>
      </c>
    </row>
    <row r="532">
      <c r="A532" s="1" t="s">
        <v>659</v>
      </c>
      <c r="B532" s="1">
        <v>7</v>
      </c>
      <c r="C532" s="26" t="s">
        <v>2764</v>
      </c>
      <c r="D532" t="s">
        <v>661</v>
      </c>
      <c r="E532" s="27" t="s">
        <v>2765</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2862</v>
      </c>
    </row>
    <row r="535" ht="127.5">
      <c r="A535" s="1" t="s">
        <v>666</v>
      </c>
      <c r="E535" s="27" t="s">
        <v>1675</v>
      </c>
    </row>
    <row r="536">
      <c r="A536" s="1" t="s">
        <v>659</v>
      </c>
      <c r="B536" s="1">
        <v>8</v>
      </c>
      <c r="C536" s="26" t="s">
        <v>2384</v>
      </c>
      <c r="D536" t="s">
        <v>661</v>
      </c>
      <c r="E536" s="27" t="s">
        <v>2385</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2884</v>
      </c>
    </row>
    <row r="539" ht="89.25">
      <c r="A539" s="1" t="s">
        <v>666</v>
      </c>
      <c r="E539" s="27" t="s">
        <v>2547</v>
      </c>
    </row>
    <row r="540">
      <c r="A540" s="1" t="s">
        <v>659</v>
      </c>
      <c r="B540" s="1">
        <v>9</v>
      </c>
      <c r="C540" s="26" t="s">
        <v>2388</v>
      </c>
      <c r="D540" t="s">
        <v>661</v>
      </c>
      <c r="E540" s="27" t="s">
        <v>2389</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2884</v>
      </c>
    </row>
    <row r="543" ht="102">
      <c r="A543" s="1" t="s">
        <v>666</v>
      </c>
      <c r="E543" s="27" t="s">
        <v>2383</v>
      </c>
    </row>
    <row r="544">
      <c r="A544" s="1" t="s">
        <v>659</v>
      </c>
      <c r="B544" s="1">
        <v>10</v>
      </c>
      <c r="C544" s="26" t="s">
        <v>2391</v>
      </c>
      <c r="D544" t="s">
        <v>661</v>
      </c>
      <c r="E544" s="27" t="s">
        <v>2392</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1516</v>
      </c>
    </row>
    <row r="547" ht="89.25">
      <c r="A547" s="1" t="s">
        <v>666</v>
      </c>
      <c r="E547" s="27" t="s">
        <v>2394</v>
      </c>
    </row>
    <row r="548">
      <c r="A548" s="1" t="s">
        <v>659</v>
      </c>
      <c r="B548" s="1">
        <v>11</v>
      </c>
      <c r="C548" s="26" t="s">
        <v>2395</v>
      </c>
      <c r="D548" t="s">
        <v>661</v>
      </c>
      <c r="E548" s="27" t="s">
        <v>2396</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1516</v>
      </c>
    </row>
    <row r="551" ht="76.5">
      <c r="A551" s="1" t="s">
        <v>666</v>
      </c>
      <c r="E551" s="27" t="s">
        <v>2397</v>
      </c>
    </row>
    <row r="552">
      <c r="A552" s="1" t="s">
        <v>659</v>
      </c>
      <c r="B552" s="1">
        <v>12</v>
      </c>
      <c r="C552" s="26" t="s">
        <v>2865</v>
      </c>
      <c r="D552" t="s">
        <v>1201</v>
      </c>
      <c r="E552" s="27" t="s">
        <v>2866</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1517</v>
      </c>
    </row>
    <row r="555" ht="114.75">
      <c r="A555" s="1" t="s">
        <v>666</v>
      </c>
      <c r="E555" s="27" t="s">
        <v>1709</v>
      </c>
    </row>
    <row r="556">
      <c r="A556" s="1" t="s">
        <v>659</v>
      </c>
      <c r="B556" s="1">
        <v>13</v>
      </c>
      <c r="C556" s="26" t="s">
        <v>2787</v>
      </c>
      <c r="D556" t="s">
        <v>661</v>
      </c>
      <c r="E556" s="27" t="s">
        <v>2788</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1854</v>
      </c>
    </row>
    <row r="559" ht="191.25">
      <c r="A559" s="1" t="s">
        <v>666</v>
      </c>
      <c r="E559" s="27" t="s">
        <v>2669</v>
      </c>
    </row>
    <row r="560">
      <c r="A560" s="1" t="s">
        <v>659</v>
      </c>
      <c r="B560" s="1">
        <v>14</v>
      </c>
      <c r="C560" s="26" t="s">
        <v>2789</v>
      </c>
      <c r="D560" t="s">
        <v>661</v>
      </c>
      <c r="E560" s="27" t="s">
        <v>2790</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1854</v>
      </c>
    </row>
    <row r="563" ht="114.75">
      <c r="A563" s="1" t="s">
        <v>666</v>
      </c>
      <c r="E563" s="27" t="s">
        <v>2791</v>
      </c>
    </row>
    <row r="564">
      <c r="A564" s="1" t="s">
        <v>659</v>
      </c>
      <c r="B564" s="1">
        <v>15</v>
      </c>
      <c r="C564" s="26" t="s">
        <v>2792</v>
      </c>
      <c r="D564" t="s">
        <v>661</v>
      </c>
      <c r="E564" s="27" t="s">
        <v>2793</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1854</v>
      </c>
    </row>
    <row r="567" ht="140.25">
      <c r="A567" s="1" t="s">
        <v>666</v>
      </c>
      <c r="E567" s="27" t="s">
        <v>1819</v>
      </c>
    </row>
    <row r="568">
      <c r="A568" s="1" t="s">
        <v>659</v>
      </c>
      <c r="B568" s="1">
        <v>16</v>
      </c>
      <c r="C568" s="26" t="s">
        <v>2794</v>
      </c>
      <c r="D568" t="s">
        <v>661</v>
      </c>
      <c r="E568" s="27" t="s">
        <v>2795</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1517</v>
      </c>
    </row>
    <row r="571" ht="191.25">
      <c r="A571" s="1" t="s">
        <v>666</v>
      </c>
      <c r="E571" s="27" t="s">
        <v>2669</v>
      </c>
    </row>
    <row r="572">
      <c r="A572" s="1" t="s">
        <v>659</v>
      </c>
      <c r="B572" s="1">
        <v>17</v>
      </c>
      <c r="C572" s="26" t="s">
        <v>2797</v>
      </c>
      <c r="D572" t="s">
        <v>661</v>
      </c>
      <c r="E572" s="27" t="s">
        <v>2798</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1517</v>
      </c>
    </row>
    <row r="575" ht="114.75">
      <c r="A575" s="1" t="s">
        <v>666</v>
      </c>
      <c r="E575" s="27" t="s">
        <v>2791</v>
      </c>
    </row>
    <row r="576">
      <c r="A576" s="1" t="s">
        <v>659</v>
      </c>
      <c r="B576" s="1">
        <v>18</v>
      </c>
      <c r="C576" s="26" t="s">
        <v>2799</v>
      </c>
      <c r="D576" t="s">
        <v>661</v>
      </c>
      <c r="E576" s="27" t="s">
        <v>2800</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1517</v>
      </c>
    </row>
    <row r="579" ht="140.25">
      <c r="A579" s="1" t="s">
        <v>666</v>
      </c>
      <c r="E579" s="27" t="s">
        <v>1819</v>
      </c>
    </row>
    <row r="580">
      <c r="A580" s="1" t="s">
        <v>659</v>
      </c>
      <c r="B580" s="1">
        <v>21</v>
      </c>
      <c r="C580" s="26" t="s">
        <v>2812</v>
      </c>
      <c r="D580" t="s">
        <v>661</v>
      </c>
      <c r="E580" s="27" t="s">
        <v>2813</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1856</v>
      </c>
    </row>
    <row r="583" ht="191.25">
      <c r="A583" s="1" t="s">
        <v>666</v>
      </c>
      <c r="E583" s="27" t="s">
        <v>2669</v>
      </c>
    </row>
    <row r="584">
      <c r="A584" s="1" t="s">
        <v>659</v>
      </c>
      <c r="B584" s="1">
        <v>22</v>
      </c>
      <c r="C584" s="26" t="s">
        <v>2815</v>
      </c>
      <c r="D584" t="s">
        <v>661</v>
      </c>
      <c r="E584" s="27" t="s">
        <v>2816</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1856</v>
      </c>
    </row>
    <row r="587" ht="191.25">
      <c r="A587" s="1" t="s">
        <v>666</v>
      </c>
      <c r="E587" s="27" t="s">
        <v>2669</v>
      </c>
    </row>
    <row r="588">
      <c r="A588" s="1" t="s">
        <v>659</v>
      </c>
      <c r="B588" s="1">
        <v>23</v>
      </c>
      <c r="C588" s="26" t="s">
        <v>2885</v>
      </c>
      <c r="D588" t="s">
        <v>661</v>
      </c>
      <c r="E588" s="27" t="s">
        <v>2886</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1854</v>
      </c>
    </row>
    <row r="591" ht="191.25">
      <c r="A591" s="1" t="s">
        <v>666</v>
      </c>
      <c r="E591" s="27" t="s">
        <v>2669</v>
      </c>
    </row>
    <row r="592">
      <c r="A592" s="1" t="s">
        <v>659</v>
      </c>
      <c r="B592" s="1">
        <v>24</v>
      </c>
      <c r="C592" s="26" t="s">
        <v>2887</v>
      </c>
      <c r="D592" t="s">
        <v>661</v>
      </c>
      <c r="E592" s="27" t="s">
        <v>2888</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2643</v>
      </c>
    </row>
    <row r="595" ht="140.25">
      <c r="A595" s="1" t="s">
        <v>666</v>
      </c>
      <c r="E595" s="27" t="s">
        <v>1819</v>
      </c>
    </row>
    <row r="596">
      <c r="A596" s="1" t="s">
        <v>659</v>
      </c>
      <c r="B596" s="1">
        <v>25</v>
      </c>
      <c r="C596" s="26" t="s">
        <v>2818</v>
      </c>
      <c r="D596" t="s">
        <v>661</v>
      </c>
      <c r="E596" s="27" t="s">
        <v>2819</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1856</v>
      </c>
    </row>
    <row r="599" ht="127.5">
      <c r="A599" s="1" t="s">
        <v>666</v>
      </c>
      <c r="E599" s="27" t="s">
        <v>2820</v>
      </c>
    </row>
    <row r="600">
      <c r="A600" s="1" t="s">
        <v>659</v>
      </c>
      <c r="B600" s="1">
        <v>26</v>
      </c>
      <c r="C600" s="26" t="s">
        <v>2821</v>
      </c>
      <c r="D600" t="s">
        <v>661</v>
      </c>
      <c r="E600" s="27" t="s">
        <v>2822</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1856</v>
      </c>
    </row>
    <row r="603" ht="153">
      <c r="A603" s="1" t="s">
        <v>666</v>
      </c>
      <c r="E603" s="27" t="s">
        <v>2823</v>
      </c>
    </row>
    <row r="604">
      <c r="A604" s="1" t="s">
        <v>659</v>
      </c>
      <c r="B604" s="1">
        <v>27</v>
      </c>
      <c r="C604" s="26" t="s">
        <v>2824</v>
      </c>
      <c r="D604" t="s">
        <v>661</v>
      </c>
      <c r="E604" s="27" t="s">
        <v>2825</v>
      </c>
      <c r="F604" s="28" t="s">
        <v>2229</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1476</v>
      </c>
    </row>
    <row r="607" ht="140.25">
      <c r="A607" s="1" t="s">
        <v>666</v>
      </c>
      <c r="E607" s="27" t="s">
        <v>2236</v>
      </c>
    </row>
    <row r="608" ht="25.5">
      <c r="A608" s="1" t="s">
        <v>659</v>
      </c>
      <c r="B608" s="1">
        <v>28</v>
      </c>
      <c r="C608" s="26" t="s">
        <v>2826</v>
      </c>
      <c r="D608" t="s">
        <v>661</v>
      </c>
      <c r="E608" s="27" t="s">
        <v>2827</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2862</v>
      </c>
    </row>
    <row r="611" ht="127.5">
      <c r="A611" s="1" t="s">
        <v>666</v>
      </c>
      <c r="E611" s="27" t="s">
        <v>2829</v>
      </c>
    </row>
    <row r="612">
      <c r="A612" s="1" t="s">
        <v>659</v>
      </c>
      <c r="B612" s="1">
        <v>29</v>
      </c>
      <c r="C612" s="26" t="s">
        <v>2889</v>
      </c>
      <c r="D612" t="s">
        <v>661</v>
      </c>
      <c r="E612" s="27" t="s">
        <v>2890</v>
      </c>
      <c r="F612" s="28" t="s">
        <v>2229</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1476</v>
      </c>
    </row>
    <row r="615" ht="165.75">
      <c r="A615" s="1" t="s">
        <v>666</v>
      </c>
      <c r="E615" s="27" t="s">
        <v>2247</v>
      </c>
    </row>
    <row r="616" ht="25.5">
      <c r="A616" s="1" t="s">
        <v>659</v>
      </c>
      <c r="B616" s="1">
        <v>30</v>
      </c>
      <c r="C616" s="26" t="s">
        <v>2891</v>
      </c>
      <c r="D616" t="s">
        <v>661</v>
      </c>
      <c r="E616" s="27" t="s">
        <v>2892</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1476</v>
      </c>
    </row>
    <row r="619" ht="114.75">
      <c r="A619" s="1" t="s">
        <v>666</v>
      </c>
      <c r="E619" s="27" t="s">
        <v>1709</v>
      </c>
    </row>
    <row r="620">
      <c r="A620" s="1" t="s">
        <v>659</v>
      </c>
      <c r="B620" s="1">
        <v>31</v>
      </c>
      <c r="C620" s="26" t="s">
        <v>2837</v>
      </c>
      <c r="D620" t="s">
        <v>661</v>
      </c>
      <c r="E620" s="27" t="s">
        <v>2893</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1476</v>
      </c>
    </row>
    <row r="623" ht="140.25">
      <c r="A623" s="1" t="s">
        <v>666</v>
      </c>
      <c r="E623" s="27" t="s">
        <v>1819</v>
      </c>
    </row>
    <row r="624">
      <c r="A624" s="1" t="s">
        <v>659</v>
      </c>
      <c r="B624" s="1">
        <v>32</v>
      </c>
      <c r="C624" s="26" t="s">
        <v>2894</v>
      </c>
      <c r="D624" t="s">
        <v>661</v>
      </c>
      <c r="E624" s="27" t="s">
        <v>2895</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1476</v>
      </c>
    </row>
    <row r="627" ht="191.25">
      <c r="A627" s="1" t="s">
        <v>666</v>
      </c>
      <c r="E627" s="27" t="s">
        <v>2896</v>
      </c>
    </row>
    <row r="628">
      <c r="A628" s="1" t="s">
        <v>659</v>
      </c>
      <c r="B628" s="1">
        <v>33</v>
      </c>
      <c r="C628" s="26" t="s">
        <v>2256</v>
      </c>
      <c r="D628" t="s">
        <v>661</v>
      </c>
      <c r="E628" s="27" t="s">
        <v>1817</v>
      </c>
      <c r="F628" s="28" t="s">
        <v>1611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1476</v>
      </c>
    </row>
    <row r="631" ht="140.25">
      <c r="A631" s="1" t="s">
        <v>666</v>
      </c>
      <c r="E631" s="27" t="s">
        <v>1819</v>
      </c>
    </row>
    <row r="632">
      <c r="A632" s="1" t="s">
        <v>656</v>
      </c>
      <c r="C632" s="22" t="s">
        <v>2847</v>
      </c>
      <c r="E632" s="23" t="s">
        <v>2848</v>
      </c>
      <c r="L632" s="24">
        <f>SUMIFS(L633:L636,A633:A636,"P")</f>
        <v>0</v>
      </c>
      <c r="M632" s="24">
        <f>SUMIFS(M633:M636,A633:A636,"P")</f>
        <v>0</v>
      </c>
      <c r="N632" s="25"/>
    </row>
    <row r="633" ht="25.5">
      <c r="A633" s="1" t="s">
        <v>659</v>
      </c>
      <c r="B633" s="1">
        <v>34</v>
      </c>
      <c r="C633" s="26" t="s">
        <v>2850</v>
      </c>
      <c r="D633" t="s">
        <v>661</v>
      </c>
      <c r="E633" s="27" t="s">
        <v>2851</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1516</v>
      </c>
    </row>
    <row r="636" ht="127.5">
      <c r="A636" s="1" t="s">
        <v>666</v>
      </c>
      <c r="E636" s="27" t="s">
        <v>2852</v>
      </c>
    </row>
    <row r="637">
      <c r="A637" s="1" t="s">
        <v>656</v>
      </c>
      <c r="C637" s="22" t="s">
        <v>900</v>
      </c>
      <c r="E637" s="23" t="s">
        <v>901</v>
      </c>
      <c r="L637" s="24">
        <f>SUMIFS(L638:L657,A638:A657,"P")</f>
        <v>0</v>
      </c>
      <c r="M637" s="24">
        <f>SUMIFS(M638:M657,A638:A657,"P")</f>
        <v>0</v>
      </c>
      <c r="N637" s="25"/>
    </row>
    <row r="638" ht="25.5">
      <c r="A638" s="1" t="s">
        <v>659</v>
      </c>
      <c r="B638" s="1">
        <v>35</v>
      </c>
      <c r="C638" s="26" t="s">
        <v>1897</v>
      </c>
      <c r="D638" t="s">
        <v>903</v>
      </c>
      <c r="E638" s="27" t="s">
        <v>1898</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1899</v>
      </c>
    </row>
    <row r="640" ht="25.5">
      <c r="A640" s="1" t="s">
        <v>665</v>
      </c>
      <c r="E640" s="33" t="s">
        <v>1900</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1900</v>
      </c>
    </row>
    <row r="645" ht="153">
      <c r="A645" s="1" t="s">
        <v>666</v>
      </c>
      <c r="E645" s="27" t="s">
        <v>908</v>
      </c>
    </row>
    <row r="646" ht="25.5">
      <c r="A646" s="1" t="s">
        <v>659</v>
      </c>
      <c r="B646" s="1">
        <v>37</v>
      </c>
      <c r="C646" s="26" t="s">
        <v>1901</v>
      </c>
      <c r="D646" t="s">
        <v>903</v>
      </c>
      <c r="E646" s="27" t="s">
        <v>1902</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1903</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1904</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1904</v>
      </c>
    </row>
    <row r="657" ht="153">
      <c r="A657" s="1" t="s">
        <v>666</v>
      </c>
      <c r="E657" s="27" t="s">
        <v>908</v>
      </c>
    </row>
  </sheetData>
  <sheetProtection sheet="1" objects="1" scenarios="1" spinCount="100000" saltValue="cdPjmp8toYiq2i8yqw9CBGAjy1C6n7PUp1LPV21Xbzm+ga9aBtqcSdaybqjEgMPqdAl8FlYdrpi6aN0Ep8U6qg==" hashValue="lcEanbDvnt01P5nJ4wk69LWZsuFeYvAirqJ9mz9uXCVi91BYoJEJI9FjmoX4Xe4kD2J5tpJfYJQpJ2eO3XS8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2897</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2539</v>
      </c>
      <c r="D10" t="s">
        <v>661</v>
      </c>
      <c r="E10" s="27" t="s">
        <v>2540</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2898</v>
      </c>
    </row>
    <row r="13" ht="76.5">
      <c r="A13" s="1" t="s">
        <v>666</v>
      </c>
      <c r="E13" s="27" t="s">
        <v>2542</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2899</v>
      </c>
    </row>
    <row r="17" ht="76.5">
      <c r="A17" s="1" t="s">
        <v>666</v>
      </c>
      <c r="E17" s="27" t="s">
        <v>965</v>
      </c>
    </row>
    <row r="18">
      <c r="A18" s="1" t="s">
        <v>659</v>
      </c>
      <c r="B18" s="1">
        <v>3</v>
      </c>
      <c r="C18" s="26" t="s">
        <v>2544</v>
      </c>
      <c r="D18" t="s">
        <v>661</v>
      </c>
      <c r="E18" s="27" t="s">
        <v>2545</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2900</v>
      </c>
    </row>
    <row r="21" ht="89.25">
      <c r="A21" s="1" t="s">
        <v>666</v>
      </c>
      <c r="E21" s="27" t="s">
        <v>2547</v>
      </c>
    </row>
    <row r="22">
      <c r="A22" s="1" t="s">
        <v>659</v>
      </c>
      <c r="B22" s="1">
        <v>4</v>
      </c>
      <c r="C22" s="26" t="s">
        <v>2548</v>
      </c>
      <c r="D22" t="s">
        <v>661</v>
      </c>
      <c r="E22" s="27" t="s">
        <v>2549</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2900</v>
      </c>
    </row>
    <row r="25" ht="102">
      <c r="A25" s="1" t="s">
        <v>666</v>
      </c>
      <c r="E25" s="27" t="s">
        <v>2383</v>
      </c>
    </row>
    <row r="26">
      <c r="A26" s="1" t="s">
        <v>659</v>
      </c>
      <c r="B26" s="1">
        <v>5</v>
      </c>
      <c r="C26" s="26" t="s">
        <v>2638</v>
      </c>
      <c r="D26" t="s">
        <v>661</v>
      </c>
      <c r="E26" s="27" t="s">
        <v>2734</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1977</v>
      </c>
    </row>
    <row r="29" ht="178.5">
      <c r="A29" s="1" t="s">
        <v>666</v>
      </c>
      <c r="E29" s="27" t="s">
        <v>2560</v>
      </c>
    </row>
    <row r="30">
      <c r="A30" s="1" t="s">
        <v>659</v>
      </c>
      <c r="B30" s="1">
        <v>6</v>
      </c>
      <c r="C30" s="26" t="s">
        <v>2638</v>
      </c>
      <c r="D30" t="s">
        <v>657</v>
      </c>
      <c r="E30" s="27" t="s">
        <v>2734</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1977</v>
      </c>
    </row>
    <row r="33" ht="178.5">
      <c r="A33" s="1" t="s">
        <v>666</v>
      </c>
      <c r="E33" s="27" t="s">
        <v>2560</v>
      </c>
    </row>
    <row r="34">
      <c r="A34" s="1" t="s">
        <v>659</v>
      </c>
      <c r="B34" s="1">
        <v>7</v>
      </c>
      <c r="C34" s="26" t="s">
        <v>2640</v>
      </c>
      <c r="D34" t="s">
        <v>661</v>
      </c>
      <c r="E34" s="27" t="s">
        <v>2641</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1977</v>
      </c>
    </row>
    <row r="37" ht="127.5">
      <c r="A37" s="1" t="s">
        <v>666</v>
      </c>
      <c r="E37" s="27" t="s">
        <v>1675</v>
      </c>
    </row>
    <row r="38">
      <c r="A38" s="1" t="s">
        <v>659</v>
      </c>
      <c r="B38" s="1">
        <v>8</v>
      </c>
      <c r="C38" s="26" t="s">
        <v>2550</v>
      </c>
      <c r="D38" t="s">
        <v>661</v>
      </c>
      <c r="E38" s="27" t="s">
        <v>2551</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204">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40.25">
      <c r="A45" s="1" t="s">
        <v>666</v>
      </c>
      <c r="E45" s="27" t="s">
        <v>1819</v>
      </c>
    </row>
    <row r="46">
      <c r="A46" s="1" t="s">
        <v>659</v>
      </c>
      <c r="B46" s="1">
        <v>10</v>
      </c>
      <c r="C46" s="26" t="s">
        <v>2556</v>
      </c>
      <c r="D46" t="s">
        <v>661</v>
      </c>
      <c r="E46" s="27" t="s">
        <v>2557</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1507</v>
      </c>
    </row>
    <row r="49" ht="191.25">
      <c r="A49" s="1" t="s">
        <v>666</v>
      </c>
      <c r="E49" s="27" t="s">
        <v>2482</v>
      </c>
    </row>
    <row r="50">
      <c r="A50" s="1" t="s">
        <v>659</v>
      </c>
      <c r="B50" s="1">
        <v>11</v>
      </c>
      <c r="C50" s="26" t="s">
        <v>2558</v>
      </c>
      <c r="D50" t="s">
        <v>661</v>
      </c>
      <c r="E50" s="27" t="s">
        <v>2559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1507</v>
      </c>
    </row>
    <row r="53" ht="178.5">
      <c r="A53" s="1" t="s">
        <v>666</v>
      </c>
      <c r="E53" s="27" t="s">
        <v>2560</v>
      </c>
    </row>
    <row r="54">
      <c r="A54" s="1" t="s">
        <v>659</v>
      </c>
      <c r="B54" s="1">
        <v>12</v>
      </c>
      <c r="C54" s="26" t="s">
        <v>2561</v>
      </c>
      <c r="D54" t="s">
        <v>661</v>
      </c>
      <c r="E54" s="27" t="s">
        <v>2562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27.5">
      <c r="A57" s="1" t="s">
        <v>666</v>
      </c>
      <c r="E57" s="27" t="s">
        <v>1675</v>
      </c>
    </row>
    <row r="58" ht="25.5">
      <c r="A58" s="1" t="s">
        <v>659</v>
      </c>
      <c r="B58" s="1">
        <v>13</v>
      </c>
      <c r="C58" s="26" t="s">
        <v>2563</v>
      </c>
      <c r="D58" t="s">
        <v>661</v>
      </c>
      <c r="E58" s="27" t="s">
        <v>2564</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78.5">
      <c r="A61" s="1" t="s">
        <v>666</v>
      </c>
      <c r="E61" s="27" t="s">
        <v>2560</v>
      </c>
    </row>
    <row r="62">
      <c r="A62" s="1" t="s">
        <v>659</v>
      </c>
      <c r="B62" s="1">
        <v>14</v>
      </c>
      <c r="C62" s="26" t="s">
        <v>2566</v>
      </c>
      <c r="D62" t="s">
        <v>661</v>
      </c>
      <c r="E62" s="27" t="s">
        <v>2567</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1977</v>
      </c>
    </row>
    <row r="65" ht="127.5">
      <c r="A65" s="1" t="s">
        <v>666</v>
      </c>
      <c r="E65" s="27" t="s">
        <v>1675</v>
      </c>
    </row>
    <row r="66">
      <c r="A66" s="1" t="s">
        <v>659</v>
      </c>
      <c r="B66" s="1">
        <v>15</v>
      </c>
      <c r="C66" s="26" t="s">
        <v>2568</v>
      </c>
      <c r="D66" t="s">
        <v>661</v>
      </c>
      <c r="E66" s="27" t="s">
        <v>2569</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1505</v>
      </c>
    </row>
    <row r="69" ht="178.5">
      <c r="A69" s="1" t="s">
        <v>666</v>
      </c>
      <c r="E69" s="27" t="s">
        <v>2560</v>
      </c>
    </row>
    <row r="70">
      <c r="A70" s="1" t="s">
        <v>659</v>
      </c>
      <c r="B70" s="1">
        <v>16</v>
      </c>
      <c r="C70" s="26" t="s">
        <v>2570</v>
      </c>
      <c r="D70" t="s">
        <v>661</v>
      </c>
      <c r="E70" s="27" t="s">
        <v>2571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1505</v>
      </c>
    </row>
    <row r="73" ht="127.5">
      <c r="A73" s="1" t="s">
        <v>666</v>
      </c>
      <c r="E73" s="27" t="s">
        <v>1675</v>
      </c>
    </row>
    <row r="74">
      <c r="A74" s="1" t="s">
        <v>659</v>
      </c>
      <c r="B74" s="1">
        <v>17</v>
      </c>
      <c r="C74" s="26" t="s">
        <v>2572</v>
      </c>
      <c r="D74" t="s">
        <v>661</v>
      </c>
      <c r="E74" s="27" t="s">
        <v>2573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78.5">
      <c r="A77" s="1" t="s">
        <v>666</v>
      </c>
      <c r="E77" s="27" t="s">
        <v>2560</v>
      </c>
    </row>
    <row r="78">
      <c r="A78" s="1" t="s">
        <v>659</v>
      </c>
      <c r="B78" s="1">
        <v>18</v>
      </c>
      <c r="C78" s="26" t="s">
        <v>2575</v>
      </c>
      <c r="D78" t="s">
        <v>661</v>
      </c>
      <c r="E78" s="27" t="s">
        <v>2576</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27.5">
      <c r="A81" s="1" t="s">
        <v>666</v>
      </c>
      <c r="E81" s="27" t="s">
        <v>1675</v>
      </c>
    </row>
    <row r="82">
      <c r="A82" s="1" t="s">
        <v>659</v>
      </c>
      <c r="B82" s="1">
        <v>19</v>
      </c>
      <c r="C82" s="26" t="s">
        <v>2577</v>
      </c>
      <c r="D82" t="s">
        <v>661</v>
      </c>
      <c r="E82" s="27" t="s">
        <v>2578</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2901</v>
      </c>
    </row>
    <row r="85" ht="178.5">
      <c r="A85" s="1" t="s">
        <v>666</v>
      </c>
      <c r="E85" s="27" t="s">
        <v>2560</v>
      </c>
    </row>
    <row r="86">
      <c r="A86" s="1" t="s">
        <v>659</v>
      </c>
      <c r="B86" s="1">
        <v>20</v>
      </c>
      <c r="C86" s="26" t="s">
        <v>2580</v>
      </c>
      <c r="D86" t="s">
        <v>661</v>
      </c>
      <c r="E86" s="27" t="s">
        <v>2581</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2901</v>
      </c>
    </row>
    <row r="89" ht="127.5">
      <c r="A89" s="1" t="s">
        <v>666</v>
      </c>
      <c r="E89" s="27" t="s">
        <v>1675</v>
      </c>
    </row>
    <row r="90">
      <c r="A90" s="1" t="s">
        <v>659</v>
      </c>
      <c r="B90" s="1">
        <v>21</v>
      </c>
      <c r="C90" s="26" t="s">
        <v>2582</v>
      </c>
      <c r="D90" t="s">
        <v>661</v>
      </c>
      <c r="E90" s="27" t="s">
        <v>2583</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2902</v>
      </c>
    </row>
    <row r="93" ht="178.5">
      <c r="A93" s="1" t="s">
        <v>666</v>
      </c>
      <c r="E93" s="27" t="s">
        <v>2560</v>
      </c>
    </row>
    <row r="94">
      <c r="A94" s="1" t="s">
        <v>659</v>
      </c>
      <c r="B94" s="1">
        <v>22</v>
      </c>
      <c r="C94" s="26" t="s">
        <v>2585</v>
      </c>
      <c r="D94" t="s">
        <v>661</v>
      </c>
      <c r="E94" s="27" t="s">
        <v>2586</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2902</v>
      </c>
    </row>
    <row r="97" ht="127.5">
      <c r="A97" s="1" t="s">
        <v>666</v>
      </c>
      <c r="E97" s="27" t="s">
        <v>1675</v>
      </c>
    </row>
    <row r="98">
      <c r="A98" s="1" t="s">
        <v>659</v>
      </c>
      <c r="B98" s="1">
        <v>23</v>
      </c>
      <c r="C98" s="26" t="s">
        <v>2646</v>
      </c>
      <c r="D98" t="s">
        <v>661</v>
      </c>
      <c r="E98" s="27" t="s">
        <v>2647</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1506</v>
      </c>
    </row>
    <row r="101" ht="178.5">
      <c r="A101" s="1" t="s">
        <v>666</v>
      </c>
      <c r="E101" s="27" t="s">
        <v>2560</v>
      </c>
    </row>
    <row r="102">
      <c r="A102" s="1" t="s">
        <v>659</v>
      </c>
      <c r="B102" s="1">
        <v>24</v>
      </c>
      <c r="C102" s="26" t="s">
        <v>2648</v>
      </c>
      <c r="D102" t="s">
        <v>661</v>
      </c>
      <c r="E102" s="27" t="s">
        <v>2649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27.5">
      <c r="A105" s="1" t="s">
        <v>666</v>
      </c>
      <c r="E105" s="27" t="s">
        <v>1675</v>
      </c>
    </row>
    <row r="106">
      <c r="A106" s="1" t="s">
        <v>659</v>
      </c>
      <c r="B106" s="1">
        <v>25</v>
      </c>
      <c r="C106" s="26" t="s">
        <v>2587</v>
      </c>
      <c r="D106" t="s">
        <v>661</v>
      </c>
      <c r="E106" s="27" t="s">
        <v>2588</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2903</v>
      </c>
    </row>
    <row r="109" ht="178.5">
      <c r="A109" s="1" t="s">
        <v>666</v>
      </c>
      <c r="E109" s="27" t="s">
        <v>2560</v>
      </c>
    </row>
    <row r="110">
      <c r="A110" s="1" t="s">
        <v>659</v>
      </c>
      <c r="B110" s="1">
        <v>26</v>
      </c>
      <c r="C110" s="26" t="s">
        <v>2590</v>
      </c>
      <c r="D110" t="s">
        <v>661</v>
      </c>
      <c r="E110" s="27" t="s">
        <v>2591</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2903</v>
      </c>
    </row>
    <row r="113" ht="127.5">
      <c r="A113" s="1" t="s">
        <v>666</v>
      </c>
      <c r="E113" s="27" t="s">
        <v>1675</v>
      </c>
    </row>
    <row r="114" ht="25.5">
      <c r="A114" s="1" t="s">
        <v>659</v>
      </c>
      <c r="B114" s="1">
        <v>27</v>
      </c>
      <c r="C114" s="26" t="s">
        <v>2592</v>
      </c>
      <c r="D114" t="s">
        <v>661</v>
      </c>
      <c r="E114" s="27" t="s">
        <v>2593</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78.5">
      <c r="A117" s="1" t="s">
        <v>666</v>
      </c>
      <c r="E117" s="27" t="s">
        <v>2560</v>
      </c>
    </row>
    <row r="118" ht="25.5">
      <c r="A118" s="1" t="s">
        <v>659</v>
      </c>
      <c r="B118" s="1">
        <v>28</v>
      </c>
      <c r="C118" s="26" t="s">
        <v>2594</v>
      </c>
      <c r="D118" t="s">
        <v>661</v>
      </c>
      <c r="E118" s="27" t="s">
        <v>2595</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2596</v>
      </c>
      <c r="D122" t="s">
        <v>661</v>
      </c>
      <c r="E122" s="27" t="s">
        <v>2597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2598</v>
      </c>
      <c r="D126" t="s">
        <v>661</v>
      </c>
      <c r="E126" s="27" t="s">
        <v>2599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2600</v>
      </c>
      <c r="D130" t="s">
        <v>661</v>
      </c>
      <c r="E130" s="27" t="s">
        <v>2601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27.5">
      <c r="A133" s="1" t="s">
        <v>666</v>
      </c>
      <c r="E133" s="27" t="s">
        <v>1675</v>
      </c>
    </row>
    <row r="134">
      <c r="A134" s="1" t="s">
        <v>659</v>
      </c>
      <c r="B134" s="1">
        <v>32</v>
      </c>
      <c r="C134" s="26" t="s">
        <v>2602</v>
      </c>
      <c r="D134" t="s">
        <v>661</v>
      </c>
      <c r="E134" s="27" t="s">
        <v>2603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78.5">
      <c r="A137" s="1" t="s">
        <v>666</v>
      </c>
      <c r="E137" s="27" t="s">
        <v>2560</v>
      </c>
    </row>
    <row r="138">
      <c r="A138" s="1" t="s">
        <v>659</v>
      </c>
      <c r="B138" s="1">
        <v>33</v>
      </c>
      <c r="C138" s="26" t="s">
        <v>2604</v>
      </c>
      <c r="D138" t="s">
        <v>661</v>
      </c>
      <c r="E138" s="27" t="s">
        <v>2605</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1507</v>
      </c>
    </row>
    <row r="141" ht="127.5">
      <c r="A141" s="1" t="s">
        <v>666</v>
      </c>
      <c r="E141" s="27" t="s">
        <v>1675</v>
      </c>
    </row>
    <row r="142">
      <c r="A142" s="1" t="s">
        <v>659</v>
      </c>
      <c r="B142" s="1">
        <v>34</v>
      </c>
      <c r="C142" s="26" t="s">
        <v>2606</v>
      </c>
      <c r="D142" t="s">
        <v>661</v>
      </c>
      <c r="E142" s="27" t="s">
        <v>2607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2608</v>
      </c>
      <c r="D146" t="s">
        <v>661</v>
      </c>
      <c r="E146" s="27" t="s">
        <v>2609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91.25">
      <c r="A149" s="1" t="s">
        <v>666</v>
      </c>
      <c r="E149" s="27" t="s">
        <v>2482</v>
      </c>
    </row>
    <row r="150">
      <c r="A150" s="1" t="s">
        <v>659</v>
      </c>
      <c r="B150" s="1">
        <v>36</v>
      </c>
      <c r="C150" s="26" t="s">
        <v>2610</v>
      </c>
      <c r="D150" t="s">
        <v>661</v>
      </c>
      <c r="E150" s="27" t="s">
        <v>2611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2612</v>
      </c>
      <c r="D154" t="s">
        <v>661</v>
      </c>
      <c r="E154" s="27" t="s">
        <v>2613</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1505</v>
      </c>
    </row>
    <row r="157" ht="114.75">
      <c r="A157" s="1" t="s">
        <v>666</v>
      </c>
      <c r="E157" s="27" t="s">
        <v>2615</v>
      </c>
    </row>
    <row r="158">
      <c r="A158" s="1" t="s">
        <v>659</v>
      </c>
      <c r="B158" s="1">
        <v>38</v>
      </c>
      <c r="C158" s="26" t="s">
        <v>2616</v>
      </c>
      <c r="D158" t="s">
        <v>661</v>
      </c>
      <c r="E158" s="27" t="s">
        <v>2617</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1507</v>
      </c>
    </row>
    <row r="161" ht="140.25">
      <c r="A161" s="1" t="s">
        <v>666</v>
      </c>
      <c r="E161" s="27" t="s">
        <v>1819</v>
      </c>
    </row>
    <row r="162">
      <c r="A162" s="1" t="s">
        <v>659</v>
      </c>
      <c r="B162" s="1">
        <v>39</v>
      </c>
      <c r="C162" s="26" t="s">
        <v>2618</v>
      </c>
      <c r="D162" t="s">
        <v>661</v>
      </c>
      <c r="E162" s="27" t="s">
        <v>2619</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1507</v>
      </c>
    </row>
    <row r="165" ht="140.25">
      <c r="A165" s="1" t="s">
        <v>666</v>
      </c>
      <c r="E165" s="27" t="s">
        <v>1819</v>
      </c>
    </row>
    <row r="166">
      <c r="A166" s="1" t="s">
        <v>659</v>
      </c>
      <c r="B166" s="1">
        <v>40</v>
      </c>
      <c r="C166" s="26" t="s">
        <v>2620</v>
      </c>
      <c r="D166" t="s">
        <v>661</v>
      </c>
      <c r="E166" s="27" t="s">
        <v>2621</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1507</v>
      </c>
    </row>
    <row r="169" ht="140.25">
      <c r="A169" s="1" t="s">
        <v>666</v>
      </c>
      <c r="E169" s="27" t="s">
        <v>1819</v>
      </c>
    </row>
    <row r="170">
      <c r="A170" s="1" t="s">
        <v>659</v>
      </c>
      <c r="B170" s="1">
        <v>41</v>
      </c>
      <c r="C170" s="26" t="s">
        <v>2622</v>
      </c>
      <c r="D170" t="s">
        <v>661</v>
      </c>
      <c r="E170" s="27" t="s">
        <v>2623</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1507</v>
      </c>
    </row>
    <row r="173" ht="114.75">
      <c r="A173" s="1" t="s">
        <v>666</v>
      </c>
      <c r="E173" s="27" t="s">
        <v>1709</v>
      </c>
    </row>
    <row r="174">
      <c r="A174" s="1" t="s">
        <v>656</v>
      </c>
      <c r="C174" s="22" t="s">
        <v>900</v>
      </c>
      <c r="E174" s="23" t="s">
        <v>901</v>
      </c>
      <c r="L174" s="24">
        <f>SUMIFS(L175:L194,A175:A194,"P")</f>
        <v>0</v>
      </c>
      <c r="M174" s="24">
        <f>SUMIFS(M175:M194,A175:A194,"P")</f>
        <v>0</v>
      </c>
      <c r="N174" s="25"/>
    </row>
    <row r="175" ht="25.5">
      <c r="A175" s="1" t="s">
        <v>659</v>
      </c>
      <c r="B175" s="1">
        <v>42</v>
      </c>
      <c r="C175" s="26" t="s">
        <v>1897</v>
      </c>
      <c r="D175" t="s">
        <v>903</v>
      </c>
      <c r="E175" s="27" t="s">
        <v>1898</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1899</v>
      </c>
    </row>
    <row r="177">
      <c r="A177" s="1" t="s">
        <v>665</v>
      </c>
      <c r="E177" s="33" t="s">
        <v>2267</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2624</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2625</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2624</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2624</v>
      </c>
    </row>
    <row r="194" ht="153">
      <c r="A194" s="1" t="s">
        <v>666</v>
      </c>
      <c r="E194" s="27" t="s">
        <v>908</v>
      </c>
    </row>
  </sheetData>
  <sheetProtection sheet="1" objects="1" scenarios="1" spinCount="100000" saltValue="oD8xpBZOqns9CenzZSPrPxJUFm9ApebGVobR/GpsD1aLj/0oM1E398OzlBrJFNgSIcD+Cbze93j7R7bPcZy4eA==" hashValue="YJmec4R10cPla6JUI19Nfy2UEDeAZy0bwVwinCU0biF1Ogek5aXF5BjAXM2RgarWZCrnSA2uGijGG9Z/MdLo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2904</v>
      </c>
      <c r="E8" s="23" t="s">
        <v>89</v>
      </c>
      <c r="L8" s="24">
        <f>L9+L14+L23+L256+L261</f>
        <v>0</v>
      </c>
      <c r="M8" s="24">
        <f>M9+M14+M23+M256+M261</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1851</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2741</v>
      </c>
      <c r="D15" t="s">
        <v>661</v>
      </c>
      <c r="E15" s="27" t="s">
        <v>2742</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2905</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2906</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2907</v>
      </c>
    </row>
    <row r="27" ht="140.25">
      <c r="A27" s="1" t="s">
        <v>666</v>
      </c>
      <c r="E27" s="27" t="s">
        <v>937</v>
      </c>
    </row>
    <row r="28" ht="25.5">
      <c r="A28" s="1" t="s">
        <v>659</v>
      </c>
      <c r="B28" s="1">
        <v>5</v>
      </c>
      <c r="C28" s="26" t="s">
        <v>2746</v>
      </c>
      <c r="D28" t="s">
        <v>661</v>
      </c>
      <c r="E28" s="27" t="s">
        <v>2747</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2908</v>
      </c>
    </row>
    <row r="31" ht="76.5">
      <c r="A31" s="1" t="s">
        <v>666</v>
      </c>
      <c r="E31" s="27" t="s">
        <v>1592</v>
      </c>
    </row>
    <row r="32" ht="25.5">
      <c r="A32" s="1" t="s">
        <v>659</v>
      </c>
      <c r="B32" s="1">
        <v>6</v>
      </c>
      <c r="C32" s="26" t="s">
        <v>1593</v>
      </c>
      <c r="D32" t="s">
        <v>661</v>
      </c>
      <c r="E32" s="27" t="s">
        <v>1594</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2909</v>
      </c>
    </row>
    <row r="35" ht="76.5">
      <c r="A35" s="1" t="s">
        <v>666</v>
      </c>
      <c r="E35" s="27" t="s">
        <v>690</v>
      </c>
    </row>
    <row r="36">
      <c r="A36" s="1" t="s">
        <v>659</v>
      </c>
      <c r="B36" s="1">
        <v>7</v>
      </c>
      <c r="C36" s="26" t="s">
        <v>2859</v>
      </c>
      <c r="D36" t="s">
        <v>661</v>
      </c>
      <c r="E36" s="27" t="s">
        <v>2860</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2910</v>
      </c>
    </row>
    <row r="39" ht="102">
      <c r="A39" s="1" t="s">
        <v>666</v>
      </c>
      <c r="E39" s="27" t="s">
        <v>2861</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2911</v>
      </c>
    </row>
    <row r="43" ht="76.5">
      <c r="A43" s="1" t="s">
        <v>666</v>
      </c>
      <c r="E43" s="27" t="s">
        <v>965</v>
      </c>
    </row>
    <row r="44" ht="25.5">
      <c r="A44" s="1" t="s">
        <v>659</v>
      </c>
      <c r="B44" s="1">
        <v>9</v>
      </c>
      <c r="C44" s="26" t="s">
        <v>2177</v>
      </c>
      <c r="D44" t="s">
        <v>1201</v>
      </c>
      <c r="E44" s="27" t="s">
        <v>2178</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1476</v>
      </c>
    </row>
    <row r="47" ht="102">
      <c r="A47" s="1" t="s">
        <v>666</v>
      </c>
      <c r="E47" s="27" t="s">
        <v>2179</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2912</v>
      </c>
    </row>
    <row r="51" ht="140.25">
      <c r="A51" s="1" t="s">
        <v>666</v>
      </c>
      <c r="E51" s="27" t="s">
        <v>1652</v>
      </c>
    </row>
    <row r="52">
      <c r="A52" s="1" t="s">
        <v>659</v>
      </c>
      <c r="B52" s="1">
        <v>11</v>
      </c>
      <c r="C52" s="26" t="s">
        <v>1663</v>
      </c>
      <c r="D52" t="s">
        <v>661</v>
      </c>
      <c r="E52" s="27" t="s">
        <v>1664</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2911</v>
      </c>
    </row>
    <row r="55" ht="114.75">
      <c r="A55" s="1" t="s">
        <v>666</v>
      </c>
      <c r="E55" s="27" t="s">
        <v>1666</v>
      </c>
    </row>
    <row r="56">
      <c r="A56" s="1" t="s">
        <v>659</v>
      </c>
      <c r="B56" s="1">
        <v>12</v>
      </c>
      <c r="C56" s="26" t="s">
        <v>1676</v>
      </c>
      <c r="D56" t="s">
        <v>661</v>
      </c>
      <c r="E56" s="27" t="s">
        <v>1677</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2911</v>
      </c>
    </row>
    <row r="59" ht="140.25">
      <c r="A59" s="1" t="s">
        <v>666</v>
      </c>
      <c r="E59" s="27" t="s">
        <v>1679</v>
      </c>
    </row>
    <row r="60">
      <c r="A60" s="1" t="s">
        <v>659</v>
      </c>
      <c r="B60" s="1">
        <v>13</v>
      </c>
      <c r="C60" s="26" t="s">
        <v>1680</v>
      </c>
      <c r="D60" t="s">
        <v>661</v>
      </c>
      <c r="E60" s="27" t="s">
        <v>1681</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2911</v>
      </c>
    </row>
    <row r="63" ht="114.75">
      <c r="A63" s="1" t="s">
        <v>666</v>
      </c>
      <c r="E63" s="27" t="s">
        <v>1650</v>
      </c>
    </row>
    <row r="64">
      <c r="A64" s="1" t="s">
        <v>659</v>
      </c>
      <c r="B64" s="1">
        <v>14</v>
      </c>
      <c r="C64" s="26" t="s">
        <v>1682</v>
      </c>
      <c r="D64" t="s">
        <v>661</v>
      </c>
      <c r="E64" s="27" t="s">
        <v>1683</v>
      </c>
      <c r="F64" s="28" t="s">
        <v>1684</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27.5">
      <c r="A67" s="1" t="s">
        <v>666</v>
      </c>
      <c r="E67" s="27" t="s">
        <v>1685</v>
      </c>
    </row>
    <row r="68">
      <c r="A68" s="1" t="s">
        <v>659</v>
      </c>
      <c r="B68" s="1">
        <v>15</v>
      </c>
      <c r="C68" s="26" t="s">
        <v>1686</v>
      </c>
      <c r="D68" t="s">
        <v>661</v>
      </c>
      <c r="E68" s="27" t="s">
        <v>1687</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2911</v>
      </c>
    </row>
    <row r="71" ht="127.5">
      <c r="A71" s="1" t="s">
        <v>666</v>
      </c>
      <c r="E71" s="27" t="s">
        <v>1688</v>
      </c>
    </row>
    <row r="72">
      <c r="A72" s="1" t="s">
        <v>659</v>
      </c>
      <c r="B72" s="1">
        <v>16</v>
      </c>
      <c r="C72" s="26" t="s">
        <v>1706</v>
      </c>
      <c r="D72" t="s">
        <v>661</v>
      </c>
      <c r="E72" s="27" t="s">
        <v>1707</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2913</v>
      </c>
    </row>
    <row r="75" ht="114.75">
      <c r="A75" s="1" t="s">
        <v>666</v>
      </c>
      <c r="E75" s="27" t="s">
        <v>1709</v>
      </c>
    </row>
    <row r="76">
      <c r="A76" s="1" t="s">
        <v>659</v>
      </c>
      <c r="B76" s="1">
        <v>17</v>
      </c>
      <c r="C76" s="26" t="s">
        <v>1710</v>
      </c>
      <c r="D76" t="s">
        <v>661</v>
      </c>
      <c r="E76" s="27" t="s">
        <v>1916</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1476</v>
      </c>
    </row>
    <row r="79" ht="114.75">
      <c r="A79" s="1" t="s">
        <v>666</v>
      </c>
      <c r="E79" s="27" t="s">
        <v>1709</v>
      </c>
    </row>
    <row r="80">
      <c r="A80" s="1" t="s">
        <v>659</v>
      </c>
      <c r="B80" s="1">
        <v>18</v>
      </c>
      <c r="C80" s="26" t="s">
        <v>1715</v>
      </c>
      <c r="D80" t="s">
        <v>661</v>
      </c>
      <c r="E80" s="27" t="s">
        <v>1716</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1854</v>
      </c>
    </row>
    <row r="83" ht="127.5">
      <c r="A83" s="1" t="s">
        <v>666</v>
      </c>
      <c r="E83" s="27" t="s">
        <v>1675</v>
      </c>
    </row>
    <row r="84">
      <c r="A84" s="1" t="s">
        <v>659</v>
      </c>
      <c r="B84" s="1">
        <v>19</v>
      </c>
      <c r="C84" s="26" t="s">
        <v>1419</v>
      </c>
      <c r="D84" t="s">
        <v>661</v>
      </c>
      <c r="E84" s="27" t="s">
        <v>1420</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1890</v>
      </c>
    </row>
    <row r="87" ht="127.5">
      <c r="A87" s="1" t="s">
        <v>666</v>
      </c>
      <c r="E87" s="27" t="s">
        <v>1761</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1890</v>
      </c>
    </row>
    <row r="91" ht="127.5">
      <c r="A91" s="1" t="s">
        <v>666</v>
      </c>
      <c r="E91" s="27" t="s">
        <v>1761</v>
      </c>
    </row>
    <row r="92">
      <c r="A92" s="1" t="s">
        <v>659</v>
      </c>
      <c r="B92" s="1">
        <v>21</v>
      </c>
      <c r="C92" s="26" t="s">
        <v>2185</v>
      </c>
      <c r="D92" t="s">
        <v>661</v>
      </c>
      <c r="E92" s="27" t="s">
        <v>2186</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2862</v>
      </c>
    </row>
    <row r="95" ht="165.75">
      <c r="A95" s="1" t="s">
        <v>666</v>
      </c>
      <c r="E95" s="27" t="s">
        <v>1790</v>
      </c>
    </row>
    <row r="96">
      <c r="A96" s="1" t="s">
        <v>659</v>
      </c>
      <c r="B96" s="1">
        <v>22</v>
      </c>
      <c r="C96" s="26" t="s">
        <v>2764</v>
      </c>
      <c r="D96" t="s">
        <v>661</v>
      </c>
      <c r="E96" s="27" t="s">
        <v>2765</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2862</v>
      </c>
    </row>
    <row r="99" ht="127.5">
      <c r="A99" s="1" t="s">
        <v>666</v>
      </c>
      <c r="E99" s="27" t="s">
        <v>1675</v>
      </c>
    </row>
    <row r="100">
      <c r="A100" s="1" t="s">
        <v>659</v>
      </c>
      <c r="B100" s="1">
        <v>23</v>
      </c>
      <c r="C100" s="26" t="s">
        <v>2766</v>
      </c>
      <c r="D100" t="s">
        <v>661</v>
      </c>
      <c r="E100" s="27" t="s">
        <v>1841</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2914</v>
      </c>
    </row>
    <row r="103" ht="165.75">
      <c r="A103" s="1" t="s">
        <v>666</v>
      </c>
      <c r="E103" s="27" t="s">
        <v>1843</v>
      </c>
    </row>
    <row r="104">
      <c r="A104" s="1" t="s">
        <v>659</v>
      </c>
      <c r="B104" s="1">
        <v>24</v>
      </c>
      <c r="C104" s="26" t="s">
        <v>2384</v>
      </c>
      <c r="D104" t="s">
        <v>661</v>
      </c>
      <c r="E104" s="27" t="s">
        <v>2385</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2915</v>
      </c>
    </row>
    <row r="107" ht="89.25">
      <c r="A107" s="1" t="s">
        <v>666</v>
      </c>
      <c r="E107" s="27" t="s">
        <v>2547</v>
      </c>
    </row>
    <row r="108">
      <c r="A108" s="1" t="s">
        <v>659</v>
      </c>
      <c r="B108" s="1">
        <v>25</v>
      </c>
      <c r="C108" s="26" t="s">
        <v>2388</v>
      </c>
      <c r="D108" t="s">
        <v>661</v>
      </c>
      <c r="E108" s="27" t="s">
        <v>2389</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2915</v>
      </c>
    </row>
    <row r="111" ht="102">
      <c r="A111" s="1" t="s">
        <v>666</v>
      </c>
      <c r="E111" s="27" t="s">
        <v>2383</v>
      </c>
    </row>
    <row r="112">
      <c r="A112" s="1" t="s">
        <v>659</v>
      </c>
      <c r="B112" s="1">
        <v>26</v>
      </c>
      <c r="C112" s="26" t="s">
        <v>2769</v>
      </c>
      <c r="D112" t="s">
        <v>661</v>
      </c>
      <c r="E112" s="27" t="s">
        <v>2770</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1890</v>
      </c>
    </row>
    <row r="115" ht="89.25">
      <c r="A115" s="1" t="s">
        <v>666</v>
      </c>
      <c r="E115" s="27" t="s">
        <v>2771</v>
      </c>
    </row>
    <row r="116">
      <c r="A116" s="1" t="s">
        <v>659</v>
      </c>
      <c r="B116" s="1">
        <v>27</v>
      </c>
      <c r="C116" s="26" t="s">
        <v>2772</v>
      </c>
      <c r="D116" t="s">
        <v>661</v>
      </c>
      <c r="E116" s="27" t="s">
        <v>2773</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1890</v>
      </c>
    </row>
    <row r="119" ht="102">
      <c r="A119" s="1" t="s">
        <v>666</v>
      </c>
      <c r="E119" s="27" t="s">
        <v>1993</v>
      </c>
    </row>
    <row r="120">
      <c r="A120" s="1" t="s">
        <v>659</v>
      </c>
      <c r="B120" s="1">
        <v>28</v>
      </c>
      <c r="C120" s="26" t="s">
        <v>2391</v>
      </c>
      <c r="D120" t="s">
        <v>661</v>
      </c>
      <c r="E120" s="27" t="s">
        <v>2392</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2736</v>
      </c>
    </row>
    <row r="123" ht="89.25">
      <c r="A123" s="1" t="s">
        <v>666</v>
      </c>
      <c r="E123" s="27" t="s">
        <v>2394</v>
      </c>
    </row>
    <row r="124">
      <c r="A124" s="1" t="s">
        <v>659</v>
      </c>
      <c r="B124" s="1">
        <v>29</v>
      </c>
      <c r="C124" s="26" t="s">
        <v>2395</v>
      </c>
      <c r="D124" t="s">
        <v>661</v>
      </c>
      <c r="E124" s="27" t="s">
        <v>2396</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2736</v>
      </c>
    </row>
    <row r="127" ht="76.5">
      <c r="A127" s="1" t="s">
        <v>666</v>
      </c>
      <c r="E127" s="27" t="s">
        <v>2397</v>
      </c>
    </row>
    <row r="128">
      <c r="A128" s="1" t="s">
        <v>659</v>
      </c>
      <c r="B128" s="1">
        <v>30</v>
      </c>
      <c r="C128" s="26" t="s">
        <v>2780</v>
      </c>
      <c r="D128" t="s">
        <v>661</v>
      </c>
      <c r="E128" s="27" t="s">
        <v>2781</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1476</v>
      </c>
    </row>
    <row r="131" ht="114.75">
      <c r="A131" s="1" t="s">
        <v>666</v>
      </c>
      <c r="E131" s="27" t="s">
        <v>1709</v>
      </c>
    </row>
    <row r="132">
      <c r="A132" s="1" t="s">
        <v>659</v>
      </c>
      <c r="B132" s="1">
        <v>31</v>
      </c>
      <c r="C132" s="26" t="s">
        <v>2782</v>
      </c>
      <c r="D132" t="s">
        <v>661</v>
      </c>
      <c r="E132" s="27" t="s">
        <v>2783</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1476</v>
      </c>
    </row>
    <row r="135" ht="140.25">
      <c r="A135" s="1" t="s">
        <v>666</v>
      </c>
      <c r="E135" s="27" t="s">
        <v>1819</v>
      </c>
    </row>
    <row r="136">
      <c r="A136" s="1" t="s">
        <v>659</v>
      </c>
      <c r="B136" s="1">
        <v>32</v>
      </c>
      <c r="C136" s="26" t="s">
        <v>2784</v>
      </c>
      <c r="D136" t="s">
        <v>661</v>
      </c>
      <c r="E136" s="27" t="s">
        <v>2785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1476</v>
      </c>
    </row>
    <row r="139" ht="102">
      <c r="A139" s="1" t="s">
        <v>666</v>
      </c>
      <c r="E139" s="27" t="s">
        <v>2786</v>
      </c>
    </row>
    <row r="140">
      <c r="A140" s="1" t="s">
        <v>659</v>
      </c>
      <c r="B140" s="1">
        <v>33</v>
      </c>
      <c r="C140" s="26" t="s">
        <v>2428</v>
      </c>
      <c r="D140" t="s">
        <v>661</v>
      </c>
      <c r="E140" s="27" t="s">
        <v>2429</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1476</v>
      </c>
    </row>
    <row r="143" ht="127.5">
      <c r="A143" s="1" t="s">
        <v>666</v>
      </c>
      <c r="E143" s="27" t="s">
        <v>2431</v>
      </c>
    </row>
    <row r="144">
      <c r="A144" s="1" t="s">
        <v>659</v>
      </c>
      <c r="B144" s="1">
        <v>34</v>
      </c>
      <c r="C144" s="26" t="s">
        <v>2787</v>
      </c>
      <c r="D144" t="s">
        <v>661</v>
      </c>
      <c r="E144" s="27" t="s">
        <v>2788</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91.25">
      <c r="A147" s="1" t="s">
        <v>666</v>
      </c>
      <c r="E147" s="27" t="s">
        <v>2669</v>
      </c>
    </row>
    <row r="148">
      <c r="A148" s="1" t="s">
        <v>659</v>
      </c>
      <c r="B148" s="1">
        <v>35</v>
      </c>
      <c r="C148" s="26" t="s">
        <v>2789</v>
      </c>
      <c r="D148" t="s">
        <v>661</v>
      </c>
      <c r="E148" s="27" t="s">
        <v>2790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14.75">
      <c r="A151" s="1" t="s">
        <v>666</v>
      </c>
      <c r="E151" s="27" t="s">
        <v>2791</v>
      </c>
    </row>
    <row r="152">
      <c r="A152" s="1" t="s">
        <v>659</v>
      </c>
      <c r="B152" s="1">
        <v>36</v>
      </c>
      <c r="C152" s="26" t="s">
        <v>2792</v>
      </c>
      <c r="D152" t="s">
        <v>661</v>
      </c>
      <c r="E152" s="27" t="s">
        <v>2793</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2214</v>
      </c>
    </row>
    <row r="155" ht="140.25">
      <c r="A155" s="1" t="s">
        <v>666</v>
      </c>
      <c r="E155" s="27" t="s">
        <v>1819</v>
      </c>
    </row>
    <row r="156">
      <c r="A156" s="1" t="s">
        <v>659</v>
      </c>
      <c r="B156" s="1">
        <v>37</v>
      </c>
      <c r="C156" s="26" t="s">
        <v>2916</v>
      </c>
      <c r="D156" t="s">
        <v>661</v>
      </c>
      <c r="E156" s="27" t="s">
        <v>2917</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1517</v>
      </c>
    </row>
    <row r="159" ht="191.25">
      <c r="A159" s="1" t="s">
        <v>666</v>
      </c>
      <c r="E159" s="27" t="s">
        <v>2669</v>
      </c>
    </row>
    <row r="160">
      <c r="A160" s="1" t="s">
        <v>659</v>
      </c>
      <c r="B160" s="1">
        <v>38</v>
      </c>
      <c r="C160" s="26" t="s">
        <v>2797</v>
      </c>
      <c r="D160" t="s">
        <v>661</v>
      </c>
      <c r="E160" s="27" t="s">
        <v>2798</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1517</v>
      </c>
    </row>
    <row r="163" ht="114.75">
      <c r="A163" s="1" t="s">
        <v>666</v>
      </c>
      <c r="E163" s="27" t="s">
        <v>2791</v>
      </c>
    </row>
    <row r="164">
      <c r="A164" s="1" t="s">
        <v>659</v>
      </c>
      <c r="B164" s="1">
        <v>39</v>
      </c>
      <c r="C164" s="26" t="s">
        <v>2799</v>
      </c>
      <c r="D164" t="s">
        <v>661</v>
      </c>
      <c r="E164" s="27" t="s">
        <v>2800</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1517</v>
      </c>
    </row>
    <row r="167" ht="140.25">
      <c r="A167" s="1" t="s">
        <v>666</v>
      </c>
      <c r="E167" s="27" t="s">
        <v>1819</v>
      </c>
    </row>
    <row r="168" ht="25.5">
      <c r="A168" s="1" t="s">
        <v>659</v>
      </c>
      <c r="B168" s="1">
        <v>40</v>
      </c>
      <c r="C168" s="26" t="s">
        <v>2871</v>
      </c>
      <c r="D168" t="s">
        <v>661</v>
      </c>
      <c r="E168" s="27" t="s">
        <v>2872</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1476</v>
      </c>
    </row>
    <row r="171" ht="191.25">
      <c r="A171" s="1" t="s">
        <v>666</v>
      </c>
      <c r="E171" s="27" t="s">
        <v>2669</v>
      </c>
    </row>
    <row r="172">
      <c r="A172" s="1" t="s">
        <v>659</v>
      </c>
      <c r="B172" s="1">
        <v>41</v>
      </c>
      <c r="C172" s="26" t="s">
        <v>2803</v>
      </c>
      <c r="D172" t="s">
        <v>661</v>
      </c>
      <c r="E172" s="27" t="s">
        <v>2804</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1476</v>
      </c>
    </row>
    <row r="175" ht="191.25">
      <c r="A175" s="1" t="s">
        <v>666</v>
      </c>
      <c r="E175" s="27" t="s">
        <v>2669</v>
      </c>
    </row>
    <row r="176">
      <c r="A176" s="1" t="s">
        <v>659</v>
      </c>
      <c r="B176" s="1">
        <v>42</v>
      </c>
      <c r="C176" s="26" t="s">
        <v>2805</v>
      </c>
      <c r="D176" t="s">
        <v>661</v>
      </c>
      <c r="E176" s="27" t="s">
        <v>2806</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1517</v>
      </c>
    </row>
    <row r="179" ht="140.25">
      <c r="A179" s="1" t="s">
        <v>666</v>
      </c>
      <c r="E179" s="27" t="s">
        <v>1819</v>
      </c>
    </row>
    <row r="180">
      <c r="A180" s="1" t="s">
        <v>659</v>
      </c>
      <c r="B180" s="1">
        <v>43</v>
      </c>
      <c r="C180" s="26" t="s">
        <v>1948</v>
      </c>
      <c r="D180" t="s">
        <v>661</v>
      </c>
      <c r="E180" s="27" t="s">
        <v>2807</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1517</v>
      </c>
    </row>
    <row r="183" ht="191.25">
      <c r="A183" s="1" t="s">
        <v>666</v>
      </c>
      <c r="E183" s="27" t="s">
        <v>2669</v>
      </c>
    </row>
    <row r="184">
      <c r="A184" s="1" t="s">
        <v>659</v>
      </c>
      <c r="B184" s="1">
        <v>44</v>
      </c>
      <c r="C184" s="26" t="s">
        <v>1953</v>
      </c>
      <c r="D184" t="s">
        <v>661</v>
      </c>
      <c r="E184" s="27" t="s">
        <v>1954</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1517</v>
      </c>
    </row>
    <row r="187" ht="140.25">
      <c r="A187" s="1" t="s">
        <v>666</v>
      </c>
      <c r="E187" s="27" t="s">
        <v>1819</v>
      </c>
    </row>
    <row r="188">
      <c r="A188" s="1" t="s">
        <v>659</v>
      </c>
      <c r="B188" s="1">
        <v>45</v>
      </c>
      <c r="C188" s="26" t="s">
        <v>2808</v>
      </c>
      <c r="D188" t="s">
        <v>661</v>
      </c>
      <c r="E188" s="27" t="s">
        <v>2809</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1517</v>
      </c>
    </row>
    <row r="191" ht="191.25">
      <c r="A191" s="1" t="s">
        <v>666</v>
      </c>
      <c r="E191" s="27" t="s">
        <v>2811</v>
      </c>
    </row>
    <row r="192">
      <c r="A192" s="1" t="s">
        <v>659</v>
      </c>
      <c r="B192" s="1">
        <v>46</v>
      </c>
      <c r="C192" s="26" t="s">
        <v>2812</v>
      </c>
      <c r="D192" t="s">
        <v>661</v>
      </c>
      <c r="E192" s="27" t="s">
        <v>2813</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2214</v>
      </c>
    </row>
    <row r="195" ht="191.25">
      <c r="A195" s="1" t="s">
        <v>666</v>
      </c>
      <c r="E195" s="27" t="s">
        <v>2669</v>
      </c>
    </row>
    <row r="196">
      <c r="A196" s="1" t="s">
        <v>659</v>
      </c>
      <c r="B196" s="1">
        <v>47</v>
      </c>
      <c r="C196" s="26" t="s">
        <v>2815</v>
      </c>
      <c r="D196" t="s">
        <v>661</v>
      </c>
      <c r="E196" s="27" t="s">
        <v>2816</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2214</v>
      </c>
    </row>
    <row r="199" ht="191.25">
      <c r="A199" s="1" t="s">
        <v>666</v>
      </c>
      <c r="E199" s="27" t="s">
        <v>2669</v>
      </c>
    </row>
    <row r="200">
      <c r="A200" s="1" t="s">
        <v>659</v>
      </c>
      <c r="B200" s="1">
        <v>48</v>
      </c>
      <c r="C200" s="26" t="s">
        <v>2818</v>
      </c>
      <c r="D200" t="s">
        <v>661</v>
      </c>
      <c r="E200" s="27" t="s">
        <v>2819</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2214</v>
      </c>
    </row>
    <row r="203" ht="127.5">
      <c r="A203" s="1" t="s">
        <v>666</v>
      </c>
      <c r="E203" s="27" t="s">
        <v>2820</v>
      </c>
    </row>
    <row r="204">
      <c r="A204" s="1" t="s">
        <v>659</v>
      </c>
      <c r="B204" s="1">
        <v>49</v>
      </c>
      <c r="C204" s="26" t="s">
        <v>2821</v>
      </c>
      <c r="D204" t="s">
        <v>661</v>
      </c>
      <c r="E204" s="27" t="s">
        <v>2822</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2214</v>
      </c>
    </row>
    <row r="207" ht="153">
      <c r="A207" s="1" t="s">
        <v>666</v>
      </c>
      <c r="E207" s="27" t="s">
        <v>2823</v>
      </c>
    </row>
    <row r="208">
      <c r="A208" s="1" t="s">
        <v>659</v>
      </c>
      <c r="B208" s="1">
        <v>50</v>
      </c>
      <c r="C208" s="26" t="s">
        <v>2824</v>
      </c>
      <c r="D208" t="s">
        <v>661</v>
      </c>
      <c r="E208" s="27" t="s">
        <v>2825</v>
      </c>
      <c r="F208" s="28" t="s">
        <v>2229</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1476</v>
      </c>
    </row>
    <row r="211" ht="140.25">
      <c r="A211" s="1" t="s">
        <v>666</v>
      </c>
      <c r="E211" s="27" t="s">
        <v>2236</v>
      </c>
    </row>
    <row r="212" ht="25.5">
      <c r="A212" s="1" t="s">
        <v>659</v>
      </c>
      <c r="B212" s="1">
        <v>51</v>
      </c>
      <c r="C212" s="26" t="s">
        <v>2826</v>
      </c>
      <c r="D212" t="s">
        <v>661</v>
      </c>
      <c r="E212" s="27" t="s">
        <v>2827</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1470</v>
      </c>
    </row>
    <row r="215" ht="127.5">
      <c r="A215" s="1" t="s">
        <v>666</v>
      </c>
      <c r="E215" s="27" t="s">
        <v>2829</v>
      </c>
    </row>
    <row r="216">
      <c r="A216" s="1" t="s">
        <v>659</v>
      </c>
      <c r="B216" s="1">
        <v>52</v>
      </c>
      <c r="C216" s="26" t="s">
        <v>2830</v>
      </c>
      <c r="D216" t="s">
        <v>661</v>
      </c>
      <c r="E216" s="27" t="s">
        <v>2831</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2214</v>
      </c>
    </row>
    <row r="219" ht="89.25">
      <c r="A219" s="1" t="s">
        <v>666</v>
      </c>
      <c r="E219" s="27" t="s">
        <v>2832</v>
      </c>
    </row>
    <row r="220" ht="25.5">
      <c r="A220" s="1" t="s">
        <v>659</v>
      </c>
      <c r="B220" s="1">
        <v>53</v>
      </c>
      <c r="C220" s="26" t="s">
        <v>2835</v>
      </c>
      <c r="D220" t="s">
        <v>661</v>
      </c>
      <c r="E220" s="27" t="s">
        <v>2836</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14.75">
      <c r="A223" s="1" t="s">
        <v>666</v>
      </c>
      <c r="E223" s="27" t="s">
        <v>1709</v>
      </c>
    </row>
    <row r="224">
      <c r="A224" s="1" t="s">
        <v>659</v>
      </c>
      <c r="B224" s="1">
        <v>54</v>
      </c>
      <c r="C224" s="26" t="s">
        <v>2837</v>
      </c>
      <c r="D224" t="s">
        <v>661</v>
      </c>
      <c r="E224" s="27" t="s">
        <v>2838</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1854</v>
      </c>
    </row>
    <row r="227" ht="140.25">
      <c r="A227" s="1" t="s">
        <v>666</v>
      </c>
      <c r="E227" s="27" t="s">
        <v>1819</v>
      </c>
    </row>
    <row r="228">
      <c r="A228" s="1" t="s">
        <v>659</v>
      </c>
      <c r="B228" s="1">
        <v>55</v>
      </c>
      <c r="C228" s="26" t="s">
        <v>2840</v>
      </c>
      <c r="D228" t="s">
        <v>661</v>
      </c>
      <c r="E228" s="27" t="s">
        <v>2841</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1890</v>
      </c>
    </row>
    <row r="231" ht="114.75">
      <c r="A231" s="1" t="s">
        <v>666</v>
      </c>
      <c r="E231" s="27" t="s">
        <v>1709</v>
      </c>
    </row>
    <row r="232">
      <c r="A232" s="1" t="s">
        <v>659</v>
      </c>
      <c r="B232" s="1">
        <v>56</v>
      </c>
      <c r="C232" s="26" t="s">
        <v>2306</v>
      </c>
      <c r="D232" t="s">
        <v>661</v>
      </c>
      <c r="E232" s="27" t="s">
        <v>2307</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1890</v>
      </c>
    </row>
    <row r="235" ht="140.25">
      <c r="A235" s="1" t="s">
        <v>666</v>
      </c>
      <c r="E235" s="27" t="s">
        <v>1819</v>
      </c>
    </row>
    <row r="236">
      <c r="A236" s="1" t="s">
        <v>659</v>
      </c>
      <c r="B236" s="1">
        <v>57</v>
      </c>
      <c r="C236" s="26" t="s">
        <v>2577</v>
      </c>
      <c r="D236" t="s">
        <v>661</v>
      </c>
      <c r="E236" s="27" t="s">
        <v>2578</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1517</v>
      </c>
    </row>
    <row r="239" ht="178.5">
      <c r="A239" s="1" t="s">
        <v>666</v>
      </c>
      <c r="E239" s="27" t="s">
        <v>2560</v>
      </c>
    </row>
    <row r="240">
      <c r="A240" s="1" t="s">
        <v>659</v>
      </c>
      <c r="B240" s="1">
        <v>58</v>
      </c>
      <c r="C240" s="26" t="s">
        <v>2580</v>
      </c>
      <c r="D240" t="s">
        <v>661</v>
      </c>
      <c r="E240" s="27" t="s">
        <v>2581</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1517</v>
      </c>
    </row>
    <row r="243" ht="127.5">
      <c r="A243" s="1" t="s">
        <v>666</v>
      </c>
      <c r="E243" s="27" t="s">
        <v>1675</v>
      </c>
    </row>
    <row r="244">
      <c r="A244" s="1" t="s">
        <v>659</v>
      </c>
      <c r="B244" s="1">
        <v>59</v>
      </c>
      <c r="C244" s="26" t="s">
        <v>2842</v>
      </c>
      <c r="D244" t="s">
        <v>661</v>
      </c>
      <c r="E244" s="27" t="s">
        <v>2843</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2862</v>
      </c>
    </row>
    <row r="247" ht="51">
      <c r="A247" s="1" t="s">
        <v>666</v>
      </c>
      <c r="E247" s="27" t="s">
        <v>2844</v>
      </c>
    </row>
    <row r="248" ht="25.5">
      <c r="A248" s="1" t="s">
        <v>659</v>
      </c>
      <c r="B248" s="1">
        <v>60</v>
      </c>
      <c r="C248" s="26" t="s">
        <v>2845</v>
      </c>
      <c r="D248" t="s">
        <v>661</v>
      </c>
      <c r="E248" s="27" t="s">
        <v>2846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1476</v>
      </c>
    </row>
    <row r="251" ht="114.75">
      <c r="A251" s="1" t="s">
        <v>666</v>
      </c>
      <c r="E251" s="27" t="s">
        <v>1709</v>
      </c>
    </row>
    <row r="252">
      <c r="A252" s="1" t="s">
        <v>659</v>
      </c>
      <c r="B252" s="1">
        <v>61</v>
      </c>
      <c r="C252" s="26" t="s">
        <v>2256</v>
      </c>
      <c r="D252" t="s">
        <v>661</v>
      </c>
      <c r="E252" s="27" t="s">
        <v>1817</v>
      </c>
      <c r="F252" s="28" t="s">
        <v>1611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1476</v>
      </c>
    </row>
    <row r="255" ht="140.25">
      <c r="A255" s="1" t="s">
        <v>666</v>
      </c>
      <c r="E255" s="27" t="s">
        <v>1819</v>
      </c>
    </row>
    <row r="256">
      <c r="A256" s="1" t="s">
        <v>656</v>
      </c>
      <c r="C256" s="22" t="s">
        <v>2847</v>
      </c>
      <c r="E256" s="23" t="s">
        <v>2848</v>
      </c>
      <c r="L256" s="24">
        <f>SUMIFS(L257:L260,A257:A260,"P")</f>
        <v>0</v>
      </c>
      <c r="M256" s="24">
        <f>SUMIFS(M257:M260,A257:A260,"P")</f>
        <v>0</v>
      </c>
      <c r="N256" s="25"/>
    </row>
    <row r="257" ht="25.5">
      <c r="A257" s="1" t="s">
        <v>659</v>
      </c>
      <c r="B257" s="1">
        <v>62</v>
      </c>
      <c r="C257" s="26" t="s">
        <v>2850</v>
      </c>
      <c r="D257" t="s">
        <v>661</v>
      </c>
      <c r="E257" s="27" t="s">
        <v>2851</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1516</v>
      </c>
    </row>
    <row r="260" ht="127.5">
      <c r="A260" s="1" t="s">
        <v>666</v>
      </c>
      <c r="E260" s="27" t="s">
        <v>2852</v>
      </c>
    </row>
    <row r="261">
      <c r="A261" s="1" t="s">
        <v>656</v>
      </c>
      <c r="C261" s="22" t="s">
        <v>900</v>
      </c>
      <c r="E261" s="23" t="s">
        <v>901</v>
      </c>
      <c r="L261" s="24">
        <f>SUMIFS(L262:L281,A262:A281,"P")</f>
        <v>0</v>
      </c>
      <c r="M261" s="24">
        <f>SUMIFS(M262:M281,A262:A281,"P")</f>
        <v>0</v>
      </c>
      <c r="N261" s="25"/>
    </row>
    <row r="262" ht="25.5">
      <c r="A262" s="1" t="s">
        <v>659</v>
      </c>
      <c r="B262" s="1">
        <v>63</v>
      </c>
      <c r="C262" s="26" t="s">
        <v>1897</v>
      </c>
      <c r="D262" t="s">
        <v>903</v>
      </c>
      <c r="E262" s="27" t="s">
        <v>1898</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1899</v>
      </c>
    </row>
    <row r="264" ht="25.5">
      <c r="A264" s="1" t="s">
        <v>665</v>
      </c>
      <c r="E264" s="33" t="s">
        <v>1900</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1900</v>
      </c>
    </row>
    <row r="269" ht="153">
      <c r="A269" s="1" t="s">
        <v>666</v>
      </c>
      <c r="E269" s="27" t="s">
        <v>908</v>
      </c>
    </row>
    <row r="270" ht="25.5">
      <c r="A270" s="1" t="s">
        <v>659</v>
      </c>
      <c r="B270" s="1">
        <v>65</v>
      </c>
      <c r="C270" s="26" t="s">
        <v>1901</v>
      </c>
      <c r="D270" t="s">
        <v>903</v>
      </c>
      <c r="E270" s="27" t="s">
        <v>1902</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1903</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1904</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1904</v>
      </c>
    </row>
    <row r="281" ht="153">
      <c r="A281" s="1" t="s">
        <v>666</v>
      </c>
      <c r="E281" s="27" t="s">
        <v>908</v>
      </c>
    </row>
  </sheetData>
  <sheetProtection sheet="1" objects="1" scenarios="1" spinCount="100000" saltValue="KHmFi0Rr04KY2JIf9O/AlqrQ4iluU5xhc6aQn7hAL4mhv0QqjFkuD4KBOFz6OGbtnKlnxDgBRbLshXQgB4Ji7A==" hashValue="tdtFU7jP0G52qmXR5+BxTIR8gfFqGevzC3u9uefKcOvM6lN0w7LnQqzmF+PVKtX6DOp8gLfarOPxQ+yTzgA6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2918</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2919</v>
      </c>
      <c r="D10" t="s">
        <v>661</v>
      </c>
      <c r="E10" s="27" t="s">
        <v>2920</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2713</v>
      </c>
    </row>
    <row r="13" ht="76.5">
      <c r="A13" s="1" t="s">
        <v>666</v>
      </c>
      <c r="E13" s="27" t="s">
        <v>690</v>
      </c>
    </row>
    <row r="14">
      <c r="A14" s="1" t="s">
        <v>659</v>
      </c>
      <c r="B14" s="1">
        <v>2</v>
      </c>
      <c r="C14" s="26" t="s">
        <v>2921</v>
      </c>
      <c r="D14" t="s">
        <v>661</v>
      </c>
      <c r="E14" s="27" t="s">
        <v>2922</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2713</v>
      </c>
    </row>
    <row r="17" ht="76.5">
      <c r="A17" s="1" t="s">
        <v>666</v>
      </c>
      <c r="E17" s="27" t="s">
        <v>1581</v>
      </c>
    </row>
    <row r="18">
      <c r="A18" s="1" t="s">
        <v>659</v>
      </c>
      <c r="B18" s="1">
        <v>3</v>
      </c>
      <c r="C18" s="26" t="s">
        <v>2923</v>
      </c>
      <c r="D18" t="s">
        <v>661</v>
      </c>
      <c r="E18" s="27" t="s">
        <v>2924</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2925</v>
      </c>
    </row>
    <row r="21" ht="153">
      <c r="A21" s="1" t="s">
        <v>666</v>
      </c>
      <c r="E21" s="27" t="s">
        <v>2239</v>
      </c>
    </row>
    <row r="22">
      <c r="A22" s="1" t="s">
        <v>659</v>
      </c>
      <c r="B22" s="1">
        <v>4</v>
      </c>
      <c r="C22" s="26" t="s">
        <v>2926</v>
      </c>
      <c r="D22" t="s">
        <v>661</v>
      </c>
      <c r="E22" s="27" t="s">
        <v>2927</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2928</v>
      </c>
    </row>
    <row r="25" ht="153">
      <c r="A25" s="1" t="s">
        <v>666</v>
      </c>
      <c r="E25" s="27" t="s">
        <v>2239</v>
      </c>
    </row>
    <row r="26">
      <c r="A26" s="1" t="s">
        <v>659</v>
      </c>
      <c r="B26" s="1">
        <v>5</v>
      </c>
      <c r="C26" s="26" t="s">
        <v>2929</v>
      </c>
      <c r="D26" t="s">
        <v>661</v>
      </c>
      <c r="E26" s="27" t="s">
        <v>2930</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2292</v>
      </c>
    </row>
    <row r="29" ht="153">
      <c r="A29" s="1" t="s">
        <v>666</v>
      </c>
      <c r="E29" s="27" t="s">
        <v>1836</v>
      </c>
    </row>
    <row r="30">
      <c r="A30" s="1" t="s">
        <v>656</v>
      </c>
      <c r="C30" s="22" t="s">
        <v>900</v>
      </c>
      <c r="E30" s="23" t="s">
        <v>2931</v>
      </c>
      <c r="L30" s="24">
        <f>SUMIFS(L31:L54,A31:A54,"P")</f>
        <v>0</v>
      </c>
      <c r="M30" s="24">
        <f>SUMIFS(M31:M54,A31:A54,"P")</f>
        <v>0</v>
      </c>
      <c r="N30" s="25"/>
    </row>
    <row r="31" ht="25.5">
      <c r="A31" s="1" t="s">
        <v>659</v>
      </c>
      <c r="B31" s="1">
        <v>7</v>
      </c>
      <c r="C31" s="26" t="s">
        <v>2534</v>
      </c>
      <c r="D31" t="s">
        <v>903</v>
      </c>
      <c r="E31" s="27" t="s">
        <v>2535</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1507</v>
      </c>
    </row>
    <row r="34" ht="153">
      <c r="A34" s="1" t="s">
        <v>666</v>
      </c>
      <c r="E34" s="27" t="s">
        <v>908</v>
      </c>
    </row>
    <row r="35" ht="38.25">
      <c r="A35" s="1" t="s">
        <v>659</v>
      </c>
      <c r="B35" s="1">
        <v>8</v>
      </c>
      <c r="C35" s="26" t="s">
        <v>2932</v>
      </c>
      <c r="D35" t="s">
        <v>903</v>
      </c>
      <c r="E35" s="27" t="s">
        <v>2933</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2934</v>
      </c>
    </row>
    <row r="37">
      <c r="A37" s="1" t="s">
        <v>665</v>
      </c>
      <c r="E37" s="33" t="s">
        <v>1507</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1506</v>
      </c>
    </row>
    <row r="42" ht="153">
      <c r="A42" s="1" t="s">
        <v>666</v>
      </c>
      <c r="E42" s="27" t="s">
        <v>908</v>
      </c>
    </row>
    <row r="43" ht="25.5">
      <c r="A43" s="1" t="s">
        <v>659</v>
      </c>
      <c r="B43" s="1">
        <v>10</v>
      </c>
      <c r="C43" s="26" t="s">
        <v>2935</v>
      </c>
      <c r="D43" t="s">
        <v>903</v>
      </c>
      <c r="E43" s="27" t="s">
        <v>2936</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2274</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1507</v>
      </c>
    </row>
    <row r="50" ht="153">
      <c r="A50" s="1" t="s">
        <v>666</v>
      </c>
      <c r="E50" s="27" t="s">
        <v>908</v>
      </c>
    </row>
    <row r="51" ht="25.5">
      <c r="A51" s="1" t="s">
        <v>659</v>
      </c>
      <c r="B51" s="1">
        <v>12</v>
      </c>
      <c r="C51" s="26" t="s">
        <v>1901</v>
      </c>
      <c r="D51" t="s">
        <v>903</v>
      </c>
      <c r="E51" s="27" t="s">
        <v>1902</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2267</v>
      </c>
    </row>
    <row r="54" ht="153">
      <c r="A54" s="1" t="s">
        <v>666</v>
      </c>
      <c r="E54" s="27" t="s">
        <v>908</v>
      </c>
    </row>
    <row r="55">
      <c r="A55" s="1" t="s">
        <v>656</v>
      </c>
      <c r="C55" s="22" t="s">
        <v>1201</v>
      </c>
      <c r="E55" s="23" t="s">
        <v>2937</v>
      </c>
      <c r="L55" s="24">
        <f>SUMIFS(L56:L59,A56:A59,"P")</f>
        <v>0</v>
      </c>
      <c r="M55" s="24">
        <f>SUMIFS(M56:M59,A56:A59,"P")</f>
        <v>0</v>
      </c>
      <c r="N55" s="25"/>
    </row>
    <row r="56">
      <c r="A56" s="1" t="s">
        <v>659</v>
      </c>
      <c r="B56" s="1">
        <v>6</v>
      </c>
      <c r="C56" s="26" t="s">
        <v>1201</v>
      </c>
      <c r="D56" t="s">
        <v>661</v>
      </c>
      <c r="E56" s="27" t="s">
        <v>2938</v>
      </c>
      <c r="F56" s="28" t="s">
        <v>1611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y2gx8RdOu83rxWdiO5yWS3hGv6EC5y323UWsuR5RP/cVq+6y5EAFNmWcYtv62zPZWfU8ZVCmEjRRTAqG19wu9w==" hashValue="m8jlULRpiMzHvtou0Doq0Lyz9571ibWXhEexsX5OdSW53ZLPVFQoUjAKTBh23l1z62xQIFC7EUqt/rQg8HHz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2939</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2940</v>
      </c>
    </row>
    <row r="13" ht="318.75">
      <c r="A13" s="1" t="s">
        <v>666</v>
      </c>
      <c r="E13" s="27" t="s">
        <v>2166</v>
      </c>
    </row>
    <row r="14">
      <c r="A14" s="1" t="s">
        <v>659</v>
      </c>
      <c r="B14" s="1">
        <v>2</v>
      </c>
      <c r="C14" s="26" t="s">
        <v>2941</v>
      </c>
      <c r="D14" t="s">
        <v>661</v>
      </c>
      <c r="E14" s="27" t="s">
        <v>2942</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1851</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2940</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2943</v>
      </c>
      <c r="D23" t="s">
        <v>661</v>
      </c>
      <c r="E23" s="27" t="s">
        <v>2944</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2945</v>
      </c>
    </row>
    <row r="26" ht="76.5">
      <c r="A26" s="1" t="s">
        <v>666</v>
      </c>
      <c r="E26" s="27" t="s">
        <v>1581</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2945</v>
      </c>
    </row>
    <row r="30" ht="76.5">
      <c r="A30" s="1" t="s">
        <v>666</v>
      </c>
      <c r="E30" s="27" t="s">
        <v>1581</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2946</v>
      </c>
    </row>
    <row r="34" ht="102">
      <c r="A34" s="1" t="s">
        <v>666</v>
      </c>
      <c r="E34" s="27" t="s">
        <v>687</v>
      </c>
    </row>
    <row r="35">
      <c r="A35" s="1" t="s">
        <v>659</v>
      </c>
      <c r="B35" s="1">
        <v>7</v>
      </c>
      <c r="C35" s="26" t="s">
        <v>2947</v>
      </c>
      <c r="D35" t="s">
        <v>661</v>
      </c>
      <c r="E35" s="27" t="s">
        <v>2948</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2949</v>
      </c>
    </row>
    <row r="38" ht="102">
      <c r="A38" s="1" t="s">
        <v>666</v>
      </c>
      <c r="E38" s="27" t="s">
        <v>2950</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2946</v>
      </c>
    </row>
    <row r="42" ht="140.25">
      <c r="A42" s="1" t="s">
        <v>666</v>
      </c>
      <c r="E42" s="27" t="s">
        <v>937</v>
      </c>
    </row>
    <row r="43" ht="25.5">
      <c r="A43" s="1" t="s">
        <v>659</v>
      </c>
      <c r="B43" s="1">
        <v>9</v>
      </c>
      <c r="C43" s="26" t="s">
        <v>2951</v>
      </c>
      <c r="D43" t="s">
        <v>661</v>
      </c>
      <c r="E43" s="27" t="s">
        <v>2952</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1517</v>
      </c>
    </row>
    <row r="46" ht="127.5">
      <c r="A46" s="1" t="s">
        <v>666</v>
      </c>
      <c r="E46" s="27" t="s">
        <v>2953</v>
      </c>
    </row>
    <row r="47" ht="25.5">
      <c r="A47" s="1" t="s">
        <v>659</v>
      </c>
      <c r="B47" s="1">
        <v>10</v>
      </c>
      <c r="C47" s="26" t="s">
        <v>1590</v>
      </c>
      <c r="D47" t="s">
        <v>661</v>
      </c>
      <c r="E47" s="27" t="s">
        <v>1591</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2946</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2737</v>
      </c>
    </row>
    <row r="58" ht="102">
      <c r="A58" s="1" t="s">
        <v>666</v>
      </c>
      <c r="E58" s="27" t="s">
        <v>1589</v>
      </c>
    </row>
    <row r="59" ht="25.5">
      <c r="A59" s="1" t="s">
        <v>659</v>
      </c>
      <c r="B59" s="1">
        <v>13</v>
      </c>
      <c r="C59" s="26" t="s">
        <v>1908</v>
      </c>
      <c r="D59" t="s">
        <v>661</v>
      </c>
      <c r="E59" s="27" t="s">
        <v>1909</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1517</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1856</v>
      </c>
    </row>
    <row r="66" ht="38.25">
      <c r="A66" s="1" t="s">
        <v>666</v>
      </c>
      <c r="E66" s="27" t="s">
        <v>693</v>
      </c>
    </row>
    <row r="67" ht="25.5">
      <c r="A67" s="1" t="s">
        <v>659</v>
      </c>
      <c r="B67" s="1">
        <v>15</v>
      </c>
      <c r="C67" s="26" t="s">
        <v>2954</v>
      </c>
      <c r="D67" t="s">
        <v>661</v>
      </c>
      <c r="E67" s="27" t="s">
        <v>2955</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1516</v>
      </c>
    </row>
    <row r="70" ht="102">
      <c r="A70" s="1" t="s">
        <v>666</v>
      </c>
      <c r="E70" s="27" t="s">
        <v>687</v>
      </c>
    </row>
    <row r="71">
      <c r="A71" s="1" t="s">
        <v>659</v>
      </c>
      <c r="B71" s="1">
        <v>16</v>
      </c>
      <c r="C71" s="26" t="s">
        <v>2956</v>
      </c>
      <c r="D71" t="s">
        <v>661</v>
      </c>
      <c r="E71" s="27" t="s">
        <v>2957</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1517</v>
      </c>
    </row>
    <row r="74" ht="89.25">
      <c r="A74" s="1" t="s">
        <v>666</v>
      </c>
      <c r="E74" s="27" t="s">
        <v>2958</v>
      </c>
    </row>
    <row r="75">
      <c r="A75" s="1" t="s">
        <v>659</v>
      </c>
      <c r="B75" s="1">
        <v>17</v>
      </c>
      <c r="C75" s="26" t="s">
        <v>2959</v>
      </c>
      <c r="D75" t="s">
        <v>661</v>
      </c>
      <c r="E75" s="27" t="s">
        <v>2960</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1517</v>
      </c>
    </row>
    <row r="78" ht="102">
      <c r="A78" s="1" t="s">
        <v>666</v>
      </c>
      <c r="E78" s="27" t="s">
        <v>2961</v>
      </c>
    </row>
    <row r="79">
      <c r="A79" s="1" t="s">
        <v>659</v>
      </c>
      <c r="B79" s="1">
        <v>18</v>
      </c>
      <c r="C79" s="26" t="s">
        <v>2962</v>
      </c>
      <c r="D79" t="s">
        <v>661</v>
      </c>
      <c r="E79" s="27" t="s">
        <v>2963</v>
      </c>
      <c r="F79" s="28" t="s">
        <v>1414</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2964</v>
      </c>
    </row>
    <row r="82" ht="140.25">
      <c r="A82" s="1" t="s">
        <v>666</v>
      </c>
      <c r="E82" s="27" t="s">
        <v>1640</v>
      </c>
    </row>
    <row r="83">
      <c r="A83" s="1" t="s">
        <v>659</v>
      </c>
      <c r="B83" s="1">
        <v>19</v>
      </c>
      <c r="C83" s="26" t="s">
        <v>2965</v>
      </c>
      <c r="D83" t="s">
        <v>661</v>
      </c>
      <c r="E83" s="27" t="s">
        <v>2966</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2967</v>
      </c>
    </row>
    <row r="86" ht="114.75">
      <c r="A86" s="1" t="s">
        <v>666</v>
      </c>
      <c r="E86" s="27" t="s">
        <v>1650</v>
      </c>
    </row>
    <row r="87">
      <c r="A87" s="1" t="s">
        <v>659</v>
      </c>
      <c r="B87" s="1">
        <v>20</v>
      </c>
      <c r="C87" s="26" t="s">
        <v>1676</v>
      </c>
      <c r="D87" t="s">
        <v>661</v>
      </c>
      <c r="E87" s="27" t="s">
        <v>1677</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2968</v>
      </c>
    </row>
    <row r="90" ht="140.25">
      <c r="A90" s="1" t="s">
        <v>666</v>
      </c>
      <c r="E90" s="27" t="s">
        <v>1679</v>
      </c>
    </row>
    <row r="91">
      <c r="A91" s="1" t="s">
        <v>659</v>
      </c>
      <c r="B91" s="1">
        <v>21</v>
      </c>
      <c r="C91" s="26" t="s">
        <v>1680</v>
      </c>
      <c r="D91" t="s">
        <v>661</v>
      </c>
      <c r="E91" s="27" t="s">
        <v>1681</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2968</v>
      </c>
    </row>
    <row r="94" ht="114.75">
      <c r="A94" s="1" t="s">
        <v>666</v>
      </c>
      <c r="E94" s="27" t="s">
        <v>1650</v>
      </c>
    </row>
    <row r="95">
      <c r="A95" s="1" t="s">
        <v>659</v>
      </c>
      <c r="B95" s="1">
        <v>22</v>
      </c>
      <c r="C95" s="26" t="s">
        <v>1682</v>
      </c>
      <c r="D95" t="s">
        <v>661</v>
      </c>
      <c r="E95" s="27" t="s">
        <v>1683</v>
      </c>
      <c r="F95" s="28" t="s">
        <v>1684</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2969</v>
      </c>
    </row>
    <row r="98" ht="127.5">
      <c r="A98" s="1" t="s">
        <v>666</v>
      </c>
      <c r="E98" s="27" t="s">
        <v>1685</v>
      </c>
    </row>
    <row r="99">
      <c r="A99" s="1" t="s">
        <v>659</v>
      </c>
      <c r="B99" s="1">
        <v>66</v>
      </c>
      <c r="C99" s="26" t="s">
        <v>1686</v>
      </c>
      <c r="D99" t="s">
        <v>661</v>
      </c>
      <c r="E99" s="27" t="s">
        <v>1687</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1688</v>
      </c>
    </row>
    <row r="103">
      <c r="A103" s="1" t="s">
        <v>659</v>
      </c>
      <c r="B103" s="1">
        <v>23</v>
      </c>
      <c r="C103" s="26" t="s">
        <v>2970</v>
      </c>
      <c r="D103" t="s">
        <v>661</v>
      </c>
      <c r="E103" s="27" t="s">
        <v>2971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2972</v>
      </c>
    </row>
    <row r="106" ht="178.5">
      <c r="A106" s="1" t="s">
        <v>666</v>
      </c>
      <c r="E106" s="27" t="s">
        <v>1669</v>
      </c>
    </row>
    <row r="107">
      <c r="A107" s="1" t="s">
        <v>659</v>
      </c>
      <c r="B107" s="1">
        <v>24</v>
      </c>
      <c r="C107" s="26" t="s">
        <v>2973</v>
      </c>
      <c r="D107" t="s">
        <v>661</v>
      </c>
      <c r="E107" s="27" t="s">
        <v>2974</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2972</v>
      </c>
    </row>
    <row r="110" ht="127.5">
      <c r="A110" s="1" t="s">
        <v>666</v>
      </c>
      <c r="E110" s="27" t="s">
        <v>1675</v>
      </c>
    </row>
    <row r="111">
      <c r="A111" s="1" t="s">
        <v>659</v>
      </c>
      <c r="B111" s="1">
        <v>25</v>
      </c>
      <c r="C111" s="26" t="s">
        <v>2975</v>
      </c>
      <c r="D111" t="s">
        <v>661</v>
      </c>
      <c r="E111" s="27" t="s">
        <v>2976</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2977</v>
      </c>
      <c r="D115" t="s">
        <v>661</v>
      </c>
      <c r="E115" s="27" t="s">
        <v>2978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1723</v>
      </c>
      <c r="D119" t="s">
        <v>661</v>
      </c>
      <c r="E119" s="27" t="s">
        <v>1935</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2979</v>
      </c>
    </row>
    <row r="122" ht="178.5">
      <c r="A122" s="1" t="s">
        <v>666</v>
      </c>
      <c r="E122" s="27" t="s">
        <v>1669</v>
      </c>
    </row>
    <row r="123">
      <c r="A123" s="1" t="s">
        <v>659</v>
      </c>
      <c r="B123" s="1">
        <v>28</v>
      </c>
      <c r="C123" s="26" t="s">
        <v>1726</v>
      </c>
      <c r="D123" t="s">
        <v>661</v>
      </c>
      <c r="E123" s="27" t="s">
        <v>1727</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2979</v>
      </c>
    </row>
    <row r="126" ht="127.5">
      <c r="A126" s="1" t="s">
        <v>666</v>
      </c>
      <c r="E126" s="27" t="s">
        <v>1675</v>
      </c>
    </row>
    <row r="127">
      <c r="A127" s="1" t="s">
        <v>659</v>
      </c>
      <c r="B127" s="1">
        <v>29</v>
      </c>
      <c r="C127" s="26" t="s">
        <v>1885</v>
      </c>
      <c r="D127" t="s">
        <v>661</v>
      </c>
      <c r="E127" s="27" t="s">
        <v>2180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2980</v>
      </c>
    </row>
    <row r="130" ht="178.5">
      <c r="A130" s="1" t="s">
        <v>666</v>
      </c>
      <c r="E130" s="27" t="s">
        <v>1669</v>
      </c>
    </row>
    <row r="131">
      <c r="A131" s="1" t="s">
        <v>659</v>
      </c>
      <c r="B131" s="1">
        <v>30</v>
      </c>
      <c r="C131" s="26" t="s">
        <v>1887</v>
      </c>
      <c r="D131" t="s">
        <v>661</v>
      </c>
      <c r="E131" s="27" t="s">
        <v>1888</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2980</v>
      </c>
    </row>
    <row r="134" ht="127.5">
      <c r="A134" s="1" t="s">
        <v>666</v>
      </c>
      <c r="E134" s="27" t="s">
        <v>1675</v>
      </c>
    </row>
    <row r="135">
      <c r="A135" s="1" t="s">
        <v>659</v>
      </c>
      <c r="B135" s="1">
        <v>31</v>
      </c>
      <c r="C135" s="26" t="s">
        <v>1728</v>
      </c>
      <c r="D135" t="s">
        <v>661</v>
      </c>
      <c r="E135" s="27" t="s">
        <v>1729</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2981</v>
      </c>
    </row>
    <row r="138" ht="178.5">
      <c r="A138" s="1" t="s">
        <v>666</v>
      </c>
      <c r="E138" s="27" t="s">
        <v>1669</v>
      </c>
    </row>
    <row r="139">
      <c r="A139" s="1" t="s">
        <v>659</v>
      </c>
      <c r="B139" s="1">
        <v>32</v>
      </c>
      <c r="C139" s="26" t="s">
        <v>1731</v>
      </c>
      <c r="D139" t="s">
        <v>661</v>
      </c>
      <c r="E139" s="27" t="s">
        <v>1732</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2981</v>
      </c>
    </row>
    <row r="142" ht="127.5">
      <c r="A142" s="1" t="s">
        <v>666</v>
      </c>
      <c r="E142" s="27" t="s">
        <v>1675</v>
      </c>
    </row>
    <row r="143">
      <c r="A143" s="1" t="s">
        <v>659</v>
      </c>
      <c r="B143" s="1">
        <v>33</v>
      </c>
      <c r="C143" s="26" t="s">
        <v>2354</v>
      </c>
      <c r="D143" t="s">
        <v>661</v>
      </c>
      <c r="E143" s="27" t="s">
        <v>2982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2981</v>
      </c>
    </row>
    <row r="146" ht="178.5">
      <c r="A146" s="1" t="s">
        <v>666</v>
      </c>
      <c r="E146" s="27" t="s">
        <v>1669</v>
      </c>
    </row>
    <row r="147">
      <c r="A147" s="1" t="s">
        <v>659</v>
      </c>
      <c r="B147" s="1">
        <v>34</v>
      </c>
      <c r="C147" s="26" t="s">
        <v>2356</v>
      </c>
      <c r="D147" t="s">
        <v>661</v>
      </c>
      <c r="E147" s="27" t="s">
        <v>2357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2981</v>
      </c>
    </row>
    <row r="150" ht="127.5">
      <c r="A150" s="1" t="s">
        <v>666</v>
      </c>
      <c r="E150" s="27" t="s">
        <v>1675</v>
      </c>
    </row>
    <row r="151">
      <c r="A151" s="1" t="s">
        <v>659</v>
      </c>
      <c r="B151" s="1">
        <v>35</v>
      </c>
      <c r="C151" s="26" t="s">
        <v>1738</v>
      </c>
      <c r="D151" t="s">
        <v>661</v>
      </c>
      <c r="E151" s="27" t="s">
        <v>2983</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2984</v>
      </c>
    </row>
    <row r="154" ht="178.5">
      <c r="A154" s="1" t="s">
        <v>666</v>
      </c>
      <c r="E154" s="27" t="s">
        <v>1669</v>
      </c>
    </row>
    <row r="155">
      <c r="A155" s="1" t="s">
        <v>659</v>
      </c>
      <c r="B155" s="1">
        <v>36</v>
      </c>
      <c r="C155" s="26" t="s">
        <v>1741</v>
      </c>
      <c r="D155" t="s">
        <v>661</v>
      </c>
      <c r="E155" s="27" t="s">
        <v>1742</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2984</v>
      </c>
    </row>
    <row r="158" ht="127.5">
      <c r="A158" s="1" t="s">
        <v>666</v>
      </c>
      <c r="E158" s="27" t="s">
        <v>1675</v>
      </c>
    </row>
    <row r="159">
      <c r="A159" s="1" t="s">
        <v>659</v>
      </c>
      <c r="B159" s="1">
        <v>37</v>
      </c>
      <c r="C159" s="26" t="s">
        <v>1744</v>
      </c>
      <c r="D159" t="s">
        <v>661</v>
      </c>
      <c r="E159" s="27" t="s">
        <v>2181</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2985</v>
      </c>
    </row>
    <row r="162" ht="178.5">
      <c r="A162" s="1" t="s">
        <v>666</v>
      </c>
      <c r="E162" s="27" t="s">
        <v>1669</v>
      </c>
    </row>
    <row r="163">
      <c r="A163" s="1" t="s">
        <v>659</v>
      </c>
      <c r="B163" s="1">
        <v>38</v>
      </c>
      <c r="C163" s="26" t="s">
        <v>1747</v>
      </c>
      <c r="D163" t="s">
        <v>661</v>
      </c>
      <c r="E163" s="27" t="s">
        <v>1748</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2985</v>
      </c>
    </row>
    <row r="166" ht="127.5">
      <c r="A166" s="1" t="s">
        <v>666</v>
      </c>
      <c r="E166" s="27" t="s">
        <v>1675</v>
      </c>
    </row>
    <row r="167">
      <c r="A167" s="1" t="s">
        <v>659</v>
      </c>
      <c r="B167" s="1">
        <v>39</v>
      </c>
      <c r="C167" s="26" t="s">
        <v>2986</v>
      </c>
      <c r="D167" t="s">
        <v>661</v>
      </c>
      <c r="E167" s="27" t="s">
        <v>2987</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2972</v>
      </c>
    </row>
    <row r="170" ht="178.5">
      <c r="A170" s="1" t="s">
        <v>666</v>
      </c>
      <c r="E170" s="27" t="s">
        <v>1669</v>
      </c>
    </row>
    <row r="171">
      <c r="A171" s="1" t="s">
        <v>659</v>
      </c>
      <c r="B171" s="1">
        <v>40</v>
      </c>
      <c r="C171" s="26" t="s">
        <v>2988</v>
      </c>
      <c r="D171" t="s">
        <v>661</v>
      </c>
      <c r="E171" s="27" t="s">
        <v>2989</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1517</v>
      </c>
    </row>
    <row r="174" ht="127.5">
      <c r="A174" s="1" t="s">
        <v>666</v>
      </c>
      <c r="E174" s="27" t="s">
        <v>1675</v>
      </c>
    </row>
    <row r="175">
      <c r="A175" s="1" t="s">
        <v>659</v>
      </c>
      <c r="B175" s="1">
        <v>41</v>
      </c>
      <c r="C175" s="26" t="s">
        <v>1755</v>
      </c>
      <c r="D175" t="s">
        <v>661</v>
      </c>
      <c r="E175" s="27" t="s">
        <v>1756</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2972</v>
      </c>
    </row>
    <row r="178" ht="127.5">
      <c r="A178" s="1" t="s">
        <v>666</v>
      </c>
      <c r="E178" s="27" t="s">
        <v>1761</v>
      </c>
    </row>
    <row r="179">
      <c r="A179" s="1" t="s">
        <v>659</v>
      </c>
      <c r="B179" s="1">
        <v>42</v>
      </c>
      <c r="C179" s="26" t="s">
        <v>2990</v>
      </c>
      <c r="D179" t="s">
        <v>661</v>
      </c>
      <c r="E179" s="27" t="s">
        <v>2991</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2972</v>
      </c>
    </row>
    <row r="182" ht="165.75">
      <c r="A182" s="1" t="s">
        <v>666</v>
      </c>
      <c r="E182" s="27" t="s">
        <v>1790</v>
      </c>
    </row>
    <row r="183">
      <c r="A183" s="1" t="s">
        <v>659</v>
      </c>
      <c r="B183" s="1">
        <v>43</v>
      </c>
      <c r="C183" s="26" t="s">
        <v>2992</v>
      </c>
      <c r="D183" t="s">
        <v>661</v>
      </c>
      <c r="E183" s="27" t="s">
        <v>2993</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2972</v>
      </c>
    </row>
    <row r="186" ht="127.5">
      <c r="A186" s="1" t="s">
        <v>666</v>
      </c>
      <c r="E186" s="27" t="s">
        <v>1675</v>
      </c>
    </row>
    <row r="187">
      <c r="A187" s="1" t="s">
        <v>659</v>
      </c>
      <c r="B187" s="1">
        <v>44</v>
      </c>
      <c r="C187" s="26" t="s">
        <v>2183</v>
      </c>
      <c r="D187" t="s">
        <v>661</v>
      </c>
      <c r="E187" s="27" t="s">
        <v>2184</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1517</v>
      </c>
    </row>
    <row r="190" ht="165.75">
      <c r="A190" s="1" t="s">
        <v>666</v>
      </c>
      <c r="E190" s="27" t="s">
        <v>1790</v>
      </c>
    </row>
    <row r="191">
      <c r="A191" s="1" t="s">
        <v>659</v>
      </c>
      <c r="B191" s="1">
        <v>45</v>
      </c>
      <c r="C191" s="26" t="s">
        <v>2994</v>
      </c>
      <c r="D191" t="s">
        <v>661</v>
      </c>
      <c r="E191" s="27" t="s">
        <v>2995</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1517</v>
      </c>
    </row>
    <row r="194" ht="127.5">
      <c r="A194" s="1" t="s">
        <v>666</v>
      </c>
      <c r="E194" s="27" t="s">
        <v>1675</v>
      </c>
    </row>
    <row r="195">
      <c r="A195" s="1" t="s">
        <v>659</v>
      </c>
      <c r="B195" s="1">
        <v>46</v>
      </c>
      <c r="C195" s="26" t="s">
        <v>2185</v>
      </c>
      <c r="D195" t="s">
        <v>661</v>
      </c>
      <c r="E195" s="27" t="s">
        <v>2186</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1517</v>
      </c>
    </row>
    <row r="198" ht="165.75">
      <c r="A198" s="1" t="s">
        <v>666</v>
      </c>
      <c r="E198" s="27" t="s">
        <v>1790</v>
      </c>
    </row>
    <row r="199">
      <c r="A199" s="1" t="s">
        <v>659</v>
      </c>
      <c r="B199" s="1">
        <v>47</v>
      </c>
      <c r="C199" s="26" t="s">
        <v>2764</v>
      </c>
      <c r="D199" t="s">
        <v>661</v>
      </c>
      <c r="E199" s="27" t="s">
        <v>2765</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1517</v>
      </c>
    </row>
    <row r="202" ht="127.5">
      <c r="A202" s="1" t="s">
        <v>666</v>
      </c>
      <c r="E202" s="27" t="s">
        <v>1675</v>
      </c>
    </row>
    <row r="203">
      <c r="A203" s="1" t="s">
        <v>659</v>
      </c>
      <c r="B203" s="1">
        <v>48</v>
      </c>
      <c r="C203" s="26" t="s">
        <v>2996</v>
      </c>
      <c r="D203" t="s">
        <v>661</v>
      </c>
      <c r="E203" s="27" t="s">
        <v>2997</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1937</v>
      </c>
    </row>
    <row r="206" ht="165.75">
      <c r="A206" s="1" t="s">
        <v>666</v>
      </c>
      <c r="E206" s="27" t="s">
        <v>1790</v>
      </c>
    </row>
    <row r="207">
      <c r="A207" s="1" t="s">
        <v>659</v>
      </c>
      <c r="B207" s="1">
        <v>49</v>
      </c>
      <c r="C207" s="26" t="s">
        <v>1791</v>
      </c>
      <c r="D207" t="s">
        <v>661</v>
      </c>
      <c r="E207" s="27" t="s">
        <v>1792</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1937</v>
      </c>
    </row>
    <row r="210" ht="127.5">
      <c r="A210" s="1" t="s">
        <v>666</v>
      </c>
      <c r="E210" s="27" t="s">
        <v>1675</v>
      </c>
    </row>
    <row r="211">
      <c r="A211" s="1" t="s">
        <v>659</v>
      </c>
      <c r="B211" s="1">
        <v>50</v>
      </c>
      <c r="C211" s="26" t="s">
        <v>1793</v>
      </c>
      <c r="D211" t="s">
        <v>661</v>
      </c>
      <c r="E211" s="27" t="s">
        <v>1794</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1851</v>
      </c>
    </row>
    <row r="214" ht="127.5">
      <c r="A214" s="1" t="s">
        <v>666</v>
      </c>
      <c r="E214" s="27" t="s">
        <v>1796</v>
      </c>
    </row>
    <row r="215" ht="25.5">
      <c r="A215" s="1" t="s">
        <v>659</v>
      </c>
      <c r="B215" s="1">
        <v>51</v>
      </c>
      <c r="C215" s="26" t="s">
        <v>2998</v>
      </c>
      <c r="D215" t="s">
        <v>661</v>
      </c>
      <c r="E215" s="27" t="s">
        <v>2999</v>
      </c>
      <c r="F215" s="28" t="s">
        <v>3000</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3001</v>
      </c>
    </row>
    <row r="218" ht="127.5">
      <c r="A218" s="1" t="s">
        <v>666</v>
      </c>
      <c r="E218" s="27" t="s">
        <v>3002</v>
      </c>
    </row>
    <row r="219" ht="25.5">
      <c r="A219" s="1" t="s">
        <v>659</v>
      </c>
      <c r="B219" s="1">
        <v>52</v>
      </c>
      <c r="C219" s="26" t="s">
        <v>3003</v>
      </c>
      <c r="D219" t="s">
        <v>661</v>
      </c>
      <c r="E219" s="27" t="s">
        <v>3004</v>
      </c>
      <c r="F219" s="28" t="s">
        <v>3000</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3001</v>
      </c>
    </row>
    <row r="222" ht="127.5">
      <c r="A222" s="1" t="s">
        <v>666</v>
      </c>
      <c r="E222" s="27" t="s">
        <v>3002</v>
      </c>
    </row>
    <row r="223">
      <c r="A223" s="1" t="s">
        <v>659</v>
      </c>
      <c r="B223" s="1">
        <v>53</v>
      </c>
      <c r="C223" s="26" t="s">
        <v>1805</v>
      </c>
      <c r="D223" t="s">
        <v>661</v>
      </c>
      <c r="E223" s="27" t="s">
        <v>3005</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1516</v>
      </c>
    </row>
    <row r="226" ht="114.75">
      <c r="A226" s="1" t="s">
        <v>666</v>
      </c>
      <c r="E226" s="27" t="s">
        <v>1709</v>
      </c>
    </row>
    <row r="227">
      <c r="A227" s="1" t="s">
        <v>659</v>
      </c>
      <c r="B227" s="1">
        <v>54</v>
      </c>
      <c r="C227" s="26" t="s">
        <v>1808</v>
      </c>
      <c r="D227" t="s">
        <v>661</v>
      </c>
      <c r="E227" s="27" t="s">
        <v>1809</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40.25">
      <c r="A230" s="1" t="s">
        <v>666</v>
      </c>
      <c r="E230" s="27" t="s">
        <v>1819</v>
      </c>
    </row>
    <row r="231">
      <c r="A231" s="1" t="s">
        <v>659</v>
      </c>
      <c r="B231" s="1">
        <v>61</v>
      </c>
      <c r="C231" s="26" t="s">
        <v>1816</v>
      </c>
      <c r="D231" t="s">
        <v>661</v>
      </c>
      <c r="E231" s="27" t="s">
        <v>1817</v>
      </c>
      <c r="F231" s="28" t="s">
        <v>1611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3006</v>
      </c>
    </row>
    <row r="234" ht="140.25">
      <c r="A234" s="1" t="s">
        <v>666</v>
      </c>
      <c r="E234" s="27" t="s">
        <v>1819</v>
      </c>
    </row>
    <row r="235">
      <c r="A235" s="1" t="s">
        <v>659</v>
      </c>
      <c r="B235" s="1">
        <v>62</v>
      </c>
      <c r="C235" s="26" t="s">
        <v>3007</v>
      </c>
      <c r="D235" t="s">
        <v>661</v>
      </c>
      <c r="E235" s="27" t="s">
        <v>3008</v>
      </c>
      <c r="F235" s="28" t="s">
        <v>1611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40.25">
      <c r="A238" s="1" t="s">
        <v>666</v>
      </c>
      <c r="E238" s="27" t="s">
        <v>3009</v>
      </c>
    </row>
    <row r="239">
      <c r="A239" s="1" t="s">
        <v>659</v>
      </c>
      <c r="B239" s="1">
        <v>63</v>
      </c>
      <c r="C239" s="26" t="s">
        <v>1820</v>
      </c>
      <c r="D239" t="s">
        <v>661</v>
      </c>
      <c r="E239" s="27" t="s">
        <v>1821</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1882</v>
      </c>
    </row>
    <row r="242" ht="89.25">
      <c r="A242" s="1" t="s">
        <v>666</v>
      </c>
      <c r="E242" s="27" t="s">
        <v>1823</v>
      </c>
    </row>
    <row r="243">
      <c r="A243" s="1" t="s">
        <v>659</v>
      </c>
      <c r="B243" s="1">
        <v>64</v>
      </c>
      <c r="C243" s="26" t="s">
        <v>1833</v>
      </c>
      <c r="D243" t="s">
        <v>661</v>
      </c>
      <c r="E243" s="27" t="s">
        <v>3010</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91.25">
      <c r="A246" s="1" t="s">
        <v>666</v>
      </c>
      <c r="E246" s="27" t="s">
        <v>3011</v>
      </c>
    </row>
    <row r="247">
      <c r="A247" s="1" t="s">
        <v>659</v>
      </c>
      <c r="B247" s="1">
        <v>65</v>
      </c>
      <c r="C247" s="26" t="s">
        <v>1844</v>
      </c>
      <c r="D247" t="s">
        <v>661</v>
      </c>
      <c r="E247" s="27" t="s">
        <v>1845</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3012</v>
      </c>
    </row>
    <row r="250" ht="114.75">
      <c r="A250" s="1" t="s">
        <v>666</v>
      </c>
      <c r="E250" s="27" t="s">
        <v>1847</v>
      </c>
    </row>
    <row r="251">
      <c r="A251" s="1" t="s">
        <v>656</v>
      </c>
      <c r="C251" s="22" t="s">
        <v>900</v>
      </c>
      <c r="E251" s="23" t="s">
        <v>901</v>
      </c>
      <c r="L251" s="24">
        <f>SUMIFS(L252:L275,A252:A275,"P")</f>
        <v>0</v>
      </c>
      <c r="M251" s="24">
        <f>SUMIFS(M252:M275,A252:A275,"P")</f>
        <v>0</v>
      </c>
      <c r="N251" s="25"/>
    </row>
    <row r="252" ht="25.5">
      <c r="A252" s="1" t="s">
        <v>659</v>
      </c>
      <c r="B252" s="1">
        <v>55</v>
      </c>
      <c r="C252" s="26" t="s">
        <v>1897</v>
      </c>
      <c r="D252" t="s">
        <v>903</v>
      </c>
      <c r="E252" s="27" t="s">
        <v>1898</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1899</v>
      </c>
    </row>
    <row r="254" ht="25.5">
      <c r="A254" s="1" t="s">
        <v>665</v>
      </c>
      <c r="E254" s="33" t="s">
        <v>2664</v>
      </c>
    </row>
    <row r="255" ht="153">
      <c r="A255" s="1" t="s">
        <v>666</v>
      </c>
      <c r="E255" s="27" t="s">
        <v>913</v>
      </c>
    </row>
    <row r="256" ht="38.25">
      <c r="A256" s="1" t="s">
        <v>659</v>
      </c>
      <c r="B256" s="1">
        <v>56</v>
      </c>
      <c r="C256" s="26" t="s">
        <v>3013</v>
      </c>
      <c r="D256" t="s">
        <v>903</v>
      </c>
      <c r="E256" s="27" t="s">
        <v>3014</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2664</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1492</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2664</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3015</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3015</v>
      </c>
    </row>
    <row r="275" ht="153">
      <c r="A275" s="1" t="s">
        <v>666</v>
      </c>
      <c r="E275" s="27" t="s">
        <v>908</v>
      </c>
    </row>
  </sheetData>
  <sheetProtection sheet="1" objects="1" scenarios="1" spinCount="100000" saltValue="x3Qt9ENLbCYpAffSNvCP57sof0P4/oMS8HnOP5tYnqY9v4os4yKTZhznykMyLjJXOnksDNWY9g5dJX4+0hjHFg==" hashValue="8N+xYW3441QPy9jz4Blo6AYqRB2p+q+3dTaDJfBvn3NxfpXJE5764qhFurNSL8/amr/U4re2vZLJd/deniX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3016</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3019</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3019</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3020</v>
      </c>
    </row>
    <row r="22" ht="102">
      <c r="A22" s="1" t="s">
        <v>666</v>
      </c>
      <c r="E22" s="27" t="s">
        <v>684</v>
      </c>
    </row>
    <row r="23" ht="25.5">
      <c r="A23" s="1" t="s">
        <v>659</v>
      </c>
      <c r="B23" s="1">
        <v>4</v>
      </c>
      <c r="C23" s="26" t="s">
        <v>1593</v>
      </c>
      <c r="D23" t="s">
        <v>661</v>
      </c>
      <c r="E23" s="27" t="s">
        <v>1594</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3021</v>
      </c>
    </row>
    <row r="26" ht="76.5">
      <c r="A26" s="1" t="s">
        <v>666</v>
      </c>
      <c r="E26" s="27" t="s">
        <v>690</v>
      </c>
    </row>
    <row r="27">
      <c r="A27" s="1" t="s">
        <v>659</v>
      </c>
      <c r="B27" s="1">
        <v>5</v>
      </c>
      <c r="C27" s="26" t="s">
        <v>1656</v>
      </c>
      <c r="D27" t="s">
        <v>661</v>
      </c>
      <c r="E27" s="27" t="s">
        <v>1657</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3022</v>
      </c>
    </row>
    <row r="30" ht="140.25">
      <c r="A30" s="1" t="s">
        <v>666</v>
      </c>
      <c r="E30" s="27" t="s">
        <v>1652</v>
      </c>
    </row>
    <row r="31">
      <c r="A31" s="1" t="s">
        <v>659</v>
      </c>
      <c r="B31" s="1">
        <v>6</v>
      </c>
      <c r="C31" s="26" t="s">
        <v>1663</v>
      </c>
      <c r="D31" t="s">
        <v>661</v>
      </c>
      <c r="E31" s="27" t="s">
        <v>1664</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3023</v>
      </c>
    </row>
    <row r="34" ht="114.75">
      <c r="A34" s="1" t="s">
        <v>666</v>
      </c>
      <c r="E34" s="27" t="s">
        <v>1666</v>
      </c>
    </row>
    <row r="35">
      <c r="A35" s="1" t="s">
        <v>659</v>
      </c>
      <c r="B35" s="1">
        <v>7</v>
      </c>
      <c r="C35" s="26" t="s">
        <v>3024</v>
      </c>
      <c r="D35" t="s">
        <v>661</v>
      </c>
      <c r="E35" s="27" t="s">
        <v>3025</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3026</v>
      </c>
    </row>
    <row r="38" ht="153">
      <c r="A38" s="1" t="s">
        <v>666</v>
      </c>
      <c r="E38" s="27" t="s">
        <v>2239</v>
      </c>
    </row>
    <row r="39">
      <c r="A39" s="1" t="s">
        <v>659</v>
      </c>
      <c r="B39" s="1">
        <v>8</v>
      </c>
      <c r="C39" s="26" t="s">
        <v>3027</v>
      </c>
      <c r="D39" t="s">
        <v>661</v>
      </c>
      <c r="E39" s="27" t="s">
        <v>3028</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1504</v>
      </c>
    </row>
    <row r="42" ht="178.5">
      <c r="A42" s="1" t="s">
        <v>666</v>
      </c>
      <c r="E42" s="27" t="s">
        <v>3029</v>
      </c>
    </row>
    <row r="43">
      <c r="A43" s="1" t="s">
        <v>659</v>
      </c>
      <c r="B43" s="1">
        <v>9</v>
      </c>
      <c r="C43" s="26" t="s">
        <v>3030</v>
      </c>
      <c r="D43" t="s">
        <v>661</v>
      </c>
      <c r="E43" s="27" t="s">
        <v>3031</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27.5">
      <c r="A46" s="1" t="s">
        <v>666</v>
      </c>
      <c r="E46" s="27" t="s">
        <v>1675</v>
      </c>
    </row>
    <row r="47">
      <c r="A47" s="1" t="s">
        <v>659</v>
      </c>
      <c r="B47" s="1">
        <v>10</v>
      </c>
      <c r="C47" s="26" t="s">
        <v>3032</v>
      </c>
      <c r="D47" t="s">
        <v>661</v>
      </c>
      <c r="E47" s="27" t="s">
        <v>3033</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3034</v>
      </c>
    </row>
    <row r="50" ht="178.5">
      <c r="A50" s="1" t="s">
        <v>666</v>
      </c>
      <c r="E50" s="27" t="s">
        <v>1669</v>
      </c>
    </row>
    <row r="51">
      <c r="A51" s="1" t="s">
        <v>659</v>
      </c>
      <c r="B51" s="1">
        <v>11</v>
      </c>
      <c r="C51" s="26" t="s">
        <v>3035</v>
      </c>
      <c r="D51" t="s">
        <v>661</v>
      </c>
      <c r="E51" s="27" t="s">
        <v>3036</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3034</v>
      </c>
    </row>
    <row r="54" ht="127.5">
      <c r="A54" s="1" t="s">
        <v>666</v>
      </c>
      <c r="E54" s="27" t="s">
        <v>1675</v>
      </c>
    </row>
    <row r="55">
      <c r="A55" s="1" t="s">
        <v>659</v>
      </c>
      <c r="B55" s="1">
        <v>12</v>
      </c>
      <c r="C55" s="26" t="s">
        <v>3037</v>
      </c>
      <c r="D55" t="s">
        <v>661</v>
      </c>
      <c r="E55" s="27" t="s">
        <v>3038</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3039</v>
      </c>
    </row>
    <row r="58" ht="178.5">
      <c r="A58" s="1" t="s">
        <v>666</v>
      </c>
      <c r="E58" s="27" t="s">
        <v>1669</v>
      </c>
    </row>
    <row r="59">
      <c r="A59" s="1" t="s">
        <v>659</v>
      </c>
      <c r="B59" s="1">
        <v>13</v>
      </c>
      <c r="C59" s="26" t="s">
        <v>3040</v>
      </c>
      <c r="D59" t="s">
        <v>661</v>
      </c>
      <c r="E59" s="27" t="s">
        <v>3041</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3039</v>
      </c>
    </row>
    <row r="62" ht="127.5">
      <c r="A62" s="1" t="s">
        <v>666</v>
      </c>
      <c r="E62" s="27" t="s">
        <v>1675</v>
      </c>
    </row>
    <row r="63">
      <c r="A63" s="1" t="s">
        <v>659</v>
      </c>
      <c r="B63" s="1">
        <v>14</v>
      </c>
      <c r="C63" s="26" t="s">
        <v>1713</v>
      </c>
      <c r="D63" t="s">
        <v>661</v>
      </c>
      <c r="E63" s="27" t="s">
        <v>1714</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3042</v>
      </c>
    </row>
    <row r="66" ht="114.75">
      <c r="A66" s="1" t="s">
        <v>666</v>
      </c>
      <c r="E66" s="27" t="s">
        <v>1709</v>
      </c>
    </row>
    <row r="67">
      <c r="A67" s="1" t="s">
        <v>659</v>
      </c>
      <c r="B67" s="1">
        <v>15</v>
      </c>
      <c r="C67" s="26" t="s">
        <v>1715</v>
      </c>
      <c r="D67" t="s">
        <v>661</v>
      </c>
      <c r="E67" s="27" t="s">
        <v>1716</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3042</v>
      </c>
    </row>
    <row r="70" ht="127.5">
      <c r="A70" s="1" t="s">
        <v>666</v>
      </c>
      <c r="E70" s="27" t="s">
        <v>1675</v>
      </c>
    </row>
    <row r="71">
      <c r="A71" s="1" t="s">
        <v>659</v>
      </c>
      <c r="B71" s="1">
        <v>16</v>
      </c>
      <c r="C71" s="26" t="s">
        <v>1772</v>
      </c>
      <c r="D71" t="s">
        <v>661</v>
      </c>
      <c r="E71" s="27" t="s">
        <v>1773</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3043</v>
      </c>
    </row>
    <row r="74" ht="127.5">
      <c r="A74" s="1" t="s">
        <v>666</v>
      </c>
      <c r="E74" s="27" t="s">
        <v>1197</v>
      </c>
    </row>
    <row r="75">
      <c r="A75" s="1" t="s">
        <v>659</v>
      </c>
      <c r="B75" s="1">
        <v>17</v>
      </c>
      <c r="C75" s="26" t="s">
        <v>1775</v>
      </c>
      <c r="D75" t="s">
        <v>661</v>
      </c>
      <c r="E75" s="27" t="s">
        <v>1776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3044</v>
      </c>
    </row>
    <row r="78" ht="127.5">
      <c r="A78" s="1" t="s">
        <v>666</v>
      </c>
      <c r="E78" s="27" t="s">
        <v>1761</v>
      </c>
    </row>
    <row r="79">
      <c r="A79" s="1" t="s">
        <v>659</v>
      </c>
      <c r="B79" s="1">
        <v>18</v>
      </c>
      <c r="C79" s="26" t="s">
        <v>2185</v>
      </c>
      <c r="D79" t="s">
        <v>661</v>
      </c>
      <c r="E79" s="27" t="s">
        <v>2186</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3045</v>
      </c>
    </row>
    <row r="82" ht="165.75">
      <c r="A82" s="1" t="s">
        <v>666</v>
      </c>
      <c r="E82" s="27" t="s">
        <v>1790</v>
      </c>
    </row>
    <row r="83">
      <c r="A83" s="1" t="s">
        <v>659</v>
      </c>
      <c r="B83" s="1">
        <v>19</v>
      </c>
      <c r="C83" s="26" t="s">
        <v>2764</v>
      </c>
      <c r="D83" t="s">
        <v>661</v>
      </c>
      <c r="E83" s="27" t="s">
        <v>2765</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3045</v>
      </c>
    </row>
    <row r="86" ht="127.5">
      <c r="A86" s="1" t="s">
        <v>666</v>
      </c>
      <c r="E86" s="27" t="s">
        <v>1675</v>
      </c>
    </row>
    <row r="87">
      <c r="A87" s="1" t="s">
        <v>659</v>
      </c>
      <c r="B87" s="1">
        <v>20</v>
      </c>
      <c r="C87" s="26" t="s">
        <v>2769</v>
      </c>
      <c r="D87" t="s">
        <v>661</v>
      </c>
      <c r="E87" s="27" t="s">
        <v>2770</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3046</v>
      </c>
    </row>
    <row r="90" ht="89.25">
      <c r="A90" s="1" t="s">
        <v>666</v>
      </c>
      <c r="E90" s="27" t="s">
        <v>2771</v>
      </c>
    </row>
    <row r="91">
      <c r="A91" s="1" t="s">
        <v>659</v>
      </c>
      <c r="B91" s="1">
        <v>21</v>
      </c>
      <c r="C91" s="26" t="s">
        <v>2772</v>
      </c>
      <c r="D91" t="s">
        <v>661</v>
      </c>
      <c r="E91" s="27" t="s">
        <v>2773</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3046</v>
      </c>
    </row>
    <row r="94" ht="102">
      <c r="A94" s="1" t="s">
        <v>666</v>
      </c>
      <c r="E94" s="27" t="s">
        <v>1993</v>
      </c>
    </row>
    <row r="95">
      <c r="A95" s="1" t="s">
        <v>659</v>
      </c>
      <c r="B95" s="1">
        <v>26</v>
      </c>
      <c r="C95" s="26" t="s">
        <v>1816</v>
      </c>
      <c r="D95" t="s">
        <v>661</v>
      </c>
      <c r="E95" s="27" t="s">
        <v>1817</v>
      </c>
      <c r="F95" s="28" t="s">
        <v>1611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1542</v>
      </c>
    </row>
    <row r="98" ht="140.25">
      <c r="A98" s="1" t="s">
        <v>666</v>
      </c>
      <c r="E98" s="27" t="s">
        <v>1819</v>
      </c>
    </row>
    <row r="99">
      <c r="A99" s="1" t="s">
        <v>659</v>
      </c>
      <c r="B99" s="1">
        <v>27</v>
      </c>
      <c r="C99" s="26" t="s">
        <v>1820</v>
      </c>
      <c r="D99" t="s">
        <v>661</v>
      </c>
      <c r="E99" s="27" t="s">
        <v>1821</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2589</v>
      </c>
    </row>
    <row r="102" ht="89.25">
      <c r="A102" s="1" t="s">
        <v>666</v>
      </c>
      <c r="E102" s="27" t="s">
        <v>1823</v>
      </c>
    </row>
    <row r="103">
      <c r="A103" s="1" t="s">
        <v>659</v>
      </c>
      <c r="B103" s="1">
        <v>28</v>
      </c>
      <c r="C103" s="26" t="s">
        <v>3047</v>
      </c>
      <c r="D103" t="s">
        <v>661</v>
      </c>
      <c r="E103" s="27" t="s">
        <v>3048</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3049</v>
      </c>
    </row>
    <row r="106" ht="140.25">
      <c r="A106" s="1" t="s">
        <v>666</v>
      </c>
      <c r="E106" s="27" t="s">
        <v>1652</v>
      </c>
    </row>
    <row r="107">
      <c r="A107" s="1" t="s">
        <v>659</v>
      </c>
      <c r="B107" s="1">
        <v>29</v>
      </c>
      <c r="C107" s="26" t="s">
        <v>3050</v>
      </c>
      <c r="D107" t="s">
        <v>661</v>
      </c>
      <c r="E107" s="27" t="s">
        <v>3051</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2308</v>
      </c>
    </row>
    <row r="110" ht="114.75">
      <c r="A110" s="1" t="s">
        <v>666</v>
      </c>
      <c r="E110" s="27" t="s">
        <v>1709</v>
      </c>
    </row>
    <row r="111">
      <c r="A111" s="1" t="s">
        <v>659</v>
      </c>
      <c r="B111" s="1">
        <v>30</v>
      </c>
      <c r="C111" s="26" t="s">
        <v>3052</v>
      </c>
      <c r="D111" t="s">
        <v>661</v>
      </c>
      <c r="E111" s="27" t="s">
        <v>3053</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2308</v>
      </c>
    </row>
    <row r="114" ht="127.5">
      <c r="A114" s="1" t="s">
        <v>666</v>
      </c>
      <c r="E114" s="27" t="s">
        <v>1675</v>
      </c>
    </row>
    <row r="115">
      <c r="A115" s="1" t="s">
        <v>659</v>
      </c>
      <c r="B115" s="1">
        <v>31</v>
      </c>
      <c r="C115" s="26" t="s">
        <v>3054</v>
      </c>
      <c r="D115" t="s">
        <v>661</v>
      </c>
      <c r="E115" s="27" t="s">
        <v>3055</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2308</v>
      </c>
    </row>
    <row r="118" ht="114.75">
      <c r="A118" s="1" t="s">
        <v>666</v>
      </c>
      <c r="E118" s="27" t="s">
        <v>1709</v>
      </c>
    </row>
    <row r="119">
      <c r="A119" s="1" t="s">
        <v>659</v>
      </c>
      <c r="B119" s="1">
        <v>32</v>
      </c>
      <c r="C119" s="26" t="s">
        <v>3056</v>
      </c>
      <c r="D119" t="s">
        <v>661</v>
      </c>
      <c r="E119" s="27" t="s">
        <v>3057</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2308</v>
      </c>
    </row>
    <row r="122" ht="127.5">
      <c r="A122" s="1" t="s">
        <v>666</v>
      </c>
      <c r="E122" s="27" t="s">
        <v>1675</v>
      </c>
    </row>
    <row r="123">
      <c r="A123" s="1" t="s">
        <v>659</v>
      </c>
      <c r="B123" s="1">
        <v>33</v>
      </c>
      <c r="C123" s="26" t="s">
        <v>1833</v>
      </c>
      <c r="D123" t="s">
        <v>661</v>
      </c>
      <c r="E123" s="27" t="s">
        <v>3010</v>
      </c>
      <c r="F123" s="28" t="s">
        <v>1611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1507</v>
      </c>
    </row>
    <row r="126" ht="178.5">
      <c r="A126" s="1" t="s">
        <v>666</v>
      </c>
      <c r="E126" s="27" t="s">
        <v>3058</v>
      </c>
    </row>
    <row r="127">
      <c r="A127" s="1" t="s">
        <v>659</v>
      </c>
      <c r="B127" s="1">
        <v>34</v>
      </c>
      <c r="C127" s="26" t="s">
        <v>3059</v>
      </c>
      <c r="D127" t="s">
        <v>661</v>
      </c>
      <c r="E127" s="27" t="s">
        <v>3060</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3061</v>
      </c>
    </row>
    <row r="130" ht="127.5">
      <c r="A130" s="1" t="s">
        <v>666</v>
      </c>
      <c r="E130" s="27" t="s">
        <v>1761</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3062</v>
      </c>
    </row>
    <row r="134" ht="153">
      <c r="A134" s="1" t="s">
        <v>666</v>
      </c>
      <c r="E134" s="27" t="s">
        <v>1219</v>
      </c>
    </row>
    <row r="135">
      <c r="A135" s="1" t="s">
        <v>659</v>
      </c>
      <c r="B135" s="1">
        <v>36</v>
      </c>
      <c r="C135" s="26" t="s">
        <v>1844</v>
      </c>
      <c r="D135" t="s">
        <v>661</v>
      </c>
      <c r="E135" s="27" t="s">
        <v>1845</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3023</v>
      </c>
    </row>
    <row r="138" ht="114.75">
      <c r="A138" s="1" t="s">
        <v>666</v>
      </c>
      <c r="E138" s="27" t="s">
        <v>1847</v>
      </c>
    </row>
    <row r="139">
      <c r="A139" s="1" t="s">
        <v>656</v>
      </c>
      <c r="C139" s="22" t="s">
        <v>900</v>
      </c>
      <c r="E139" s="23" t="s">
        <v>901</v>
      </c>
      <c r="L139" s="24">
        <f>SUMIFS(L140:L155,A140:A155,"P")</f>
        <v>0</v>
      </c>
      <c r="M139" s="24">
        <f>SUMIFS(M140:M155,A140:A155,"P")</f>
        <v>0</v>
      </c>
      <c r="N139" s="25"/>
    </row>
    <row r="140" ht="25.5">
      <c r="A140" s="1" t="s">
        <v>659</v>
      </c>
      <c r="B140" s="1">
        <v>22</v>
      </c>
      <c r="C140" s="26" t="s">
        <v>1897</v>
      </c>
      <c r="D140" t="s">
        <v>903</v>
      </c>
      <c r="E140" s="27" t="s">
        <v>1898</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1899</v>
      </c>
    </row>
    <row r="142">
      <c r="A142" s="1" t="s">
        <v>665</v>
      </c>
      <c r="E142" s="33" t="s">
        <v>3063</v>
      </c>
    </row>
    <row r="143" ht="153">
      <c r="A143" s="1" t="s">
        <v>666</v>
      </c>
      <c r="E143" s="27" t="s">
        <v>913</v>
      </c>
    </row>
    <row r="144" ht="25.5">
      <c r="A144" s="1" t="s">
        <v>659</v>
      </c>
      <c r="B144" s="1">
        <v>23</v>
      </c>
      <c r="C144" s="26" t="s">
        <v>1901</v>
      </c>
      <c r="D144" t="s">
        <v>903</v>
      </c>
      <c r="E144" s="27" t="s">
        <v>1902</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2000</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2000</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2000</v>
      </c>
    </row>
    <row r="155" ht="153">
      <c r="A155" s="1" t="s">
        <v>666</v>
      </c>
      <c r="E155" s="27" t="s">
        <v>908</v>
      </c>
    </row>
  </sheetData>
  <sheetProtection sheet="1" objects="1" scenarios="1" spinCount="100000" saltValue="THdEMMad5K5/XLZ0Lmv6ODcedDOeRteLzVpAZQHsTwxSHwLUQQQMITQqxCA3bKF57bj8aXbRL5Kz+f5knEaUeQ==" hashValue="7vFak52vMMk354kCbtaLnYCK3l/fz2fsr18TxaVbvfUxupL2UL5OXZqsk26z1Xn6EpMexCy+CB+ll7E9N/bd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3064</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3065</v>
      </c>
    </row>
    <row r="13" ht="318.75">
      <c r="A13" s="1" t="s">
        <v>666</v>
      </c>
      <c r="E13" s="27" t="s">
        <v>2166</v>
      </c>
    </row>
    <row r="14">
      <c r="A14" s="1" t="s">
        <v>659</v>
      </c>
      <c r="B14" s="1">
        <v>2</v>
      </c>
      <c r="C14" s="26" t="s">
        <v>2941</v>
      </c>
      <c r="D14" t="s">
        <v>661</v>
      </c>
      <c r="E14" s="27" t="s">
        <v>2942</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3066</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3067</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2943</v>
      </c>
      <c r="D23" t="s">
        <v>661</v>
      </c>
      <c r="E23" s="27" t="s">
        <v>2944</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3068</v>
      </c>
    </row>
    <row r="26" ht="76.5">
      <c r="A26" s="1" t="s">
        <v>666</v>
      </c>
      <c r="E26" s="27" t="s">
        <v>1581</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3068</v>
      </c>
    </row>
    <row r="30" ht="76.5">
      <c r="A30" s="1" t="s">
        <v>666</v>
      </c>
      <c r="E30" s="27" t="s">
        <v>1581</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3069</v>
      </c>
    </row>
    <row r="34" ht="102">
      <c r="A34" s="1" t="s">
        <v>666</v>
      </c>
      <c r="E34" s="27" t="s">
        <v>687</v>
      </c>
    </row>
    <row r="35">
      <c r="A35" s="1" t="s">
        <v>659</v>
      </c>
      <c r="B35" s="1">
        <v>7</v>
      </c>
      <c r="C35" s="26" t="s">
        <v>2947</v>
      </c>
      <c r="D35" t="s">
        <v>661</v>
      </c>
      <c r="E35" s="27" t="s">
        <v>2948</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3070</v>
      </c>
    </row>
    <row r="38" ht="102">
      <c r="A38" s="1" t="s">
        <v>666</v>
      </c>
      <c r="E38" s="27" t="s">
        <v>2950</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3071</v>
      </c>
    </row>
    <row r="42" ht="140.25">
      <c r="A42" s="1" t="s">
        <v>666</v>
      </c>
      <c r="E42" s="27" t="s">
        <v>937</v>
      </c>
    </row>
    <row r="43" ht="25.5">
      <c r="A43" s="1" t="s">
        <v>659</v>
      </c>
      <c r="B43" s="1">
        <v>9</v>
      </c>
      <c r="C43" s="26" t="s">
        <v>2951</v>
      </c>
      <c r="D43" t="s">
        <v>661</v>
      </c>
      <c r="E43" s="27" t="s">
        <v>2952</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1516</v>
      </c>
    </row>
    <row r="46" ht="127.5">
      <c r="A46" s="1" t="s">
        <v>666</v>
      </c>
      <c r="E46" s="27" t="s">
        <v>2953</v>
      </c>
    </row>
    <row r="47" ht="25.5">
      <c r="A47" s="1" t="s">
        <v>659</v>
      </c>
      <c r="B47" s="1">
        <v>10</v>
      </c>
      <c r="C47" s="26" t="s">
        <v>1590</v>
      </c>
      <c r="D47" t="s">
        <v>661</v>
      </c>
      <c r="E47" s="27" t="s">
        <v>1591</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3069</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2663</v>
      </c>
    </row>
    <row r="58" ht="102">
      <c r="A58" s="1" t="s">
        <v>666</v>
      </c>
      <c r="E58" s="27" t="s">
        <v>1589</v>
      </c>
    </row>
    <row r="59" ht="25.5">
      <c r="A59" s="1" t="s">
        <v>659</v>
      </c>
      <c r="B59" s="1">
        <v>13</v>
      </c>
      <c r="C59" s="26" t="s">
        <v>1908</v>
      </c>
      <c r="D59" t="s">
        <v>661</v>
      </c>
      <c r="E59" s="27" t="s">
        <v>1909</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1516</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1516</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2862</v>
      </c>
    </row>
    <row r="70" ht="102">
      <c r="A70" s="1" t="s">
        <v>666</v>
      </c>
      <c r="E70" s="27" t="s">
        <v>687</v>
      </c>
    </row>
    <row r="71">
      <c r="A71" s="1" t="s">
        <v>659</v>
      </c>
      <c r="B71" s="1">
        <v>16</v>
      </c>
      <c r="C71" s="26" t="s">
        <v>2956</v>
      </c>
      <c r="D71" t="s">
        <v>661</v>
      </c>
      <c r="E71" s="27" t="s">
        <v>2957</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1856</v>
      </c>
    </row>
    <row r="74" ht="89.25">
      <c r="A74" s="1" t="s">
        <v>666</v>
      </c>
      <c r="E74" s="27" t="s">
        <v>2958</v>
      </c>
    </row>
    <row r="75">
      <c r="A75" s="1" t="s">
        <v>659</v>
      </c>
      <c r="B75" s="1">
        <v>17</v>
      </c>
      <c r="C75" s="26" t="s">
        <v>2959</v>
      </c>
      <c r="D75" t="s">
        <v>661</v>
      </c>
      <c r="E75" s="27" t="s">
        <v>2960</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1856</v>
      </c>
    </row>
    <row r="78" ht="102">
      <c r="A78" s="1" t="s">
        <v>666</v>
      </c>
      <c r="E78" s="27" t="s">
        <v>2961</v>
      </c>
    </row>
    <row r="79">
      <c r="A79" s="1" t="s">
        <v>659</v>
      </c>
      <c r="B79" s="1">
        <v>18</v>
      </c>
      <c r="C79" s="26" t="s">
        <v>1629</v>
      </c>
      <c r="D79" t="s">
        <v>661</v>
      </c>
      <c r="E79" s="27" t="s">
        <v>1630</v>
      </c>
      <c r="F79" s="28" t="s">
        <v>1414</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3072</v>
      </c>
    </row>
    <row r="82" ht="140.25">
      <c r="A82" s="1" t="s">
        <v>666</v>
      </c>
      <c r="E82" s="27" t="s">
        <v>1640</v>
      </c>
    </row>
    <row r="83">
      <c r="A83" s="1" t="s">
        <v>659</v>
      </c>
      <c r="B83" s="1">
        <v>19</v>
      </c>
      <c r="C83" s="26" t="s">
        <v>1416</v>
      </c>
      <c r="D83" t="s">
        <v>661</v>
      </c>
      <c r="E83" s="27" t="s">
        <v>1417</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3073</v>
      </c>
    </row>
    <row r="86" ht="114.75">
      <c r="A86" s="1" t="s">
        <v>666</v>
      </c>
      <c r="E86" s="27" t="s">
        <v>1650</v>
      </c>
    </row>
    <row r="87">
      <c r="A87" s="1" t="s">
        <v>659</v>
      </c>
      <c r="B87" s="1">
        <v>20</v>
      </c>
      <c r="C87" s="26" t="s">
        <v>2962</v>
      </c>
      <c r="D87" t="s">
        <v>661</v>
      </c>
      <c r="E87" s="27" t="s">
        <v>2963</v>
      </c>
      <c r="F87" s="28" t="s">
        <v>1414</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3074</v>
      </c>
    </row>
    <row r="90" ht="140.25">
      <c r="A90" s="1" t="s">
        <v>666</v>
      </c>
      <c r="E90" s="27" t="s">
        <v>1640</v>
      </c>
    </row>
    <row r="91">
      <c r="A91" s="1" t="s">
        <v>659</v>
      </c>
      <c r="B91" s="1">
        <v>21</v>
      </c>
      <c r="C91" s="26" t="s">
        <v>2965</v>
      </c>
      <c r="D91" t="s">
        <v>661</v>
      </c>
      <c r="E91" s="27" t="s">
        <v>2966</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3075</v>
      </c>
    </row>
    <row r="94" ht="114.75">
      <c r="A94" s="1" t="s">
        <v>666</v>
      </c>
      <c r="E94" s="27" t="s">
        <v>1650</v>
      </c>
    </row>
    <row r="95">
      <c r="A95" s="1" t="s">
        <v>659</v>
      </c>
      <c r="B95" s="1">
        <v>22</v>
      </c>
      <c r="C95" s="26" t="s">
        <v>1676</v>
      </c>
      <c r="D95" t="s">
        <v>661</v>
      </c>
      <c r="E95" s="27" t="s">
        <v>1677</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3076</v>
      </c>
    </row>
    <row r="98" ht="140.25">
      <c r="A98" s="1" t="s">
        <v>666</v>
      </c>
      <c r="E98" s="27" t="s">
        <v>1679</v>
      </c>
    </row>
    <row r="99">
      <c r="A99" s="1" t="s">
        <v>659</v>
      </c>
      <c r="B99" s="1">
        <v>23</v>
      </c>
      <c r="C99" s="26" t="s">
        <v>1680</v>
      </c>
      <c r="D99" t="s">
        <v>661</v>
      </c>
      <c r="E99" s="27" t="s">
        <v>1681</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3076</v>
      </c>
    </row>
    <row r="102" ht="114.75">
      <c r="A102" s="1" t="s">
        <v>666</v>
      </c>
      <c r="E102" s="27" t="s">
        <v>1650</v>
      </c>
    </row>
    <row r="103">
      <c r="A103" s="1" t="s">
        <v>659</v>
      </c>
      <c r="B103" s="1">
        <v>24</v>
      </c>
      <c r="C103" s="26" t="s">
        <v>1682</v>
      </c>
      <c r="D103" t="s">
        <v>661</v>
      </c>
      <c r="E103" s="27" t="s">
        <v>1683</v>
      </c>
      <c r="F103" s="28" t="s">
        <v>1684</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3077</v>
      </c>
    </row>
    <row r="106" ht="127.5">
      <c r="A106" s="1" t="s">
        <v>666</v>
      </c>
      <c r="E106" s="27" t="s">
        <v>1685</v>
      </c>
    </row>
    <row r="107">
      <c r="A107" s="1" t="s">
        <v>659</v>
      </c>
      <c r="B107" s="1">
        <v>73</v>
      </c>
      <c r="C107" s="26" t="s">
        <v>1686</v>
      </c>
      <c r="D107" t="s">
        <v>661</v>
      </c>
      <c r="E107" s="27" t="s">
        <v>1687</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1688</v>
      </c>
    </row>
    <row r="111">
      <c r="A111" s="1" t="s">
        <v>659</v>
      </c>
      <c r="B111" s="1">
        <v>25</v>
      </c>
      <c r="C111" s="26" t="s">
        <v>2970</v>
      </c>
      <c r="D111" t="s">
        <v>661</v>
      </c>
      <c r="E111" s="27" t="s">
        <v>2971</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2973</v>
      </c>
      <c r="D115" t="s">
        <v>661</v>
      </c>
      <c r="E115" s="27" t="s">
        <v>2974</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2975</v>
      </c>
      <c r="D119" t="s">
        <v>661</v>
      </c>
      <c r="E119" s="27" t="s">
        <v>2976</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2972</v>
      </c>
    </row>
    <row r="122" ht="178.5">
      <c r="A122" s="1" t="s">
        <v>666</v>
      </c>
      <c r="E122" s="27" t="s">
        <v>1669</v>
      </c>
    </row>
    <row r="123">
      <c r="A123" s="1" t="s">
        <v>659</v>
      </c>
      <c r="B123" s="1">
        <v>28</v>
      </c>
      <c r="C123" s="26" t="s">
        <v>2977</v>
      </c>
      <c r="D123" t="s">
        <v>661</v>
      </c>
      <c r="E123" s="27" t="s">
        <v>2978</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2972</v>
      </c>
    </row>
    <row r="126" ht="127.5">
      <c r="A126" s="1" t="s">
        <v>666</v>
      </c>
      <c r="E126" s="27" t="s">
        <v>1675</v>
      </c>
    </row>
    <row r="127">
      <c r="A127" s="1" t="s">
        <v>659</v>
      </c>
      <c r="B127" s="1">
        <v>29</v>
      </c>
      <c r="C127" s="26" t="s">
        <v>3078</v>
      </c>
      <c r="D127" t="s">
        <v>661</v>
      </c>
      <c r="E127" s="27" t="s">
        <v>3079</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1517</v>
      </c>
    </row>
    <row r="130" ht="114.75">
      <c r="A130" s="1" t="s">
        <v>666</v>
      </c>
      <c r="E130" s="27" t="s">
        <v>1709</v>
      </c>
    </row>
    <row r="131">
      <c r="A131" s="1" t="s">
        <v>659</v>
      </c>
      <c r="B131" s="1">
        <v>30</v>
      </c>
      <c r="C131" s="26" t="s">
        <v>3080</v>
      </c>
      <c r="D131" t="s">
        <v>661</v>
      </c>
      <c r="E131" s="27" t="s">
        <v>3081</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1517</v>
      </c>
    </row>
    <row r="134" ht="127.5">
      <c r="A134" s="1" t="s">
        <v>666</v>
      </c>
      <c r="E134" s="27" t="s">
        <v>1675</v>
      </c>
    </row>
    <row r="135">
      <c r="A135" s="1" t="s">
        <v>659</v>
      </c>
      <c r="B135" s="1">
        <v>31</v>
      </c>
      <c r="C135" s="26" t="s">
        <v>1723</v>
      </c>
      <c r="D135" t="s">
        <v>661</v>
      </c>
      <c r="E135" s="27" t="s">
        <v>1935</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3082</v>
      </c>
    </row>
    <row r="138" ht="178.5">
      <c r="A138" s="1" t="s">
        <v>666</v>
      </c>
      <c r="E138" s="27" t="s">
        <v>1669</v>
      </c>
    </row>
    <row r="139">
      <c r="A139" s="1" t="s">
        <v>659</v>
      </c>
      <c r="B139" s="1">
        <v>32</v>
      </c>
      <c r="C139" s="26" t="s">
        <v>1726</v>
      </c>
      <c r="D139" t="s">
        <v>661</v>
      </c>
      <c r="E139" s="27" t="s">
        <v>1727</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3082</v>
      </c>
    </row>
    <row r="142" ht="127.5">
      <c r="A142" s="1" t="s">
        <v>666</v>
      </c>
      <c r="E142" s="27" t="s">
        <v>1675</v>
      </c>
    </row>
    <row r="143">
      <c r="A143" s="1" t="s">
        <v>659</v>
      </c>
      <c r="B143" s="1">
        <v>33</v>
      </c>
      <c r="C143" s="26" t="s">
        <v>1885</v>
      </c>
      <c r="D143" t="s">
        <v>661</v>
      </c>
      <c r="E143" s="27" t="s">
        <v>2180</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3083</v>
      </c>
    </row>
    <row r="146" ht="178.5">
      <c r="A146" s="1" t="s">
        <v>666</v>
      </c>
      <c r="E146" s="27" t="s">
        <v>1669</v>
      </c>
    </row>
    <row r="147">
      <c r="A147" s="1" t="s">
        <v>659</v>
      </c>
      <c r="B147" s="1">
        <v>34</v>
      </c>
      <c r="C147" s="26" t="s">
        <v>1887</v>
      </c>
      <c r="D147" t="s">
        <v>661</v>
      </c>
      <c r="E147" s="27" t="s">
        <v>1888</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3083</v>
      </c>
    </row>
    <row r="150" ht="127.5">
      <c r="A150" s="1" t="s">
        <v>666</v>
      </c>
      <c r="E150" s="27" t="s">
        <v>1675</v>
      </c>
    </row>
    <row r="151">
      <c r="A151" s="1" t="s">
        <v>659</v>
      </c>
      <c r="B151" s="1">
        <v>35</v>
      </c>
      <c r="C151" s="26" t="s">
        <v>1728</v>
      </c>
      <c r="D151" t="s">
        <v>661</v>
      </c>
      <c r="E151" s="27" t="s">
        <v>1729</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3084</v>
      </c>
    </row>
    <row r="154" ht="178.5">
      <c r="A154" s="1" t="s">
        <v>666</v>
      </c>
      <c r="E154" s="27" t="s">
        <v>1669</v>
      </c>
    </row>
    <row r="155">
      <c r="A155" s="1" t="s">
        <v>659</v>
      </c>
      <c r="B155" s="1">
        <v>36</v>
      </c>
      <c r="C155" s="26" t="s">
        <v>1731</v>
      </c>
      <c r="D155" t="s">
        <v>661</v>
      </c>
      <c r="E155" s="27" t="s">
        <v>1732</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3084</v>
      </c>
    </row>
    <row r="158" ht="127.5">
      <c r="A158" s="1" t="s">
        <v>666</v>
      </c>
      <c r="E158" s="27" t="s">
        <v>1675</v>
      </c>
    </row>
    <row r="159">
      <c r="A159" s="1" t="s">
        <v>659</v>
      </c>
      <c r="B159" s="1">
        <v>37</v>
      </c>
      <c r="C159" s="26" t="s">
        <v>2354</v>
      </c>
      <c r="D159" t="s">
        <v>661</v>
      </c>
      <c r="E159" s="27" t="s">
        <v>2982</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3084</v>
      </c>
    </row>
    <row r="162" ht="178.5">
      <c r="A162" s="1" t="s">
        <v>666</v>
      </c>
      <c r="E162" s="27" t="s">
        <v>1669</v>
      </c>
    </row>
    <row r="163">
      <c r="A163" s="1" t="s">
        <v>659</v>
      </c>
      <c r="B163" s="1">
        <v>38</v>
      </c>
      <c r="C163" s="26" t="s">
        <v>2356</v>
      </c>
      <c r="D163" t="s">
        <v>661</v>
      </c>
      <c r="E163" s="27" t="s">
        <v>2357</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3084</v>
      </c>
    </row>
    <row r="166" ht="127.5">
      <c r="A166" s="1" t="s">
        <v>666</v>
      </c>
      <c r="E166" s="27" t="s">
        <v>1675</v>
      </c>
    </row>
    <row r="167">
      <c r="A167" s="1" t="s">
        <v>659</v>
      </c>
      <c r="B167" s="1">
        <v>39</v>
      </c>
      <c r="C167" s="26" t="s">
        <v>1738</v>
      </c>
      <c r="D167" t="s">
        <v>661</v>
      </c>
      <c r="E167" s="27" t="s">
        <v>2983</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3085</v>
      </c>
    </row>
    <row r="170" ht="178.5">
      <c r="A170" s="1" t="s">
        <v>666</v>
      </c>
      <c r="E170" s="27" t="s">
        <v>1669</v>
      </c>
    </row>
    <row r="171">
      <c r="A171" s="1" t="s">
        <v>659</v>
      </c>
      <c r="B171" s="1">
        <v>40</v>
      </c>
      <c r="C171" s="26" t="s">
        <v>1741</v>
      </c>
      <c r="D171" t="s">
        <v>661</v>
      </c>
      <c r="E171" s="27" t="s">
        <v>1742</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3085</v>
      </c>
    </row>
    <row r="174" ht="127.5">
      <c r="A174" s="1" t="s">
        <v>666</v>
      </c>
      <c r="E174" s="27" t="s">
        <v>1675</v>
      </c>
    </row>
    <row r="175">
      <c r="A175" s="1" t="s">
        <v>659</v>
      </c>
      <c r="B175" s="1">
        <v>41</v>
      </c>
      <c r="C175" s="26" t="s">
        <v>1744</v>
      </c>
      <c r="D175" t="s">
        <v>661</v>
      </c>
      <c r="E175" s="27" t="s">
        <v>2181</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3086</v>
      </c>
    </row>
    <row r="178" ht="178.5">
      <c r="A178" s="1" t="s">
        <v>666</v>
      </c>
      <c r="E178" s="27" t="s">
        <v>1669</v>
      </c>
    </row>
    <row r="179">
      <c r="A179" s="1" t="s">
        <v>659</v>
      </c>
      <c r="B179" s="1">
        <v>42</v>
      </c>
      <c r="C179" s="26" t="s">
        <v>1747</v>
      </c>
      <c r="D179" t="s">
        <v>661</v>
      </c>
      <c r="E179" s="27" t="s">
        <v>1748</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3086</v>
      </c>
    </row>
    <row r="182" ht="127.5">
      <c r="A182" s="1" t="s">
        <v>666</v>
      </c>
      <c r="E182" s="27" t="s">
        <v>1675</v>
      </c>
    </row>
    <row r="183">
      <c r="A183" s="1" t="s">
        <v>659</v>
      </c>
      <c r="B183" s="1">
        <v>43</v>
      </c>
      <c r="C183" s="26" t="s">
        <v>3087</v>
      </c>
      <c r="D183" t="s">
        <v>661</v>
      </c>
      <c r="E183" s="27" t="s">
        <v>3088</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1890</v>
      </c>
    </row>
    <row r="186" ht="178.5">
      <c r="A186" s="1" t="s">
        <v>666</v>
      </c>
      <c r="E186" s="27" t="s">
        <v>1669</v>
      </c>
    </row>
    <row r="187">
      <c r="A187" s="1" t="s">
        <v>659</v>
      </c>
      <c r="B187" s="1">
        <v>44</v>
      </c>
      <c r="C187" s="26" t="s">
        <v>2986</v>
      </c>
      <c r="D187" t="s">
        <v>661</v>
      </c>
      <c r="E187" s="27" t="s">
        <v>2987</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3089</v>
      </c>
    </row>
    <row r="190" ht="178.5">
      <c r="A190" s="1" t="s">
        <v>666</v>
      </c>
      <c r="E190" s="27" t="s">
        <v>1669</v>
      </c>
    </row>
    <row r="191">
      <c r="A191" s="1" t="s">
        <v>659</v>
      </c>
      <c r="B191" s="1">
        <v>45</v>
      </c>
      <c r="C191" s="26" t="s">
        <v>2988</v>
      </c>
      <c r="D191" t="s">
        <v>661</v>
      </c>
      <c r="E191" s="27" t="s">
        <v>2989</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1934</v>
      </c>
    </row>
    <row r="194" ht="127.5">
      <c r="A194" s="1" t="s">
        <v>666</v>
      </c>
      <c r="E194" s="27" t="s">
        <v>1675</v>
      </c>
    </row>
    <row r="195">
      <c r="A195" s="1" t="s">
        <v>659</v>
      </c>
      <c r="B195" s="1">
        <v>46</v>
      </c>
      <c r="C195" s="26" t="s">
        <v>1419</v>
      </c>
      <c r="D195" t="s">
        <v>661</v>
      </c>
      <c r="E195" s="27" t="s">
        <v>1420</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3090</v>
      </c>
    </row>
    <row r="198" ht="127.5">
      <c r="A198" s="1" t="s">
        <v>666</v>
      </c>
      <c r="E198" s="27" t="s">
        <v>1761</v>
      </c>
    </row>
    <row r="199">
      <c r="A199" s="1" t="s">
        <v>659</v>
      </c>
      <c r="B199" s="1">
        <v>47</v>
      </c>
      <c r="C199" s="26" t="s">
        <v>1755</v>
      </c>
      <c r="D199" t="s">
        <v>661</v>
      </c>
      <c r="E199" s="27" t="s">
        <v>1756</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3089</v>
      </c>
    </row>
    <row r="202" ht="127.5">
      <c r="A202" s="1" t="s">
        <v>666</v>
      </c>
      <c r="E202" s="27" t="s">
        <v>1761</v>
      </c>
    </row>
    <row r="203">
      <c r="A203" s="1" t="s">
        <v>659</v>
      </c>
      <c r="B203" s="1">
        <v>48</v>
      </c>
      <c r="C203" s="26" t="s">
        <v>2990</v>
      </c>
      <c r="D203" t="s">
        <v>661</v>
      </c>
      <c r="E203" s="27" t="s">
        <v>2991</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3091</v>
      </c>
    </row>
    <row r="206" ht="165.75">
      <c r="A206" s="1" t="s">
        <v>666</v>
      </c>
      <c r="E206" s="27" t="s">
        <v>1790</v>
      </c>
    </row>
    <row r="207">
      <c r="A207" s="1" t="s">
        <v>659</v>
      </c>
      <c r="B207" s="1">
        <v>49</v>
      </c>
      <c r="C207" s="26" t="s">
        <v>2992</v>
      </c>
      <c r="D207" t="s">
        <v>661</v>
      </c>
      <c r="E207" s="27" t="s">
        <v>2993</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3091</v>
      </c>
    </row>
    <row r="210" ht="127.5">
      <c r="A210" s="1" t="s">
        <v>666</v>
      </c>
      <c r="E210" s="27" t="s">
        <v>1675</v>
      </c>
    </row>
    <row r="211">
      <c r="A211" s="1" t="s">
        <v>659</v>
      </c>
      <c r="B211" s="1">
        <v>50</v>
      </c>
      <c r="C211" s="26" t="s">
        <v>2183</v>
      </c>
      <c r="D211" t="s">
        <v>661</v>
      </c>
      <c r="E211" s="27" t="s">
        <v>2184</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1934</v>
      </c>
    </row>
    <row r="214" ht="165.75">
      <c r="A214" s="1" t="s">
        <v>666</v>
      </c>
      <c r="E214" s="27" t="s">
        <v>1790</v>
      </c>
    </row>
    <row r="215">
      <c r="A215" s="1" t="s">
        <v>659</v>
      </c>
      <c r="B215" s="1">
        <v>51</v>
      </c>
      <c r="C215" s="26" t="s">
        <v>2994</v>
      </c>
      <c r="D215" t="s">
        <v>661</v>
      </c>
      <c r="E215" s="27" t="s">
        <v>2995</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1934</v>
      </c>
    </row>
    <row r="218" ht="127.5">
      <c r="A218" s="1" t="s">
        <v>666</v>
      </c>
      <c r="E218" s="27" t="s">
        <v>1675</v>
      </c>
    </row>
    <row r="219">
      <c r="A219" s="1" t="s">
        <v>659</v>
      </c>
      <c r="B219" s="1">
        <v>52</v>
      </c>
      <c r="C219" s="26" t="s">
        <v>2185</v>
      </c>
      <c r="D219" t="s">
        <v>661</v>
      </c>
      <c r="E219" s="27" t="s">
        <v>2186</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1934</v>
      </c>
    </row>
    <row r="222" ht="165.75">
      <c r="A222" s="1" t="s">
        <v>666</v>
      </c>
      <c r="E222" s="27" t="s">
        <v>1790</v>
      </c>
    </row>
    <row r="223">
      <c r="A223" s="1" t="s">
        <v>659</v>
      </c>
      <c r="B223" s="1">
        <v>53</v>
      </c>
      <c r="C223" s="26" t="s">
        <v>2764</v>
      </c>
      <c r="D223" t="s">
        <v>661</v>
      </c>
      <c r="E223" s="27" t="s">
        <v>2765</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1934</v>
      </c>
    </row>
    <row r="226" ht="127.5">
      <c r="A226" s="1" t="s">
        <v>666</v>
      </c>
      <c r="E226" s="27" t="s">
        <v>1675</v>
      </c>
    </row>
    <row r="227">
      <c r="A227" s="1" t="s">
        <v>659</v>
      </c>
      <c r="B227" s="1">
        <v>54</v>
      </c>
      <c r="C227" s="26" t="s">
        <v>2996</v>
      </c>
      <c r="D227" t="s">
        <v>661</v>
      </c>
      <c r="E227" s="27" t="s">
        <v>2997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65.75">
      <c r="A230" s="1" t="s">
        <v>666</v>
      </c>
      <c r="E230" s="27" t="s">
        <v>1790</v>
      </c>
    </row>
    <row r="231">
      <c r="A231" s="1" t="s">
        <v>659</v>
      </c>
      <c r="B231" s="1">
        <v>55</v>
      </c>
      <c r="C231" s="26" t="s">
        <v>1791</v>
      </c>
      <c r="D231" t="s">
        <v>661</v>
      </c>
      <c r="E231" s="27" t="s">
        <v>1792</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1516</v>
      </c>
    </row>
    <row r="234" ht="127.5">
      <c r="A234" s="1" t="s">
        <v>666</v>
      </c>
      <c r="E234" s="27" t="s">
        <v>1675</v>
      </c>
    </row>
    <row r="235">
      <c r="A235" s="1" t="s">
        <v>659</v>
      </c>
      <c r="B235" s="1">
        <v>56</v>
      </c>
      <c r="C235" s="26" t="s">
        <v>3092</v>
      </c>
      <c r="D235" t="s">
        <v>661</v>
      </c>
      <c r="E235" s="27" t="s">
        <v>3093</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27.5">
      <c r="A238" s="1" t="s">
        <v>666</v>
      </c>
      <c r="E238" s="27" t="s">
        <v>1675</v>
      </c>
    </row>
    <row r="239">
      <c r="A239" s="1" t="s">
        <v>659</v>
      </c>
      <c r="B239" s="1">
        <v>57</v>
      </c>
      <c r="C239" s="26" t="s">
        <v>1793</v>
      </c>
      <c r="D239" t="s">
        <v>661</v>
      </c>
      <c r="E239" s="27" t="s">
        <v>1794</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3094</v>
      </c>
    </row>
    <row r="242" ht="127.5">
      <c r="A242" s="1" t="s">
        <v>666</v>
      </c>
      <c r="E242" s="27" t="s">
        <v>1796</v>
      </c>
    </row>
    <row r="243" ht="25.5">
      <c r="A243" s="1" t="s">
        <v>659</v>
      </c>
      <c r="B243" s="1">
        <v>58</v>
      </c>
      <c r="C243" s="26" t="s">
        <v>2998</v>
      </c>
      <c r="D243" t="s">
        <v>661</v>
      </c>
      <c r="E243" s="27" t="s">
        <v>2999</v>
      </c>
      <c r="F243" s="28" t="s">
        <v>3000</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3095</v>
      </c>
    </row>
    <row r="246" ht="127.5">
      <c r="A246" s="1" t="s">
        <v>666</v>
      </c>
      <c r="E246" s="27" t="s">
        <v>3002</v>
      </c>
    </row>
    <row r="247" ht="25.5">
      <c r="A247" s="1" t="s">
        <v>659</v>
      </c>
      <c r="B247" s="1">
        <v>59</v>
      </c>
      <c r="C247" s="26" t="s">
        <v>3003</v>
      </c>
      <c r="D247" t="s">
        <v>661</v>
      </c>
      <c r="E247" s="27" t="s">
        <v>3004</v>
      </c>
      <c r="F247" s="28" t="s">
        <v>3000</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3095</v>
      </c>
    </row>
    <row r="250" ht="127.5">
      <c r="A250" s="1" t="s">
        <v>666</v>
      </c>
      <c r="E250" s="27" t="s">
        <v>3002</v>
      </c>
    </row>
    <row r="251">
      <c r="A251" s="1" t="s">
        <v>659</v>
      </c>
      <c r="B251" s="1">
        <v>60</v>
      </c>
      <c r="C251" s="26" t="s">
        <v>1805</v>
      </c>
      <c r="D251" t="s">
        <v>661</v>
      </c>
      <c r="E251" s="27" t="s">
        <v>3005</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1470</v>
      </c>
    </row>
    <row r="254" ht="114.75">
      <c r="A254" s="1" t="s">
        <v>666</v>
      </c>
      <c r="E254" s="27" t="s">
        <v>1709</v>
      </c>
    </row>
    <row r="255">
      <c r="A255" s="1" t="s">
        <v>659</v>
      </c>
      <c r="B255" s="1">
        <v>61</v>
      </c>
      <c r="C255" s="26" t="s">
        <v>1808</v>
      </c>
      <c r="D255" t="s">
        <v>661</v>
      </c>
      <c r="E255" s="27" t="s">
        <v>1809</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1470</v>
      </c>
    </row>
    <row r="258" ht="140.25">
      <c r="A258" s="1" t="s">
        <v>666</v>
      </c>
      <c r="E258" s="27" t="s">
        <v>1819</v>
      </c>
    </row>
    <row r="259">
      <c r="A259" s="1" t="s">
        <v>659</v>
      </c>
      <c r="B259" s="1">
        <v>68</v>
      </c>
      <c r="C259" s="26" t="s">
        <v>1816</v>
      </c>
      <c r="D259" t="s">
        <v>661</v>
      </c>
      <c r="E259" s="27" t="s">
        <v>1817</v>
      </c>
      <c r="F259" s="28" t="s">
        <v>1611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3006</v>
      </c>
    </row>
    <row r="262" ht="140.25">
      <c r="A262" s="1" t="s">
        <v>666</v>
      </c>
      <c r="E262" s="27" t="s">
        <v>1819</v>
      </c>
    </row>
    <row r="263">
      <c r="A263" s="1" t="s">
        <v>659</v>
      </c>
      <c r="B263" s="1">
        <v>69</v>
      </c>
      <c r="C263" s="26" t="s">
        <v>3007</v>
      </c>
      <c r="D263" t="s">
        <v>661</v>
      </c>
      <c r="E263" s="27" t="s">
        <v>3008</v>
      </c>
      <c r="F263" s="28" t="s">
        <v>1611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1856</v>
      </c>
    </row>
    <row r="266" ht="140.25">
      <c r="A266" s="1" t="s">
        <v>666</v>
      </c>
      <c r="E266" s="27" t="s">
        <v>3009</v>
      </c>
    </row>
    <row r="267">
      <c r="A267" s="1" t="s">
        <v>659</v>
      </c>
      <c r="B267" s="1">
        <v>70</v>
      </c>
      <c r="C267" s="26" t="s">
        <v>1820</v>
      </c>
      <c r="D267" t="s">
        <v>661</v>
      </c>
      <c r="E267" s="27" t="s">
        <v>1821</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1882</v>
      </c>
    </row>
    <row r="270" ht="89.25">
      <c r="A270" s="1" t="s">
        <v>666</v>
      </c>
      <c r="E270" s="27" t="s">
        <v>1823</v>
      </c>
    </row>
    <row r="271">
      <c r="A271" s="1" t="s">
        <v>659</v>
      </c>
      <c r="B271" s="1">
        <v>71</v>
      </c>
      <c r="C271" s="26" t="s">
        <v>1833</v>
      </c>
      <c r="D271" t="s">
        <v>661</v>
      </c>
      <c r="E271" s="27" t="s">
        <v>3010</v>
      </c>
      <c r="F271" s="28" t="s">
        <v>1611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1476</v>
      </c>
    </row>
    <row r="274" ht="191.25">
      <c r="A274" s="1" t="s">
        <v>666</v>
      </c>
      <c r="E274" s="27" t="s">
        <v>3011</v>
      </c>
    </row>
    <row r="275">
      <c r="A275" s="1" t="s">
        <v>659</v>
      </c>
      <c r="B275" s="1">
        <v>72</v>
      </c>
      <c r="C275" s="26" t="s">
        <v>1844</v>
      </c>
      <c r="D275" t="s">
        <v>661</v>
      </c>
      <c r="E275" s="27" t="s">
        <v>1845</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3096</v>
      </c>
    </row>
    <row r="278" ht="114.75">
      <c r="A278" s="1" t="s">
        <v>666</v>
      </c>
      <c r="E278" s="27" t="s">
        <v>1847</v>
      </c>
    </row>
    <row r="279">
      <c r="A279" s="1" t="s">
        <v>656</v>
      </c>
      <c r="C279" s="22" t="s">
        <v>900</v>
      </c>
      <c r="E279" s="23" t="s">
        <v>901</v>
      </c>
      <c r="L279" s="24">
        <f>SUMIFS(L280:L303,A280:A303,"P")</f>
        <v>0</v>
      </c>
      <c r="M279" s="24">
        <f>SUMIFS(M280:M303,A280:A303,"P")</f>
        <v>0</v>
      </c>
      <c r="N279" s="25"/>
    </row>
    <row r="280" ht="25.5">
      <c r="A280" s="1" t="s">
        <v>659</v>
      </c>
      <c r="B280" s="1">
        <v>62</v>
      </c>
      <c r="C280" s="26" t="s">
        <v>1897</v>
      </c>
      <c r="D280" t="s">
        <v>903</v>
      </c>
      <c r="E280" s="27" t="s">
        <v>1898</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1899</v>
      </c>
    </row>
    <row r="282" ht="25.5">
      <c r="A282" s="1" t="s">
        <v>665</v>
      </c>
      <c r="E282" s="33" t="s">
        <v>2664</v>
      </c>
    </row>
    <row r="283" ht="153">
      <c r="A283" s="1" t="s">
        <v>666</v>
      </c>
      <c r="E283" s="27" t="s">
        <v>913</v>
      </c>
    </row>
    <row r="284" ht="38.25">
      <c r="A284" s="1" t="s">
        <v>659</v>
      </c>
      <c r="B284" s="1">
        <v>63</v>
      </c>
      <c r="C284" s="26" t="s">
        <v>3013</v>
      </c>
      <c r="D284" t="s">
        <v>903</v>
      </c>
      <c r="E284" s="27" t="s">
        <v>3014</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2664</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1492</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2664</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3015</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3015</v>
      </c>
    </row>
    <row r="303" ht="153">
      <c r="A303" s="1" t="s">
        <v>666</v>
      </c>
      <c r="E303" s="27" t="s">
        <v>908</v>
      </c>
    </row>
  </sheetData>
  <sheetProtection sheet="1" objects="1" scenarios="1" spinCount="100000" saltValue="3Pgt2Dj9EfGocxVgUEJ8G74vU6ys2Fde//kmvtE5wYVUBbWT7UrDnh4c3sWg+uzp+TjSVHgxQm2AdtwfceZDlg==" hashValue="wAfHGZr/b5F9mtaT7mzAo5RvKo7LPlHoQpD6nHuw/Oli1WmBRswGS2QlSYm/NbOKOkriT+SaFj3KO50TOU7M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3097</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3098</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3098</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3099</v>
      </c>
    </row>
    <row r="22" ht="102">
      <c r="A22" s="1" t="s">
        <v>666</v>
      </c>
      <c r="E22" s="27" t="s">
        <v>684</v>
      </c>
    </row>
    <row r="23" ht="25.5">
      <c r="A23" s="1" t="s">
        <v>659</v>
      </c>
      <c r="B23" s="1">
        <v>4</v>
      </c>
      <c r="C23" s="26" t="s">
        <v>1593</v>
      </c>
      <c r="D23" t="s">
        <v>661</v>
      </c>
      <c r="E23" s="27" t="s">
        <v>1594</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3100</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3101</v>
      </c>
    </row>
    <row r="30" ht="140.25">
      <c r="A30" s="1" t="s">
        <v>666</v>
      </c>
      <c r="E30" s="27" t="s">
        <v>1652</v>
      </c>
    </row>
    <row r="31">
      <c r="A31" s="1" t="s">
        <v>659</v>
      </c>
      <c r="B31" s="1">
        <v>6</v>
      </c>
      <c r="C31" s="26" t="s">
        <v>1656</v>
      </c>
      <c r="D31" t="s">
        <v>661</v>
      </c>
      <c r="E31" s="27" t="s">
        <v>1657</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3102</v>
      </c>
    </row>
    <row r="34" ht="140.25">
      <c r="A34" s="1" t="s">
        <v>666</v>
      </c>
      <c r="E34" s="27" t="s">
        <v>1652</v>
      </c>
    </row>
    <row r="35">
      <c r="A35" s="1" t="s">
        <v>659</v>
      </c>
      <c r="B35" s="1">
        <v>7</v>
      </c>
      <c r="C35" s="26" t="s">
        <v>1663</v>
      </c>
      <c r="D35" t="s">
        <v>661</v>
      </c>
      <c r="E35" s="27" t="s">
        <v>1664</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3103</v>
      </c>
    </row>
    <row r="38" ht="114.75">
      <c r="A38" s="1" t="s">
        <v>666</v>
      </c>
      <c r="E38" s="27" t="s">
        <v>1666</v>
      </c>
    </row>
    <row r="39">
      <c r="A39" s="1" t="s">
        <v>659</v>
      </c>
      <c r="B39" s="1">
        <v>8</v>
      </c>
      <c r="C39" s="26" t="s">
        <v>3024</v>
      </c>
      <c r="D39" t="s">
        <v>661</v>
      </c>
      <c r="E39" s="27" t="s">
        <v>3025</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3104</v>
      </c>
    </row>
    <row r="42" ht="153">
      <c r="A42" s="1" t="s">
        <v>666</v>
      </c>
      <c r="E42" s="27" t="s">
        <v>2239</v>
      </c>
    </row>
    <row r="43">
      <c r="A43" s="1" t="s">
        <v>659</v>
      </c>
      <c r="B43" s="1">
        <v>9</v>
      </c>
      <c r="C43" s="26" t="s">
        <v>1667</v>
      </c>
      <c r="D43" t="s">
        <v>661</v>
      </c>
      <c r="E43" s="27" t="s">
        <v>1668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78.5">
      <c r="A46" s="1" t="s">
        <v>666</v>
      </c>
      <c r="E46" s="27" t="s">
        <v>3029</v>
      </c>
    </row>
    <row r="47">
      <c r="A47" s="1" t="s">
        <v>659</v>
      </c>
      <c r="B47" s="1">
        <v>10</v>
      </c>
      <c r="C47" s="26" t="s">
        <v>1672</v>
      </c>
      <c r="D47" t="s">
        <v>661</v>
      </c>
      <c r="E47" s="27" t="s">
        <v>1673</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1504</v>
      </c>
    </row>
    <row r="50" ht="127.5">
      <c r="A50" s="1" t="s">
        <v>666</v>
      </c>
      <c r="E50" s="27" t="s">
        <v>1675</v>
      </c>
    </row>
    <row r="51">
      <c r="A51" s="1" t="s">
        <v>659</v>
      </c>
      <c r="B51" s="1">
        <v>11</v>
      </c>
      <c r="C51" s="26" t="s">
        <v>3027</v>
      </c>
      <c r="D51" t="s">
        <v>661</v>
      </c>
      <c r="E51" s="27" t="s">
        <v>3028</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2308</v>
      </c>
    </row>
    <row r="54" ht="178.5">
      <c r="A54" s="1" t="s">
        <v>666</v>
      </c>
      <c r="E54" s="27" t="s">
        <v>3029</v>
      </c>
    </row>
    <row r="55">
      <c r="A55" s="1" t="s">
        <v>659</v>
      </c>
      <c r="B55" s="1">
        <v>12</v>
      </c>
      <c r="C55" s="26" t="s">
        <v>3030</v>
      </c>
      <c r="D55" t="s">
        <v>661</v>
      </c>
      <c r="E55" s="27" t="s">
        <v>3031</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2308</v>
      </c>
    </row>
    <row r="58" ht="127.5">
      <c r="A58" s="1" t="s">
        <v>666</v>
      </c>
      <c r="E58" s="27" t="s">
        <v>1675</v>
      </c>
    </row>
    <row r="59">
      <c r="A59" s="1" t="s">
        <v>659</v>
      </c>
      <c r="B59" s="1">
        <v>13</v>
      </c>
      <c r="C59" s="26" t="s">
        <v>3032</v>
      </c>
      <c r="D59" t="s">
        <v>661</v>
      </c>
      <c r="E59" s="27" t="s">
        <v>3033</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3034</v>
      </c>
    </row>
    <row r="62" ht="178.5">
      <c r="A62" s="1" t="s">
        <v>666</v>
      </c>
      <c r="E62" s="27" t="s">
        <v>1669</v>
      </c>
    </row>
    <row r="63">
      <c r="A63" s="1" t="s">
        <v>659</v>
      </c>
      <c r="B63" s="1">
        <v>14</v>
      </c>
      <c r="C63" s="26" t="s">
        <v>3035</v>
      </c>
      <c r="D63" t="s">
        <v>661</v>
      </c>
      <c r="E63" s="27" t="s">
        <v>3036</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3034</v>
      </c>
    </row>
    <row r="66" ht="127.5">
      <c r="A66" s="1" t="s">
        <v>666</v>
      </c>
      <c r="E66" s="27" t="s">
        <v>1675</v>
      </c>
    </row>
    <row r="67">
      <c r="A67" s="1" t="s">
        <v>659</v>
      </c>
      <c r="B67" s="1">
        <v>15</v>
      </c>
      <c r="C67" s="26" t="s">
        <v>1875</v>
      </c>
      <c r="D67" t="s">
        <v>661</v>
      </c>
      <c r="E67" s="27" t="s">
        <v>3105</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3106</v>
      </c>
    </row>
    <row r="70" ht="178.5">
      <c r="A70" s="1" t="s">
        <v>666</v>
      </c>
      <c r="E70" s="27" t="s">
        <v>1669</v>
      </c>
    </row>
    <row r="71">
      <c r="A71" s="1" t="s">
        <v>659</v>
      </c>
      <c r="B71" s="1">
        <v>16</v>
      </c>
      <c r="C71" s="26" t="s">
        <v>1877</v>
      </c>
      <c r="D71" t="s">
        <v>661</v>
      </c>
      <c r="E71" s="27" t="s">
        <v>1878</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3106</v>
      </c>
    </row>
    <row r="74" ht="127.5">
      <c r="A74" s="1" t="s">
        <v>666</v>
      </c>
      <c r="E74" s="27" t="s">
        <v>1675</v>
      </c>
    </row>
    <row r="75">
      <c r="A75" s="1" t="s">
        <v>659</v>
      </c>
      <c r="B75" s="1">
        <v>17</v>
      </c>
      <c r="C75" s="26" t="s">
        <v>3037</v>
      </c>
      <c r="D75" t="s">
        <v>661</v>
      </c>
      <c r="E75" s="27" t="s">
        <v>3038</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3107</v>
      </c>
    </row>
    <row r="78" ht="178.5">
      <c r="A78" s="1" t="s">
        <v>666</v>
      </c>
      <c r="E78" s="27" t="s">
        <v>1669</v>
      </c>
    </row>
    <row r="79">
      <c r="A79" s="1" t="s">
        <v>659</v>
      </c>
      <c r="B79" s="1">
        <v>18</v>
      </c>
      <c r="C79" s="26" t="s">
        <v>3040</v>
      </c>
      <c r="D79" t="s">
        <v>661</v>
      </c>
      <c r="E79" s="27" t="s">
        <v>3041</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3107</v>
      </c>
    </row>
    <row r="82" ht="127.5">
      <c r="A82" s="1" t="s">
        <v>666</v>
      </c>
      <c r="E82" s="27" t="s">
        <v>1675</v>
      </c>
    </row>
    <row r="83">
      <c r="A83" s="1" t="s">
        <v>659</v>
      </c>
      <c r="B83" s="1">
        <v>19</v>
      </c>
      <c r="C83" s="26" t="s">
        <v>1706</v>
      </c>
      <c r="D83" t="s">
        <v>661</v>
      </c>
      <c r="E83" s="27" t="s">
        <v>1707</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2274</v>
      </c>
    </row>
    <row r="86" ht="114.75">
      <c r="A86" s="1" t="s">
        <v>666</v>
      </c>
      <c r="E86" s="27" t="s">
        <v>1709</v>
      </c>
    </row>
    <row r="87">
      <c r="A87" s="1" t="s">
        <v>659</v>
      </c>
      <c r="B87" s="1">
        <v>20</v>
      </c>
      <c r="C87" s="26" t="s">
        <v>1710</v>
      </c>
      <c r="D87" t="s">
        <v>661</v>
      </c>
      <c r="E87" s="27" t="s">
        <v>1916</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2274</v>
      </c>
    </row>
    <row r="90" ht="114.75">
      <c r="A90" s="1" t="s">
        <v>666</v>
      </c>
      <c r="E90" s="27" t="s">
        <v>1709</v>
      </c>
    </row>
    <row r="91">
      <c r="A91" s="1" t="s">
        <v>659</v>
      </c>
      <c r="B91" s="1">
        <v>21</v>
      </c>
      <c r="C91" s="26" t="s">
        <v>1713</v>
      </c>
      <c r="D91" t="s">
        <v>661</v>
      </c>
      <c r="E91" s="27" t="s">
        <v>1714</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3108</v>
      </c>
    </row>
    <row r="94" ht="114.75">
      <c r="A94" s="1" t="s">
        <v>666</v>
      </c>
      <c r="E94" s="27" t="s">
        <v>1709</v>
      </c>
    </row>
    <row r="95">
      <c r="A95" s="1" t="s">
        <v>659</v>
      </c>
      <c r="B95" s="1">
        <v>22</v>
      </c>
      <c r="C95" s="26" t="s">
        <v>1715</v>
      </c>
      <c r="D95" t="s">
        <v>661</v>
      </c>
      <c r="E95" s="27" t="s">
        <v>1716</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3109</v>
      </c>
    </row>
    <row r="98" ht="127.5">
      <c r="A98" s="1" t="s">
        <v>666</v>
      </c>
      <c r="E98" s="27" t="s">
        <v>1675</v>
      </c>
    </row>
    <row r="99">
      <c r="A99" s="1" t="s">
        <v>659</v>
      </c>
      <c r="B99" s="1">
        <v>23</v>
      </c>
      <c r="C99" s="26" t="s">
        <v>1775</v>
      </c>
      <c r="D99" t="s">
        <v>661</v>
      </c>
      <c r="E99" s="27" t="s">
        <v>1776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3110</v>
      </c>
    </row>
    <row r="102" ht="127.5">
      <c r="A102" s="1" t="s">
        <v>666</v>
      </c>
      <c r="E102" s="27" t="s">
        <v>1761</v>
      </c>
    </row>
    <row r="103">
      <c r="A103" s="1" t="s">
        <v>659</v>
      </c>
      <c r="B103" s="1">
        <v>24</v>
      </c>
      <c r="C103" s="26" t="s">
        <v>2185</v>
      </c>
      <c r="D103" t="s">
        <v>661</v>
      </c>
      <c r="E103" s="27" t="s">
        <v>2186</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3111</v>
      </c>
    </row>
    <row r="106" ht="165.75">
      <c r="A106" s="1" t="s">
        <v>666</v>
      </c>
      <c r="E106" s="27" t="s">
        <v>1790</v>
      </c>
    </row>
    <row r="107">
      <c r="A107" s="1" t="s">
        <v>659</v>
      </c>
      <c r="B107" s="1">
        <v>25</v>
      </c>
      <c r="C107" s="26" t="s">
        <v>2764</v>
      </c>
      <c r="D107" t="s">
        <v>661</v>
      </c>
      <c r="E107" s="27" t="s">
        <v>2765</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3111</v>
      </c>
    </row>
    <row r="110" ht="127.5">
      <c r="A110" s="1" t="s">
        <v>666</v>
      </c>
      <c r="E110" s="27" t="s">
        <v>1675</v>
      </c>
    </row>
    <row r="111">
      <c r="A111" s="1" t="s">
        <v>659</v>
      </c>
      <c r="B111" s="1">
        <v>26</v>
      </c>
      <c r="C111" s="26" t="s">
        <v>3112</v>
      </c>
      <c r="D111" t="s">
        <v>661</v>
      </c>
      <c r="E111" s="27" t="s">
        <v>3113</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3106</v>
      </c>
    </row>
    <row r="114" ht="165.75">
      <c r="A114" s="1" t="s">
        <v>666</v>
      </c>
      <c r="E114" s="27" t="s">
        <v>1790</v>
      </c>
    </row>
    <row r="115">
      <c r="A115" s="1" t="s">
        <v>659</v>
      </c>
      <c r="B115" s="1">
        <v>27</v>
      </c>
      <c r="C115" s="26" t="s">
        <v>3114</v>
      </c>
      <c r="D115" t="s">
        <v>661</v>
      </c>
      <c r="E115" s="27" t="s">
        <v>3115</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3106</v>
      </c>
    </row>
    <row r="118" ht="127.5">
      <c r="A118" s="1" t="s">
        <v>666</v>
      </c>
      <c r="E118" s="27" t="s">
        <v>1675</v>
      </c>
    </row>
    <row r="119">
      <c r="A119" s="1" t="s">
        <v>659</v>
      </c>
      <c r="B119" s="1">
        <v>28</v>
      </c>
      <c r="C119" s="26" t="s">
        <v>2769</v>
      </c>
      <c r="D119" t="s">
        <v>661</v>
      </c>
      <c r="E119" s="27" t="s">
        <v>2770</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3116</v>
      </c>
    </row>
    <row r="122" ht="89.25">
      <c r="A122" s="1" t="s">
        <v>666</v>
      </c>
      <c r="E122" s="27" t="s">
        <v>2771</v>
      </c>
    </row>
    <row r="123">
      <c r="A123" s="1" t="s">
        <v>659</v>
      </c>
      <c r="B123" s="1">
        <v>29</v>
      </c>
      <c r="C123" s="26" t="s">
        <v>2772</v>
      </c>
      <c r="D123" t="s">
        <v>661</v>
      </c>
      <c r="E123" s="27" t="s">
        <v>2773</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3116</v>
      </c>
    </row>
    <row r="126" ht="102">
      <c r="A126" s="1" t="s">
        <v>666</v>
      </c>
      <c r="E126" s="27" t="s">
        <v>1993</v>
      </c>
    </row>
    <row r="127">
      <c r="A127" s="1" t="s">
        <v>659</v>
      </c>
      <c r="B127" s="1">
        <v>30</v>
      </c>
      <c r="C127" s="26" t="s">
        <v>3117</v>
      </c>
      <c r="D127" t="s">
        <v>661</v>
      </c>
      <c r="E127" s="27" t="s">
        <v>3118</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3119</v>
      </c>
    </row>
    <row r="130" ht="114.75">
      <c r="A130" s="1" t="s">
        <v>666</v>
      </c>
      <c r="E130" s="27" t="s">
        <v>1709</v>
      </c>
    </row>
    <row r="131">
      <c r="A131" s="1" t="s">
        <v>659</v>
      </c>
      <c r="B131" s="1">
        <v>31</v>
      </c>
      <c r="C131" s="26" t="s">
        <v>3120</v>
      </c>
      <c r="D131" t="s">
        <v>661</v>
      </c>
      <c r="E131" s="27" t="s">
        <v>3121</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3119</v>
      </c>
    </row>
    <row r="134" ht="127.5">
      <c r="A134" s="1" t="s">
        <v>666</v>
      </c>
      <c r="E134" s="27" t="s">
        <v>3122</v>
      </c>
    </row>
    <row r="135">
      <c r="A135" s="1" t="s">
        <v>659</v>
      </c>
      <c r="B135" s="1">
        <v>36</v>
      </c>
      <c r="C135" s="26" t="s">
        <v>1816</v>
      </c>
      <c r="D135" t="s">
        <v>661</v>
      </c>
      <c r="E135" s="27" t="s">
        <v>1817</v>
      </c>
      <c r="F135" s="28" t="s">
        <v>1611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1542</v>
      </c>
    </row>
    <row r="138" ht="140.25">
      <c r="A138" s="1" t="s">
        <v>666</v>
      </c>
      <c r="E138" s="27" t="s">
        <v>1819</v>
      </c>
    </row>
    <row r="139">
      <c r="A139" s="1" t="s">
        <v>659</v>
      </c>
      <c r="B139" s="1">
        <v>37</v>
      </c>
      <c r="C139" s="26" t="s">
        <v>1820</v>
      </c>
      <c r="D139" t="s">
        <v>661</v>
      </c>
      <c r="E139" s="27" t="s">
        <v>1821</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2589</v>
      </c>
    </row>
    <row r="142" ht="89.25">
      <c r="A142" s="1" t="s">
        <v>666</v>
      </c>
      <c r="E142" s="27" t="s">
        <v>1823</v>
      </c>
    </row>
    <row r="143">
      <c r="A143" s="1" t="s">
        <v>659</v>
      </c>
      <c r="B143" s="1">
        <v>38</v>
      </c>
      <c r="C143" s="26" t="s">
        <v>3047</v>
      </c>
      <c r="D143" t="s">
        <v>661</v>
      </c>
      <c r="E143" s="27" t="s">
        <v>1657</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3123</v>
      </c>
    </row>
    <row r="146" ht="140.25">
      <c r="A146" s="1" t="s">
        <v>666</v>
      </c>
      <c r="E146" s="27" t="s">
        <v>1652</v>
      </c>
    </row>
    <row r="147">
      <c r="A147" s="1" t="s">
        <v>659</v>
      </c>
      <c r="B147" s="1">
        <v>39</v>
      </c>
      <c r="C147" s="26" t="s">
        <v>3050</v>
      </c>
      <c r="D147" t="s">
        <v>661</v>
      </c>
      <c r="E147" s="27" t="s">
        <v>3051</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2361</v>
      </c>
    </row>
    <row r="150" ht="114.75">
      <c r="A150" s="1" t="s">
        <v>666</v>
      </c>
      <c r="E150" s="27" t="s">
        <v>1709</v>
      </c>
    </row>
    <row r="151">
      <c r="A151" s="1" t="s">
        <v>659</v>
      </c>
      <c r="B151" s="1">
        <v>40</v>
      </c>
      <c r="C151" s="26" t="s">
        <v>3052</v>
      </c>
      <c r="D151" t="s">
        <v>661</v>
      </c>
      <c r="E151" s="27" t="s">
        <v>3053</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2361</v>
      </c>
    </row>
    <row r="154" ht="127.5">
      <c r="A154" s="1" t="s">
        <v>666</v>
      </c>
      <c r="E154" s="27" t="s">
        <v>1675</v>
      </c>
    </row>
    <row r="155">
      <c r="A155" s="1" t="s">
        <v>659</v>
      </c>
      <c r="B155" s="1">
        <v>41</v>
      </c>
      <c r="C155" s="26" t="s">
        <v>3054</v>
      </c>
      <c r="D155" t="s">
        <v>661</v>
      </c>
      <c r="E155" s="27" t="s">
        <v>3055</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2361</v>
      </c>
    </row>
    <row r="158" ht="114.75">
      <c r="A158" s="1" t="s">
        <v>666</v>
      </c>
      <c r="E158" s="27" t="s">
        <v>1709</v>
      </c>
    </row>
    <row r="159">
      <c r="A159" s="1" t="s">
        <v>659</v>
      </c>
      <c r="B159" s="1">
        <v>42</v>
      </c>
      <c r="C159" s="26" t="s">
        <v>3056</v>
      </c>
      <c r="D159" t="s">
        <v>661</v>
      </c>
      <c r="E159" s="27" t="s">
        <v>3057</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2361</v>
      </c>
    </row>
    <row r="162" ht="127.5">
      <c r="A162" s="1" t="s">
        <v>666</v>
      </c>
      <c r="E162" s="27" t="s">
        <v>1675</v>
      </c>
    </row>
    <row r="163">
      <c r="A163" s="1" t="s">
        <v>659</v>
      </c>
      <c r="B163" s="1">
        <v>43</v>
      </c>
      <c r="C163" s="26" t="s">
        <v>1833</v>
      </c>
      <c r="D163" t="s">
        <v>661</v>
      </c>
      <c r="E163" s="27" t="s">
        <v>3010</v>
      </c>
      <c r="F163" s="28" t="s">
        <v>1611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1507</v>
      </c>
    </row>
    <row r="166" ht="178.5">
      <c r="A166" s="1" t="s">
        <v>666</v>
      </c>
      <c r="E166" s="27" t="s">
        <v>3058</v>
      </c>
    </row>
    <row r="167">
      <c r="A167" s="1" t="s">
        <v>659</v>
      </c>
      <c r="B167" s="1">
        <v>44</v>
      </c>
      <c r="C167" s="26" t="s">
        <v>3059</v>
      </c>
      <c r="D167" t="s">
        <v>661</v>
      </c>
      <c r="E167" s="27" t="s">
        <v>1776</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3124</v>
      </c>
    </row>
    <row r="170" ht="127.5">
      <c r="A170" s="1" t="s">
        <v>666</v>
      </c>
      <c r="E170" s="27" t="s">
        <v>1761</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3125</v>
      </c>
    </row>
    <row r="174" ht="153">
      <c r="A174" s="1" t="s">
        <v>666</v>
      </c>
      <c r="E174" s="27" t="s">
        <v>1219</v>
      </c>
    </row>
    <row r="175" ht="38.25">
      <c r="A175" s="1" t="s">
        <v>659</v>
      </c>
      <c r="B175" s="1">
        <v>46</v>
      </c>
      <c r="C175" s="26" t="s">
        <v>3126</v>
      </c>
      <c r="D175" t="s">
        <v>661</v>
      </c>
      <c r="E175" s="27" t="s">
        <v>3127</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27.5">
      <c r="A178" s="1" t="s">
        <v>666</v>
      </c>
      <c r="E178" s="27" t="s">
        <v>3128</v>
      </c>
    </row>
    <row r="179">
      <c r="A179" s="1" t="s">
        <v>659</v>
      </c>
      <c r="B179" s="1">
        <v>47</v>
      </c>
      <c r="C179" s="26" t="s">
        <v>1844</v>
      </c>
      <c r="D179" t="s">
        <v>661</v>
      </c>
      <c r="E179" s="27" t="s">
        <v>1845</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3103</v>
      </c>
    </row>
    <row r="182" ht="114.75">
      <c r="A182" s="1" t="s">
        <v>666</v>
      </c>
      <c r="E182" s="27" t="s">
        <v>1847</v>
      </c>
    </row>
    <row r="183">
      <c r="A183" s="1" t="s">
        <v>656</v>
      </c>
      <c r="C183" s="22" t="s">
        <v>900</v>
      </c>
      <c r="E183" s="23" t="s">
        <v>901</v>
      </c>
      <c r="L183" s="24">
        <f>SUMIFS(L184:L199,A184:A199,"P")</f>
        <v>0</v>
      </c>
      <c r="M183" s="24">
        <f>SUMIFS(M184:M199,A184:A199,"P")</f>
        <v>0</v>
      </c>
      <c r="N183" s="25"/>
    </row>
    <row r="184" ht="25.5">
      <c r="A184" s="1" t="s">
        <v>659</v>
      </c>
      <c r="B184" s="1">
        <v>32</v>
      </c>
      <c r="C184" s="26" t="s">
        <v>1897</v>
      </c>
      <c r="D184" t="s">
        <v>903</v>
      </c>
      <c r="E184" s="27" t="s">
        <v>1898</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1899</v>
      </c>
    </row>
    <row r="186">
      <c r="A186" s="1" t="s">
        <v>665</v>
      </c>
      <c r="E186" s="33" t="s">
        <v>3063</v>
      </c>
    </row>
    <row r="187" ht="153">
      <c r="A187" s="1" t="s">
        <v>666</v>
      </c>
      <c r="E187" s="27" t="s">
        <v>913</v>
      </c>
    </row>
    <row r="188" ht="25.5">
      <c r="A188" s="1" t="s">
        <v>659</v>
      </c>
      <c r="B188" s="1">
        <v>33</v>
      </c>
      <c r="C188" s="26" t="s">
        <v>1901</v>
      </c>
      <c r="D188" t="s">
        <v>903</v>
      </c>
      <c r="E188" s="27" t="s">
        <v>1902</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2000</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2000</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2000</v>
      </c>
    </row>
    <row r="199" ht="153">
      <c r="A199" s="1" t="s">
        <v>666</v>
      </c>
      <c r="E199" s="27" t="s">
        <v>908</v>
      </c>
    </row>
  </sheetData>
  <sheetProtection sheet="1" objects="1" scenarios="1" spinCount="100000" saltValue="aheZaWvW/gpxQ8FXdU9b4lT6MlHd7jJLH/VAk9zCemqiTjRD9RwaOva7TwFwPIllU//PzLtALzlPLHKqmeqSOA==" hashValue="jnpqKXxd+rIBLWaI2ihCdek+wA6EA9hLs3hkCWQoojtNUCQbzScLUtG+ORBjuXXK6dYhLJKZ9lKnfFAlc53/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3129</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3130</v>
      </c>
    </row>
    <row r="13" ht="318.75">
      <c r="A13" s="1" t="s">
        <v>666</v>
      </c>
      <c r="E13" s="27" t="s">
        <v>2166</v>
      </c>
    </row>
    <row r="14">
      <c r="A14" s="1" t="s">
        <v>659</v>
      </c>
      <c r="B14" s="1">
        <v>2</v>
      </c>
      <c r="C14" s="26" t="s">
        <v>2941</v>
      </c>
      <c r="D14" t="s">
        <v>661</v>
      </c>
      <c r="E14" s="27" t="s">
        <v>2942</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1822</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3131</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2943</v>
      </c>
      <c r="D23" t="s">
        <v>661</v>
      </c>
      <c r="E23" s="27" t="s">
        <v>2944</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3132</v>
      </c>
    </row>
    <row r="26" ht="76.5">
      <c r="A26" s="1" t="s">
        <v>666</v>
      </c>
      <c r="E26" s="27" t="s">
        <v>1581</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3132</v>
      </c>
    </row>
    <row r="30" ht="76.5">
      <c r="A30" s="1" t="s">
        <v>666</v>
      </c>
      <c r="E30" s="27" t="s">
        <v>1581</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3133</v>
      </c>
    </row>
    <row r="34" ht="102">
      <c r="A34" s="1" t="s">
        <v>666</v>
      </c>
      <c r="E34" s="27" t="s">
        <v>687</v>
      </c>
    </row>
    <row r="35">
      <c r="A35" s="1" t="s">
        <v>659</v>
      </c>
      <c r="B35" s="1">
        <v>7</v>
      </c>
      <c r="C35" s="26" t="s">
        <v>3134</v>
      </c>
      <c r="D35" t="s">
        <v>661</v>
      </c>
      <c r="E35" s="27" t="s">
        <v>3135</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3136</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3133</v>
      </c>
    </row>
    <row r="42" ht="140.25">
      <c r="A42" s="1" t="s">
        <v>666</v>
      </c>
      <c r="E42" s="27" t="s">
        <v>937</v>
      </c>
    </row>
    <row r="43" ht="25.5">
      <c r="A43" s="1" t="s">
        <v>659</v>
      </c>
      <c r="B43" s="1">
        <v>9</v>
      </c>
      <c r="C43" s="26" t="s">
        <v>2951</v>
      </c>
      <c r="D43" t="s">
        <v>661</v>
      </c>
      <c r="E43" s="27" t="s">
        <v>2952</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3137</v>
      </c>
    </row>
    <row r="46" ht="127.5">
      <c r="A46" s="1" t="s">
        <v>666</v>
      </c>
      <c r="E46" s="27" t="s">
        <v>2953</v>
      </c>
    </row>
    <row r="47" ht="25.5">
      <c r="A47" s="1" t="s">
        <v>659</v>
      </c>
      <c r="B47" s="1">
        <v>10</v>
      </c>
      <c r="C47" s="26" t="s">
        <v>2746</v>
      </c>
      <c r="D47" t="s">
        <v>661</v>
      </c>
      <c r="E47" s="27" t="s">
        <v>2747</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3138</v>
      </c>
    </row>
    <row r="50" ht="76.5">
      <c r="A50" s="1" t="s">
        <v>666</v>
      </c>
      <c r="E50" s="27" t="s">
        <v>1592</v>
      </c>
    </row>
    <row r="51" ht="25.5">
      <c r="A51" s="1" t="s">
        <v>659</v>
      </c>
      <c r="B51" s="1">
        <v>11</v>
      </c>
      <c r="C51" s="26" t="s">
        <v>1593</v>
      </c>
      <c r="D51" t="s">
        <v>661</v>
      </c>
      <c r="E51" s="27" t="s">
        <v>1594</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3139</v>
      </c>
    </row>
    <row r="54" ht="76.5">
      <c r="A54" s="1" t="s">
        <v>666</v>
      </c>
      <c r="E54" s="27" t="s">
        <v>690</v>
      </c>
    </row>
    <row r="55">
      <c r="A55" s="1" t="s">
        <v>659</v>
      </c>
      <c r="B55" s="1">
        <v>12</v>
      </c>
      <c r="C55" s="26" t="s">
        <v>1852</v>
      </c>
      <c r="D55" t="s">
        <v>661</v>
      </c>
      <c r="E55" s="27" t="s">
        <v>1853</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1588</v>
      </c>
    </row>
    <row r="58" ht="102">
      <c r="A58" s="1" t="s">
        <v>666</v>
      </c>
      <c r="E58" s="27" t="s">
        <v>1589</v>
      </c>
    </row>
    <row r="59" ht="25.5">
      <c r="A59" s="1" t="s">
        <v>659</v>
      </c>
      <c r="B59" s="1">
        <v>13</v>
      </c>
      <c r="C59" s="26" t="s">
        <v>1908</v>
      </c>
      <c r="D59" t="s">
        <v>661</v>
      </c>
      <c r="E59" s="27" t="s">
        <v>1909</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3140</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3140</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1839</v>
      </c>
    </row>
    <row r="70" ht="102">
      <c r="A70" s="1" t="s">
        <v>666</v>
      </c>
      <c r="E70" s="27" t="s">
        <v>687</v>
      </c>
    </row>
    <row r="71">
      <c r="A71" s="1" t="s">
        <v>659</v>
      </c>
      <c r="B71" s="1">
        <v>16</v>
      </c>
      <c r="C71" s="26" t="s">
        <v>3141</v>
      </c>
      <c r="D71" t="s">
        <v>661</v>
      </c>
      <c r="E71" s="27" t="s">
        <v>3142</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1818</v>
      </c>
    </row>
    <row r="74" ht="102">
      <c r="A74" s="1" t="s">
        <v>666</v>
      </c>
      <c r="E74" s="27" t="s">
        <v>1608</v>
      </c>
    </row>
    <row r="75">
      <c r="A75" s="1" t="s">
        <v>659</v>
      </c>
      <c r="B75" s="1">
        <v>17</v>
      </c>
      <c r="C75" s="26" t="s">
        <v>3143</v>
      </c>
      <c r="D75" t="s">
        <v>661</v>
      </c>
      <c r="E75" s="27" t="s">
        <v>3144</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1818</v>
      </c>
    </row>
    <row r="78" ht="76.5">
      <c r="A78" s="1" t="s">
        <v>666</v>
      </c>
      <c r="E78" s="27" t="s">
        <v>1581</v>
      </c>
    </row>
    <row r="79">
      <c r="A79" s="1" t="s">
        <v>659</v>
      </c>
      <c r="B79" s="1">
        <v>18</v>
      </c>
      <c r="C79" s="26" t="s">
        <v>3145</v>
      </c>
      <c r="D79" t="s">
        <v>661</v>
      </c>
      <c r="E79" s="27" t="s">
        <v>3146</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1588</v>
      </c>
    </row>
    <row r="82" ht="38.25">
      <c r="A82" s="1" t="s">
        <v>666</v>
      </c>
      <c r="E82" s="27" t="s">
        <v>3147</v>
      </c>
    </row>
    <row r="83">
      <c r="A83" s="1" t="s">
        <v>659</v>
      </c>
      <c r="B83" s="1">
        <v>19</v>
      </c>
      <c r="C83" s="26" t="s">
        <v>3148</v>
      </c>
      <c r="D83" t="s">
        <v>661</v>
      </c>
      <c r="E83" s="27" t="s">
        <v>3149</v>
      </c>
      <c r="F83" s="28" t="s">
        <v>1611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1818</v>
      </c>
    </row>
    <row r="86" ht="140.25">
      <c r="A86" s="1" t="s">
        <v>666</v>
      </c>
      <c r="E86" s="27" t="s">
        <v>3009</v>
      </c>
    </row>
    <row r="87">
      <c r="A87" s="1" t="s">
        <v>659</v>
      </c>
      <c r="B87" s="1">
        <v>20</v>
      </c>
      <c r="C87" s="26" t="s">
        <v>2956</v>
      </c>
      <c r="D87" t="s">
        <v>661</v>
      </c>
      <c r="E87" s="27" t="s">
        <v>2957</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1818</v>
      </c>
    </row>
    <row r="90" ht="89.25">
      <c r="A90" s="1" t="s">
        <v>666</v>
      </c>
      <c r="E90" s="27" t="s">
        <v>2958</v>
      </c>
    </row>
    <row r="91">
      <c r="A91" s="1" t="s">
        <v>659</v>
      </c>
      <c r="B91" s="1">
        <v>21</v>
      </c>
      <c r="C91" s="26" t="s">
        <v>2959</v>
      </c>
      <c r="D91" t="s">
        <v>661</v>
      </c>
      <c r="E91" s="27" t="s">
        <v>2960</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1818</v>
      </c>
    </row>
    <row r="94" ht="102">
      <c r="A94" s="1" t="s">
        <v>666</v>
      </c>
      <c r="E94" s="27" t="s">
        <v>2961</v>
      </c>
    </row>
    <row r="95">
      <c r="A95" s="1" t="s">
        <v>659</v>
      </c>
      <c r="B95" s="1">
        <v>22</v>
      </c>
      <c r="C95" s="26" t="s">
        <v>1629</v>
      </c>
      <c r="D95" t="s">
        <v>661</v>
      </c>
      <c r="E95" s="27" t="s">
        <v>1630</v>
      </c>
      <c r="F95" s="28" t="s">
        <v>1414</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3150</v>
      </c>
    </row>
    <row r="98" ht="140.25">
      <c r="A98" s="1" t="s">
        <v>666</v>
      </c>
      <c r="E98" s="27" t="s">
        <v>1640</v>
      </c>
    </row>
    <row r="99">
      <c r="A99" s="1" t="s">
        <v>659</v>
      </c>
      <c r="B99" s="1">
        <v>23</v>
      </c>
      <c r="C99" s="26" t="s">
        <v>1416</v>
      </c>
      <c r="D99" t="s">
        <v>661</v>
      </c>
      <c r="E99" s="27" t="s">
        <v>1417</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3151</v>
      </c>
    </row>
    <row r="102" ht="114.75">
      <c r="A102" s="1" t="s">
        <v>666</v>
      </c>
      <c r="E102" s="27" t="s">
        <v>1650</v>
      </c>
    </row>
    <row r="103">
      <c r="A103" s="1" t="s">
        <v>659</v>
      </c>
      <c r="B103" s="1">
        <v>24</v>
      </c>
      <c r="C103" s="26" t="s">
        <v>2962</v>
      </c>
      <c r="D103" t="s">
        <v>661</v>
      </c>
      <c r="E103" s="27" t="s">
        <v>2963</v>
      </c>
      <c r="F103" s="28" t="s">
        <v>1414</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3152</v>
      </c>
    </row>
    <row r="106" ht="140.25">
      <c r="A106" s="1" t="s">
        <v>666</v>
      </c>
      <c r="E106" s="27" t="s">
        <v>1640</v>
      </c>
    </row>
    <row r="107">
      <c r="A107" s="1" t="s">
        <v>659</v>
      </c>
      <c r="B107" s="1">
        <v>25</v>
      </c>
      <c r="C107" s="26" t="s">
        <v>2965</v>
      </c>
      <c r="D107" t="s">
        <v>661</v>
      </c>
      <c r="E107" s="27" t="s">
        <v>2966</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3153</v>
      </c>
    </row>
    <row r="110" ht="114.75">
      <c r="A110" s="1" t="s">
        <v>666</v>
      </c>
      <c r="E110" s="27" t="s">
        <v>1650</v>
      </c>
    </row>
    <row r="111">
      <c r="A111" s="1" t="s">
        <v>659</v>
      </c>
      <c r="B111" s="1">
        <v>26</v>
      </c>
      <c r="C111" s="26" t="s">
        <v>3154</v>
      </c>
      <c r="D111" t="s">
        <v>661</v>
      </c>
      <c r="E111" s="27" t="s">
        <v>3155</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3156</v>
      </c>
    </row>
    <row r="114" ht="153">
      <c r="A114" s="1" t="s">
        <v>666</v>
      </c>
      <c r="E114" s="27" t="s">
        <v>2239</v>
      </c>
    </row>
    <row r="115">
      <c r="A115" s="1" t="s">
        <v>659</v>
      </c>
      <c r="B115" s="1">
        <v>27</v>
      </c>
      <c r="C115" s="26" t="s">
        <v>1676</v>
      </c>
      <c r="D115" t="s">
        <v>661</v>
      </c>
      <c r="E115" s="27" t="s">
        <v>1677</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3157</v>
      </c>
    </row>
    <row r="118" ht="140.25">
      <c r="A118" s="1" t="s">
        <v>666</v>
      </c>
      <c r="E118" s="27" t="s">
        <v>1679</v>
      </c>
    </row>
    <row r="119">
      <c r="A119" s="1" t="s">
        <v>659</v>
      </c>
      <c r="B119" s="1">
        <v>28</v>
      </c>
      <c r="C119" s="26" t="s">
        <v>1680</v>
      </c>
      <c r="D119" t="s">
        <v>661</v>
      </c>
      <c r="E119" s="27" t="s">
        <v>1681</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3157</v>
      </c>
    </row>
    <row r="122" ht="114.75">
      <c r="A122" s="1" t="s">
        <v>666</v>
      </c>
      <c r="E122" s="27" t="s">
        <v>1650</v>
      </c>
    </row>
    <row r="123">
      <c r="A123" s="1" t="s">
        <v>659</v>
      </c>
      <c r="B123" s="1">
        <v>29</v>
      </c>
      <c r="C123" s="26" t="s">
        <v>3158</v>
      </c>
      <c r="D123" t="s">
        <v>661</v>
      </c>
      <c r="E123" s="27" t="s">
        <v>3159</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3160</v>
      </c>
    </row>
    <row r="126" ht="153">
      <c r="A126" s="1" t="s">
        <v>666</v>
      </c>
      <c r="E126" s="27" t="s">
        <v>2239</v>
      </c>
    </row>
    <row r="127">
      <c r="A127" s="1" t="s">
        <v>659</v>
      </c>
      <c r="B127" s="1">
        <v>30</v>
      </c>
      <c r="C127" s="26" t="s">
        <v>1682</v>
      </c>
      <c r="D127" t="s">
        <v>661</v>
      </c>
      <c r="E127" s="27" t="s">
        <v>1683</v>
      </c>
      <c r="F127" s="28" t="s">
        <v>1684</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3161</v>
      </c>
    </row>
    <row r="130" ht="127.5">
      <c r="A130" s="1" t="s">
        <v>666</v>
      </c>
      <c r="E130" s="27" t="s">
        <v>1685</v>
      </c>
    </row>
    <row r="131">
      <c r="A131" s="1" t="s">
        <v>659</v>
      </c>
      <c r="B131" s="1">
        <v>77</v>
      </c>
      <c r="C131" s="26" t="s">
        <v>1686</v>
      </c>
      <c r="D131" t="s">
        <v>661</v>
      </c>
      <c r="E131" s="27" t="s">
        <v>1687</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3162</v>
      </c>
    </row>
    <row r="135">
      <c r="A135" s="1" t="s">
        <v>659</v>
      </c>
      <c r="B135" s="1">
        <v>31</v>
      </c>
      <c r="C135" s="26" t="s">
        <v>1689</v>
      </c>
      <c r="D135" t="s">
        <v>661</v>
      </c>
      <c r="E135" s="27" t="s">
        <v>3163</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3164</v>
      </c>
    </row>
    <row r="138" ht="178.5">
      <c r="A138" s="1" t="s">
        <v>666</v>
      </c>
      <c r="E138" s="27" t="s">
        <v>1669</v>
      </c>
    </row>
    <row r="139">
      <c r="A139" s="1" t="s">
        <v>659</v>
      </c>
      <c r="B139" s="1">
        <v>32</v>
      </c>
      <c r="C139" s="26" t="s">
        <v>1692</v>
      </c>
      <c r="D139" t="s">
        <v>661</v>
      </c>
      <c r="E139" s="27" t="s">
        <v>1693</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3164</v>
      </c>
    </row>
    <row r="142" ht="127.5">
      <c r="A142" s="1" t="s">
        <v>666</v>
      </c>
      <c r="E142" s="27" t="s">
        <v>1675</v>
      </c>
    </row>
    <row r="143">
      <c r="A143" s="1" t="s">
        <v>659</v>
      </c>
      <c r="B143" s="1">
        <v>33</v>
      </c>
      <c r="C143" s="26" t="s">
        <v>2970</v>
      </c>
      <c r="D143" t="s">
        <v>661</v>
      </c>
      <c r="E143" s="27" t="s">
        <v>2971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3165</v>
      </c>
    </row>
    <row r="146" ht="178.5">
      <c r="A146" s="1" t="s">
        <v>666</v>
      </c>
      <c r="E146" s="27" t="s">
        <v>1669</v>
      </c>
    </row>
    <row r="147">
      <c r="A147" s="1" t="s">
        <v>659</v>
      </c>
      <c r="B147" s="1">
        <v>34</v>
      </c>
      <c r="C147" s="26" t="s">
        <v>2973</v>
      </c>
      <c r="D147" t="s">
        <v>661</v>
      </c>
      <c r="E147" s="27" t="s">
        <v>2974</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3166</v>
      </c>
    </row>
    <row r="150" ht="127.5">
      <c r="A150" s="1" t="s">
        <v>666</v>
      </c>
      <c r="E150" s="27" t="s">
        <v>1675</v>
      </c>
    </row>
    <row r="151">
      <c r="A151" s="1" t="s">
        <v>659</v>
      </c>
      <c r="B151" s="1">
        <v>35</v>
      </c>
      <c r="C151" s="26" t="s">
        <v>2975</v>
      </c>
      <c r="D151" t="s">
        <v>661</v>
      </c>
      <c r="E151" s="27" t="s">
        <v>2976</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3167</v>
      </c>
    </row>
    <row r="154" ht="178.5">
      <c r="A154" s="1" t="s">
        <v>666</v>
      </c>
      <c r="E154" s="27" t="s">
        <v>1669</v>
      </c>
    </row>
    <row r="155">
      <c r="A155" s="1" t="s">
        <v>659</v>
      </c>
      <c r="B155" s="1">
        <v>36</v>
      </c>
      <c r="C155" s="26" t="s">
        <v>2977</v>
      </c>
      <c r="D155" t="s">
        <v>661</v>
      </c>
      <c r="E155" s="27" t="s">
        <v>2978</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3167</v>
      </c>
    </row>
    <row r="158" ht="127.5">
      <c r="A158" s="1" t="s">
        <v>666</v>
      </c>
      <c r="E158" s="27" t="s">
        <v>1675</v>
      </c>
    </row>
    <row r="159">
      <c r="A159" s="1" t="s">
        <v>659</v>
      </c>
      <c r="B159" s="1">
        <v>78</v>
      </c>
      <c r="C159" s="26" t="s">
        <v>3078</v>
      </c>
      <c r="D159" t="s">
        <v>661</v>
      </c>
      <c r="E159" s="27" t="s">
        <v>3168</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1818</v>
      </c>
    </row>
    <row r="162" ht="153">
      <c r="A162" s="1" t="s">
        <v>666</v>
      </c>
      <c r="E162" s="27" t="s">
        <v>1701</v>
      </c>
    </row>
    <row r="163">
      <c r="A163" s="1" t="s">
        <v>659</v>
      </c>
      <c r="B163" s="1">
        <v>79</v>
      </c>
      <c r="C163" s="26" t="s">
        <v>3080</v>
      </c>
      <c r="D163" t="s">
        <v>661</v>
      </c>
      <c r="E163" s="27" t="s">
        <v>3081</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1818</v>
      </c>
    </row>
    <row r="166" ht="127.5">
      <c r="A166" s="1" t="s">
        <v>666</v>
      </c>
      <c r="E166" s="27" t="s">
        <v>1674</v>
      </c>
    </row>
    <row r="167">
      <c r="A167" s="1" t="s">
        <v>659</v>
      </c>
      <c r="B167" s="1">
        <v>37</v>
      </c>
      <c r="C167" s="26" t="s">
        <v>1723</v>
      </c>
      <c r="D167" t="s">
        <v>661</v>
      </c>
      <c r="E167" s="27" t="s">
        <v>1935</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3169</v>
      </c>
    </row>
    <row r="170" ht="178.5">
      <c r="A170" s="1" t="s">
        <v>666</v>
      </c>
      <c r="E170" s="27" t="s">
        <v>1669</v>
      </c>
    </row>
    <row r="171">
      <c r="A171" s="1" t="s">
        <v>659</v>
      </c>
      <c r="B171" s="1">
        <v>38</v>
      </c>
      <c r="C171" s="26" t="s">
        <v>1726</v>
      </c>
      <c r="D171" t="s">
        <v>661</v>
      </c>
      <c r="E171" s="27" t="s">
        <v>1727</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3169</v>
      </c>
    </row>
    <row r="174" ht="127.5">
      <c r="A174" s="1" t="s">
        <v>666</v>
      </c>
      <c r="E174" s="27" t="s">
        <v>1675</v>
      </c>
    </row>
    <row r="175">
      <c r="A175" s="1" t="s">
        <v>659</v>
      </c>
      <c r="B175" s="1">
        <v>39</v>
      </c>
      <c r="C175" s="26" t="s">
        <v>2342</v>
      </c>
      <c r="D175" t="s">
        <v>661</v>
      </c>
      <c r="E175" s="27" t="s">
        <v>2343</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3170</v>
      </c>
    </row>
    <row r="178" ht="153">
      <c r="A178" s="1" t="s">
        <v>666</v>
      </c>
      <c r="E178" s="27" t="s">
        <v>2261</v>
      </c>
    </row>
    <row r="179">
      <c r="A179" s="1" t="s">
        <v>659</v>
      </c>
      <c r="B179" s="1">
        <v>40</v>
      </c>
      <c r="C179" s="26" t="s">
        <v>1885</v>
      </c>
      <c r="D179" t="s">
        <v>661</v>
      </c>
      <c r="E179" s="27" t="s">
        <v>2180</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3171</v>
      </c>
    </row>
    <row r="182" ht="178.5">
      <c r="A182" s="1" t="s">
        <v>666</v>
      </c>
      <c r="E182" s="27" t="s">
        <v>1669</v>
      </c>
    </row>
    <row r="183">
      <c r="A183" s="1" t="s">
        <v>659</v>
      </c>
      <c r="B183" s="1">
        <v>41</v>
      </c>
      <c r="C183" s="26" t="s">
        <v>1887</v>
      </c>
      <c r="D183" t="s">
        <v>661</v>
      </c>
      <c r="E183" s="27" t="s">
        <v>1888</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3171</v>
      </c>
    </row>
    <row r="186" ht="127.5">
      <c r="A186" s="1" t="s">
        <v>666</v>
      </c>
      <c r="E186" s="27" t="s">
        <v>1675</v>
      </c>
    </row>
    <row r="187">
      <c r="A187" s="1" t="s">
        <v>659</v>
      </c>
      <c r="B187" s="1">
        <v>42</v>
      </c>
      <c r="C187" s="26" t="s">
        <v>1728</v>
      </c>
      <c r="D187" t="s">
        <v>661</v>
      </c>
      <c r="E187" s="27" t="s">
        <v>1729</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3172</v>
      </c>
    </row>
    <row r="190" ht="178.5">
      <c r="A190" s="1" t="s">
        <v>666</v>
      </c>
      <c r="E190" s="27" t="s">
        <v>1669</v>
      </c>
    </row>
    <row r="191">
      <c r="A191" s="1" t="s">
        <v>659</v>
      </c>
      <c r="B191" s="1">
        <v>43</v>
      </c>
      <c r="C191" s="26" t="s">
        <v>1731</v>
      </c>
      <c r="D191" t="s">
        <v>661</v>
      </c>
      <c r="E191" s="27" t="s">
        <v>1732</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3172</v>
      </c>
    </row>
    <row r="194" ht="127.5">
      <c r="A194" s="1" t="s">
        <v>666</v>
      </c>
      <c r="E194" s="27" t="s">
        <v>1675</v>
      </c>
    </row>
    <row r="195">
      <c r="A195" s="1" t="s">
        <v>659</v>
      </c>
      <c r="B195" s="1">
        <v>44</v>
      </c>
      <c r="C195" s="26" t="s">
        <v>2351</v>
      </c>
      <c r="D195" t="s">
        <v>661</v>
      </c>
      <c r="E195" s="27" t="s">
        <v>2352</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3173</v>
      </c>
    </row>
    <row r="198" ht="153">
      <c r="A198" s="1" t="s">
        <v>666</v>
      </c>
      <c r="E198" s="27" t="s">
        <v>2261</v>
      </c>
    </row>
    <row r="199">
      <c r="A199" s="1" t="s">
        <v>659</v>
      </c>
      <c r="B199" s="1">
        <v>45</v>
      </c>
      <c r="C199" s="26" t="s">
        <v>2354</v>
      </c>
      <c r="D199" t="s">
        <v>661</v>
      </c>
      <c r="E199" s="27" t="s">
        <v>2982</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3174</v>
      </c>
    </row>
    <row r="202" ht="178.5">
      <c r="A202" s="1" t="s">
        <v>666</v>
      </c>
      <c r="E202" s="27" t="s">
        <v>1669</v>
      </c>
    </row>
    <row r="203">
      <c r="A203" s="1" t="s">
        <v>659</v>
      </c>
      <c r="B203" s="1">
        <v>46</v>
      </c>
      <c r="C203" s="26" t="s">
        <v>2356</v>
      </c>
      <c r="D203" t="s">
        <v>661</v>
      </c>
      <c r="E203" s="27" t="s">
        <v>2357</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3174</v>
      </c>
    </row>
    <row r="206" ht="127.5">
      <c r="A206" s="1" t="s">
        <v>666</v>
      </c>
      <c r="E206" s="27" t="s">
        <v>1675</v>
      </c>
    </row>
    <row r="207">
      <c r="A207" s="1" t="s">
        <v>659</v>
      </c>
      <c r="B207" s="1">
        <v>47</v>
      </c>
      <c r="C207" s="26" t="s">
        <v>1738</v>
      </c>
      <c r="D207" t="s">
        <v>661</v>
      </c>
      <c r="E207" s="27" t="s">
        <v>2983</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3175</v>
      </c>
    </row>
    <row r="210" ht="178.5">
      <c r="A210" s="1" t="s">
        <v>666</v>
      </c>
      <c r="E210" s="27" t="s">
        <v>1669</v>
      </c>
    </row>
    <row r="211">
      <c r="A211" s="1" t="s">
        <v>659</v>
      </c>
      <c r="B211" s="1">
        <v>48</v>
      </c>
      <c r="C211" s="26" t="s">
        <v>1741</v>
      </c>
      <c r="D211" t="s">
        <v>661</v>
      </c>
      <c r="E211" s="27" t="s">
        <v>1742</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3175</v>
      </c>
    </row>
    <row r="214" ht="127.5">
      <c r="A214" s="1" t="s">
        <v>666</v>
      </c>
      <c r="E214" s="27" t="s">
        <v>1675</v>
      </c>
    </row>
    <row r="215">
      <c r="A215" s="1" t="s">
        <v>659</v>
      </c>
      <c r="B215" s="1">
        <v>49</v>
      </c>
      <c r="C215" s="26" t="s">
        <v>1744</v>
      </c>
      <c r="D215" t="s">
        <v>661</v>
      </c>
      <c r="E215" s="27" t="s">
        <v>2181</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3176</v>
      </c>
    </row>
    <row r="218" ht="178.5">
      <c r="A218" s="1" t="s">
        <v>666</v>
      </c>
      <c r="E218" s="27" t="s">
        <v>1669</v>
      </c>
    </row>
    <row r="219">
      <c r="A219" s="1" t="s">
        <v>659</v>
      </c>
      <c r="B219" s="1">
        <v>50</v>
      </c>
      <c r="C219" s="26" t="s">
        <v>1747</v>
      </c>
      <c r="D219" t="s">
        <v>661</v>
      </c>
      <c r="E219" s="27" t="s">
        <v>1748</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3176</v>
      </c>
    </row>
    <row r="222" ht="127.5">
      <c r="A222" s="1" t="s">
        <v>666</v>
      </c>
      <c r="E222" s="27" t="s">
        <v>1675</v>
      </c>
    </row>
    <row r="223">
      <c r="A223" s="1" t="s">
        <v>659</v>
      </c>
      <c r="B223" s="1">
        <v>51</v>
      </c>
      <c r="C223" s="26" t="s">
        <v>2986</v>
      </c>
      <c r="D223" t="s">
        <v>661</v>
      </c>
      <c r="E223" s="27" t="s">
        <v>2987</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3177</v>
      </c>
    </row>
    <row r="226" ht="178.5">
      <c r="A226" s="1" t="s">
        <v>666</v>
      </c>
      <c r="E226" s="27" t="s">
        <v>1669</v>
      </c>
    </row>
    <row r="227">
      <c r="A227" s="1" t="s">
        <v>659</v>
      </c>
      <c r="B227" s="1">
        <v>52</v>
      </c>
      <c r="C227" s="26" t="s">
        <v>2988</v>
      </c>
      <c r="D227" t="s">
        <v>661</v>
      </c>
      <c r="E227" s="27" t="s">
        <v>2989</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1818</v>
      </c>
    </row>
    <row r="230" ht="127.5">
      <c r="A230" s="1" t="s">
        <v>666</v>
      </c>
      <c r="E230" s="27" t="s">
        <v>1675</v>
      </c>
    </row>
    <row r="231">
      <c r="A231" s="1" t="s">
        <v>659</v>
      </c>
      <c r="B231" s="1">
        <v>53</v>
      </c>
      <c r="C231" s="26" t="s">
        <v>1419</v>
      </c>
      <c r="D231" t="s">
        <v>661</v>
      </c>
      <c r="E231" s="27" t="s">
        <v>1420</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3178</v>
      </c>
    </row>
    <row r="234" ht="127.5">
      <c r="A234" s="1" t="s">
        <v>666</v>
      </c>
      <c r="E234" s="27" t="s">
        <v>1761</v>
      </c>
    </row>
    <row r="235">
      <c r="A235" s="1" t="s">
        <v>659</v>
      </c>
      <c r="B235" s="1">
        <v>54</v>
      </c>
      <c r="C235" s="26" t="s">
        <v>1755</v>
      </c>
      <c r="D235" t="s">
        <v>661</v>
      </c>
      <c r="E235" s="27" t="s">
        <v>1756</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3179</v>
      </c>
    </row>
    <row r="238" ht="127.5">
      <c r="A238" s="1" t="s">
        <v>666</v>
      </c>
      <c r="E238" s="27" t="s">
        <v>1761</v>
      </c>
    </row>
    <row r="239">
      <c r="A239" s="1" t="s">
        <v>659</v>
      </c>
      <c r="B239" s="1">
        <v>55</v>
      </c>
      <c r="C239" s="26" t="s">
        <v>2990</v>
      </c>
      <c r="D239" t="s">
        <v>661</v>
      </c>
      <c r="E239" s="27" t="s">
        <v>2991</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3180</v>
      </c>
    </row>
    <row r="242" ht="165.75">
      <c r="A242" s="1" t="s">
        <v>666</v>
      </c>
      <c r="E242" s="27" t="s">
        <v>1790</v>
      </c>
    </row>
    <row r="243">
      <c r="A243" s="1" t="s">
        <v>659</v>
      </c>
      <c r="B243" s="1">
        <v>56</v>
      </c>
      <c r="C243" s="26" t="s">
        <v>2992</v>
      </c>
      <c r="D243" t="s">
        <v>661</v>
      </c>
      <c r="E243" s="27" t="s">
        <v>2993</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3180</v>
      </c>
    </row>
    <row r="246" ht="127.5">
      <c r="A246" s="1" t="s">
        <v>666</v>
      </c>
      <c r="E246" s="27" t="s">
        <v>1675</v>
      </c>
    </row>
    <row r="247">
      <c r="A247" s="1" t="s">
        <v>659</v>
      </c>
      <c r="B247" s="1">
        <v>57</v>
      </c>
      <c r="C247" s="26" t="s">
        <v>2183</v>
      </c>
      <c r="D247" t="s">
        <v>661</v>
      </c>
      <c r="E247" s="27" t="s">
        <v>2184</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3181</v>
      </c>
    </row>
    <row r="250" ht="165.75">
      <c r="A250" s="1" t="s">
        <v>666</v>
      </c>
      <c r="E250" s="27" t="s">
        <v>1790</v>
      </c>
    </row>
    <row r="251">
      <c r="A251" s="1" t="s">
        <v>659</v>
      </c>
      <c r="B251" s="1">
        <v>58</v>
      </c>
      <c r="C251" s="26" t="s">
        <v>2994</v>
      </c>
      <c r="D251" t="s">
        <v>661</v>
      </c>
      <c r="E251" s="27" t="s">
        <v>2995</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3181</v>
      </c>
    </row>
    <row r="254" ht="127.5">
      <c r="A254" s="1" t="s">
        <v>666</v>
      </c>
      <c r="E254" s="27" t="s">
        <v>1675</v>
      </c>
    </row>
    <row r="255">
      <c r="A255" s="1" t="s">
        <v>659</v>
      </c>
      <c r="B255" s="1">
        <v>59</v>
      </c>
      <c r="C255" s="26" t="s">
        <v>2185</v>
      </c>
      <c r="D255" t="s">
        <v>661</v>
      </c>
      <c r="E255" s="27" t="s">
        <v>2186</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3181</v>
      </c>
    </row>
    <row r="258" ht="165.75">
      <c r="A258" s="1" t="s">
        <v>666</v>
      </c>
      <c r="E258" s="27" t="s">
        <v>1790</v>
      </c>
    </row>
    <row r="259">
      <c r="A259" s="1" t="s">
        <v>659</v>
      </c>
      <c r="B259" s="1">
        <v>60</v>
      </c>
      <c r="C259" s="26" t="s">
        <v>2764</v>
      </c>
      <c r="D259" t="s">
        <v>661</v>
      </c>
      <c r="E259" s="27" t="s">
        <v>2765</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3181</v>
      </c>
    </row>
    <row r="262" ht="127.5">
      <c r="A262" s="1" t="s">
        <v>666</v>
      </c>
      <c r="E262" s="27" t="s">
        <v>1675</v>
      </c>
    </row>
    <row r="263">
      <c r="A263" s="1" t="s">
        <v>659</v>
      </c>
      <c r="B263" s="1">
        <v>61</v>
      </c>
      <c r="C263" s="26" t="s">
        <v>2996</v>
      </c>
      <c r="D263" t="s">
        <v>661</v>
      </c>
      <c r="E263" s="27" t="s">
        <v>2997</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3182</v>
      </c>
    </row>
    <row r="266" ht="165.75">
      <c r="A266" s="1" t="s">
        <v>666</v>
      </c>
      <c r="E266" s="27" t="s">
        <v>1790</v>
      </c>
    </row>
    <row r="267">
      <c r="A267" s="1" t="s">
        <v>659</v>
      </c>
      <c r="B267" s="1">
        <v>62</v>
      </c>
      <c r="C267" s="26" t="s">
        <v>1791</v>
      </c>
      <c r="D267" t="s">
        <v>661</v>
      </c>
      <c r="E267" s="27" t="s">
        <v>1792</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3182</v>
      </c>
    </row>
    <row r="270" ht="127.5">
      <c r="A270" s="1" t="s">
        <v>666</v>
      </c>
      <c r="E270" s="27" t="s">
        <v>1675</v>
      </c>
    </row>
    <row r="271">
      <c r="A271" s="1" t="s">
        <v>659</v>
      </c>
      <c r="B271" s="1">
        <v>63</v>
      </c>
      <c r="C271" s="26" t="s">
        <v>3183</v>
      </c>
      <c r="D271" t="s">
        <v>661</v>
      </c>
      <c r="E271" s="27" t="s">
        <v>3184</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1712</v>
      </c>
    </row>
    <row r="274" ht="165.75">
      <c r="A274" s="1" t="s">
        <v>666</v>
      </c>
      <c r="E274" s="27" t="s">
        <v>1790</v>
      </c>
    </row>
    <row r="275">
      <c r="A275" s="1" t="s">
        <v>659</v>
      </c>
      <c r="B275" s="1">
        <v>64</v>
      </c>
      <c r="C275" s="26" t="s">
        <v>3092</v>
      </c>
      <c r="D275" t="s">
        <v>661</v>
      </c>
      <c r="E275" s="27" t="s">
        <v>3093</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1675</v>
      </c>
    </row>
    <row r="279" ht="25.5">
      <c r="A279" s="1" t="s">
        <v>659</v>
      </c>
      <c r="B279" s="1">
        <v>65</v>
      </c>
      <c r="C279" s="26" t="s">
        <v>2998</v>
      </c>
      <c r="D279" t="s">
        <v>661</v>
      </c>
      <c r="E279" s="27" t="s">
        <v>2999</v>
      </c>
      <c r="F279" s="28" t="s">
        <v>3000</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3185</v>
      </c>
    </row>
    <row r="282" ht="127.5">
      <c r="A282" s="1" t="s">
        <v>666</v>
      </c>
      <c r="E282" s="27" t="s">
        <v>3002</v>
      </c>
    </row>
    <row r="283" ht="25.5">
      <c r="A283" s="1" t="s">
        <v>659</v>
      </c>
      <c r="B283" s="1">
        <v>66</v>
      </c>
      <c r="C283" s="26" t="s">
        <v>3186</v>
      </c>
      <c r="D283" t="s">
        <v>661</v>
      </c>
      <c r="E283" s="27" t="s">
        <v>3187</v>
      </c>
      <c r="F283" s="28" t="s">
        <v>3000</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3188</v>
      </c>
    </row>
    <row r="286" ht="127.5">
      <c r="A286" s="1" t="s">
        <v>666</v>
      </c>
      <c r="E286" s="27" t="s">
        <v>3002</v>
      </c>
    </row>
    <row r="287">
      <c r="A287" s="1" t="s">
        <v>659</v>
      </c>
      <c r="B287" s="1">
        <v>67</v>
      </c>
      <c r="C287" s="26" t="s">
        <v>1805</v>
      </c>
      <c r="D287" t="s">
        <v>661</v>
      </c>
      <c r="E287" s="27" t="s">
        <v>3005</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3189</v>
      </c>
    </row>
    <row r="290" ht="114.75">
      <c r="A290" s="1" t="s">
        <v>666</v>
      </c>
      <c r="E290" s="27" t="s">
        <v>1709</v>
      </c>
    </row>
    <row r="291">
      <c r="A291" s="1" t="s">
        <v>659</v>
      </c>
      <c r="B291" s="1">
        <v>68</v>
      </c>
      <c r="C291" s="26" t="s">
        <v>1808</v>
      </c>
      <c r="D291" t="s">
        <v>661</v>
      </c>
      <c r="E291" s="27" t="s">
        <v>1809</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3189</v>
      </c>
    </row>
    <row r="294" ht="140.25">
      <c r="A294" s="1" t="s">
        <v>666</v>
      </c>
      <c r="E294" s="27" t="s">
        <v>1819</v>
      </c>
    </row>
    <row r="295">
      <c r="A295" s="1" t="s">
        <v>659</v>
      </c>
      <c r="B295" s="1">
        <v>73</v>
      </c>
      <c r="C295" s="26" t="s">
        <v>1820</v>
      </c>
      <c r="D295" t="s">
        <v>661</v>
      </c>
      <c r="E295" s="27" t="s">
        <v>1821</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3190</v>
      </c>
    </row>
    <row r="298" ht="89.25">
      <c r="A298" s="1" t="s">
        <v>666</v>
      </c>
      <c r="E298" s="27" t="s">
        <v>1823</v>
      </c>
    </row>
    <row r="299">
      <c r="A299" s="1" t="s">
        <v>659</v>
      </c>
      <c r="B299" s="1">
        <v>74</v>
      </c>
      <c r="C299" s="26" t="s">
        <v>1833</v>
      </c>
      <c r="D299" t="s">
        <v>661</v>
      </c>
      <c r="E299" s="27" t="s">
        <v>3010</v>
      </c>
      <c r="F299" s="28" t="s">
        <v>1611</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1818</v>
      </c>
    </row>
    <row r="302" ht="153">
      <c r="A302" s="1" t="s">
        <v>666</v>
      </c>
      <c r="E302" s="27" t="s">
        <v>1836</v>
      </c>
    </row>
    <row r="303">
      <c r="A303" s="1" t="s">
        <v>659</v>
      </c>
      <c r="B303" s="1">
        <v>75</v>
      </c>
      <c r="C303" s="26" t="s">
        <v>1844</v>
      </c>
      <c r="D303" t="s">
        <v>661</v>
      </c>
      <c r="E303" s="27" t="s">
        <v>1845</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3191</v>
      </c>
    </row>
    <row r="306" ht="114.75">
      <c r="A306" s="1" t="s">
        <v>666</v>
      </c>
      <c r="E306" s="27" t="s">
        <v>1847</v>
      </c>
    </row>
    <row r="307">
      <c r="A307" s="1" t="s">
        <v>659</v>
      </c>
      <c r="B307" s="1">
        <v>76</v>
      </c>
      <c r="C307" s="26" t="s">
        <v>2256</v>
      </c>
      <c r="D307" t="s">
        <v>661</v>
      </c>
      <c r="E307" s="27" t="s">
        <v>1817</v>
      </c>
      <c r="F307" s="28" t="s">
        <v>1611</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3192</v>
      </c>
    </row>
    <row r="310" ht="140.25">
      <c r="A310" s="1" t="s">
        <v>666</v>
      </c>
      <c r="E310" s="27" t="s">
        <v>1819</v>
      </c>
    </row>
    <row r="311">
      <c r="A311" s="1" t="s">
        <v>656</v>
      </c>
      <c r="C311" s="22" t="s">
        <v>900</v>
      </c>
      <c r="E311" s="23" t="s">
        <v>2931</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3193</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3194</v>
      </c>
    </row>
    <row r="319" ht="153">
      <c r="A319" s="1" t="s">
        <v>666</v>
      </c>
      <c r="E319" s="27" t="s">
        <v>908</v>
      </c>
    </row>
    <row r="320" ht="25.5">
      <c r="A320" s="1" t="s">
        <v>659</v>
      </c>
      <c r="B320" s="1">
        <v>71</v>
      </c>
      <c r="C320" s="26" t="s">
        <v>2935</v>
      </c>
      <c r="D320" t="s">
        <v>903</v>
      </c>
      <c r="E320" s="27" t="s">
        <v>2936</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3193</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3193</v>
      </c>
    </row>
    <row r="327" ht="153">
      <c r="A327" s="1" t="s">
        <v>666</v>
      </c>
      <c r="E327" s="27" t="s">
        <v>908</v>
      </c>
    </row>
  </sheetData>
  <sheetProtection sheet="1" objects="1" scenarios="1" spinCount="100000" saltValue="2xoHMB7fTdZJd4wbPmJdc8ysju5cw1McyGS68CT3M7tEUmgXVdAzFCVA8EuYBjEMe/wV1Tek1mL/Qo4OpK2jEQ==" hashValue="/9UU6vDV4Z5uYYw/JoC2/jmuj1qUelKYoGrwLIC6aigkqZK7taIyZJtSQOw/k6LA8MoDj6/oezbCfyXlAxaM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3195</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3196</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3197</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3198</v>
      </c>
    </row>
    <row r="22" ht="102">
      <c r="A22" s="1" t="s">
        <v>666</v>
      </c>
      <c r="E22" s="27" t="s">
        <v>684</v>
      </c>
    </row>
    <row r="23" ht="25.5">
      <c r="A23" s="1" t="s">
        <v>659</v>
      </c>
      <c r="B23" s="1">
        <v>4</v>
      </c>
      <c r="C23" s="26" t="s">
        <v>1593</v>
      </c>
      <c r="D23" t="s">
        <v>661</v>
      </c>
      <c r="E23" s="27" t="s">
        <v>1594</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3199</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3200</v>
      </c>
    </row>
    <row r="30" ht="140.25">
      <c r="A30" s="1" t="s">
        <v>666</v>
      </c>
      <c r="E30" s="27" t="s">
        <v>1652</v>
      </c>
    </row>
    <row r="31">
      <c r="A31" s="1" t="s">
        <v>659</v>
      </c>
      <c r="B31" s="1">
        <v>6</v>
      </c>
      <c r="C31" s="26" t="s">
        <v>1653</v>
      </c>
      <c r="D31" t="s">
        <v>661</v>
      </c>
      <c r="E31" s="27" t="s">
        <v>1654</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3201</v>
      </c>
    </row>
    <row r="34" ht="140.25">
      <c r="A34" s="1" t="s">
        <v>666</v>
      </c>
      <c r="E34" s="27" t="s">
        <v>1652</v>
      </c>
    </row>
    <row r="35">
      <c r="A35" s="1" t="s">
        <v>659</v>
      </c>
      <c r="B35" s="1">
        <v>7</v>
      </c>
      <c r="C35" s="26" t="s">
        <v>1656</v>
      </c>
      <c r="D35" t="s">
        <v>661</v>
      </c>
      <c r="E35" s="27" t="s">
        <v>1657</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3202</v>
      </c>
    </row>
    <row r="38" ht="140.25">
      <c r="A38" s="1" t="s">
        <v>666</v>
      </c>
      <c r="E38" s="27" t="s">
        <v>1652</v>
      </c>
    </row>
    <row r="39">
      <c r="A39" s="1" t="s">
        <v>659</v>
      </c>
      <c r="B39" s="1">
        <v>8</v>
      </c>
      <c r="C39" s="26" t="s">
        <v>1663</v>
      </c>
      <c r="D39" t="s">
        <v>661</v>
      </c>
      <c r="E39" s="27" t="s">
        <v>1664</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3203</v>
      </c>
    </row>
    <row r="42" ht="114.75">
      <c r="A42" s="1" t="s">
        <v>666</v>
      </c>
      <c r="E42" s="27" t="s">
        <v>1666</v>
      </c>
    </row>
    <row r="43">
      <c r="A43" s="1" t="s">
        <v>659</v>
      </c>
      <c r="B43" s="1">
        <v>9</v>
      </c>
      <c r="C43" s="26" t="s">
        <v>3024</v>
      </c>
      <c r="D43" t="s">
        <v>661</v>
      </c>
      <c r="E43" s="27" t="s">
        <v>3025</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3204</v>
      </c>
    </row>
    <row r="46" ht="153">
      <c r="A46" s="1" t="s">
        <v>666</v>
      </c>
      <c r="E46" s="27" t="s">
        <v>2239</v>
      </c>
    </row>
    <row r="47">
      <c r="A47" s="1" t="s">
        <v>659</v>
      </c>
      <c r="B47" s="1">
        <v>10</v>
      </c>
      <c r="C47" s="26" t="s">
        <v>1667</v>
      </c>
      <c r="D47" t="s">
        <v>661</v>
      </c>
      <c r="E47" s="27" t="s">
        <v>1668</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3205</v>
      </c>
    </row>
    <row r="50" ht="178.5">
      <c r="A50" s="1" t="s">
        <v>666</v>
      </c>
      <c r="E50" s="27" t="s">
        <v>3029</v>
      </c>
    </row>
    <row r="51">
      <c r="A51" s="1" t="s">
        <v>659</v>
      </c>
      <c r="B51" s="1">
        <v>11</v>
      </c>
      <c r="C51" s="26" t="s">
        <v>1672</v>
      </c>
      <c r="D51" t="s">
        <v>661</v>
      </c>
      <c r="E51" s="27" t="s">
        <v>1673</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3206</v>
      </c>
    </row>
    <row r="54" ht="127.5">
      <c r="A54" s="1" t="s">
        <v>666</v>
      </c>
      <c r="E54" s="27" t="s">
        <v>1675</v>
      </c>
    </row>
    <row r="55">
      <c r="A55" s="1" t="s">
        <v>659</v>
      </c>
      <c r="B55" s="1">
        <v>12</v>
      </c>
      <c r="C55" s="26" t="s">
        <v>3027</v>
      </c>
      <c r="D55" t="s">
        <v>661</v>
      </c>
      <c r="E55" s="27" t="s">
        <v>3028</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3207</v>
      </c>
    </row>
    <row r="58" ht="178.5">
      <c r="A58" s="1" t="s">
        <v>666</v>
      </c>
      <c r="E58" s="27" t="s">
        <v>3029</v>
      </c>
    </row>
    <row r="59">
      <c r="A59" s="1" t="s">
        <v>659</v>
      </c>
      <c r="B59" s="1">
        <v>13</v>
      </c>
      <c r="C59" s="26" t="s">
        <v>3030</v>
      </c>
      <c r="D59" t="s">
        <v>661</v>
      </c>
      <c r="E59" s="27" t="s">
        <v>3031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3207</v>
      </c>
    </row>
    <row r="62" ht="127.5">
      <c r="A62" s="1" t="s">
        <v>666</v>
      </c>
      <c r="E62" s="27" t="s">
        <v>1675</v>
      </c>
    </row>
    <row r="63">
      <c r="A63" s="1" t="s">
        <v>659</v>
      </c>
      <c r="B63" s="1">
        <v>14</v>
      </c>
      <c r="C63" s="26" t="s">
        <v>3032</v>
      </c>
      <c r="D63" t="s">
        <v>661</v>
      </c>
      <c r="E63" s="27" t="s">
        <v>3033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3208</v>
      </c>
    </row>
    <row r="66" ht="178.5">
      <c r="A66" s="1" t="s">
        <v>666</v>
      </c>
      <c r="E66" s="27" t="s">
        <v>1669</v>
      </c>
    </row>
    <row r="67">
      <c r="A67" s="1" t="s">
        <v>659</v>
      </c>
      <c r="B67" s="1">
        <v>15</v>
      </c>
      <c r="C67" s="26" t="s">
        <v>3035</v>
      </c>
      <c r="D67" t="s">
        <v>661</v>
      </c>
      <c r="E67" s="27" t="s">
        <v>3036</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3208</v>
      </c>
    </row>
    <row r="70" ht="127.5">
      <c r="A70" s="1" t="s">
        <v>666</v>
      </c>
      <c r="E70" s="27" t="s">
        <v>1675</v>
      </c>
    </row>
    <row r="71">
      <c r="A71" s="1" t="s">
        <v>659</v>
      </c>
      <c r="B71" s="1">
        <v>16</v>
      </c>
      <c r="C71" s="26" t="s">
        <v>1875</v>
      </c>
      <c r="D71" t="s">
        <v>661</v>
      </c>
      <c r="E71" s="27" t="s">
        <v>3105</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3209</v>
      </c>
    </row>
    <row r="74" ht="178.5">
      <c r="A74" s="1" t="s">
        <v>666</v>
      </c>
      <c r="E74" s="27" t="s">
        <v>1669</v>
      </c>
    </row>
    <row r="75">
      <c r="A75" s="1" t="s">
        <v>659</v>
      </c>
      <c r="B75" s="1">
        <v>17</v>
      </c>
      <c r="C75" s="26" t="s">
        <v>1877</v>
      </c>
      <c r="D75" t="s">
        <v>661</v>
      </c>
      <c r="E75" s="27" t="s">
        <v>1878</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3209</v>
      </c>
    </row>
    <row r="78" ht="127.5">
      <c r="A78" s="1" t="s">
        <v>666</v>
      </c>
      <c r="E78" s="27" t="s">
        <v>1675</v>
      </c>
    </row>
    <row r="79">
      <c r="A79" s="1" t="s">
        <v>659</v>
      </c>
      <c r="B79" s="1">
        <v>18</v>
      </c>
      <c r="C79" s="26" t="s">
        <v>3037</v>
      </c>
      <c r="D79" t="s">
        <v>661</v>
      </c>
      <c r="E79" s="27" t="s">
        <v>3038</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3210</v>
      </c>
    </row>
    <row r="82" ht="178.5">
      <c r="A82" s="1" t="s">
        <v>666</v>
      </c>
      <c r="E82" s="27" t="s">
        <v>1669</v>
      </c>
    </row>
    <row r="83">
      <c r="A83" s="1" t="s">
        <v>659</v>
      </c>
      <c r="B83" s="1">
        <v>19</v>
      </c>
      <c r="C83" s="26" t="s">
        <v>3040</v>
      </c>
      <c r="D83" t="s">
        <v>661</v>
      </c>
      <c r="E83" s="27" t="s">
        <v>3041</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3210</v>
      </c>
    </row>
    <row r="86" ht="127.5">
      <c r="A86" s="1" t="s">
        <v>666</v>
      </c>
      <c r="E86" s="27" t="s">
        <v>1675</v>
      </c>
    </row>
    <row r="87">
      <c r="A87" s="1" t="s">
        <v>659</v>
      </c>
      <c r="B87" s="1">
        <v>20</v>
      </c>
      <c r="C87" s="26" t="s">
        <v>1706</v>
      </c>
      <c r="D87" t="s">
        <v>661</v>
      </c>
      <c r="E87" s="27" t="s">
        <v>1707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3211</v>
      </c>
    </row>
    <row r="90" ht="114.75">
      <c r="A90" s="1" t="s">
        <v>666</v>
      </c>
      <c r="E90" s="27" t="s">
        <v>1709</v>
      </c>
    </row>
    <row r="91">
      <c r="A91" s="1" t="s">
        <v>659</v>
      </c>
      <c r="B91" s="1">
        <v>21</v>
      </c>
      <c r="C91" s="26" t="s">
        <v>1710</v>
      </c>
      <c r="D91" t="s">
        <v>661</v>
      </c>
      <c r="E91" s="27" t="s">
        <v>1916</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3212</v>
      </c>
    </row>
    <row r="94" ht="114.75">
      <c r="A94" s="1" t="s">
        <v>666</v>
      </c>
      <c r="E94" s="27" t="s">
        <v>1709</v>
      </c>
    </row>
    <row r="95">
      <c r="A95" s="1" t="s">
        <v>659</v>
      </c>
      <c r="B95" s="1">
        <v>22</v>
      </c>
      <c r="C95" s="26" t="s">
        <v>1713</v>
      </c>
      <c r="D95" t="s">
        <v>661</v>
      </c>
      <c r="E95" s="27" t="s">
        <v>1714</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3213</v>
      </c>
    </row>
    <row r="98" ht="114.75">
      <c r="A98" s="1" t="s">
        <v>666</v>
      </c>
      <c r="E98" s="27" t="s">
        <v>1709</v>
      </c>
    </row>
    <row r="99">
      <c r="A99" s="1" t="s">
        <v>659</v>
      </c>
      <c r="B99" s="1">
        <v>23</v>
      </c>
      <c r="C99" s="26" t="s">
        <v>1715</v>
      </c>
      <c r="D99" t="s">
        <v>661</v>
      </c>
      <c r="E99" s="27" t="s">
        <v>1716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3214</v>
      </c>
    </row>
    <row r="102" ht="127.5">
      <c r="A102" s="1" t="s">
        <v>666</v>
      </c>
      <c r="E102" s="27" t="s">
        <v>1675</v>
      </c>
    </row>
    <row r="103">
      <c r="A103" s="1" t="s">
        <v>659</v>
      </c>
      <c r="B103" s="1">
        <v>24</v>
      </c>
      <c r="C103" s="26" t="s">
        <v>3215</v>
      </c>
      <c r="D103" t="s">
        <v>661</v>
      </c>
      <c r="E103" s="27" t="s">
        <v>3216</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3217</v>
      </c>
    </row>
    <row r="106" ht="153">
      <c r="A106" s="1" t="s">
        <v>666</v>
      </c>
      <c r="E106" s="27" t="s">
        <v>2261</v>
      </c>
    </row>
    <row r="107">
      <c r="A107" s="1" t="s">
        <v>659</v>
      </c>
      <c r="B107" s="1">
        <v>25</v>
      </c>
      <c r="C107" s="26" t="s">
        <v>3218</v>
      </c>
      <c r="D107" t="s">
        <v>661</v>
      </c>
      <c r="E107" s="27" t="s">
        <v>3219</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3220</v>
      </c>
    </row>
    <row r="110" ht="114.75">
      <c r="A110" s="1" t="s">
        <v>666</v>
      </c>
      <c r="E110" s="27" t="s">
        <v>1709</v>
      </c>
    </row>
    <row r="111">
      <c r="A111" s="1" t="s">
        <v>659</v>
      </c>
      <c r="B111" s="1">
        <v>26</v>
      </c>
      <c r="C111" s="26" t="s">
        <v>3221</v>
      </c>
      <c r="D111" t="s">
        <v>661</v>
      </c>
      <c r="E111" s="27" t="s">
        <v>3222</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3220</v>
      </c>
    </row>
    <row r="114" ht="127.5">
      <c r="A114" s="1" t="s">
        <v>666</v>
      </c>
      <c r="E114" s="27" t="s">
        <v>1675</v>
      </c>
    </row>
    <row r="115">
      <c r="A115" s="1" t="s">
        <v>659</v>
      </c>
      <c r="B115" s="1">
        <v>27</v>
      </c>
      <c r="C115" s="26" t="s">
        <v>3223</v>
      </c>
      <c r="D115" t="s">
        <v>661</v>
      </c>
      <c r="E115" s="27" t="s">
        <v>3224</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3225</v>
      </c>
    </row>
    <row r="118" ht="153">
      <c r="A118" s="1" t="s">
        <v>666</v>
      </c>
      <c r="E118" s="27" t="s">
        <v>2261</v>
      </c>
    </row>
    <row r="119">
      <c r="A119" s="1" t="s">
        <v>659</v>
      </c>
      <c r="B119" s="1">
        <v>28</v>
      </c>
      <c r="C119" s="26" t="s">
        <v>3226</v>
      </c>
      <c r="D119" t="s">
        <v>661</v>
      </c>
      <c r="E119" s="27" t="s">
        <v>3227</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3228</v>
      </c>
    </row>
    <row r="122" ht="114.75">
      <c r="A122" s="1" t="s">
        <v>666</v>
      </c>
      <c r="E122" s="27" t="s">
        <v>1709</v>
      </c>
    </row>
    <row r="123">
      <c r="A123" s="1" t="s">
        <v>659</v>
      </c>
      <c r="B123" s="1">
        <v>29</v>
      </c>
      <c r="C123" s="26" t="s">
        <v>3229</v>
      </c>
      <c r="D123" t="s">
        <v>661</v>
      </c>
      <c r="E123" s="27" t="s">
        <v>3230</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3228</v>
      </c>
    </row>
    <row r="126" ht="127.5">
      <c r="A126" s="1" t="s">
        <v>666</v>
      </c>
      <c r="E126" s="27" t="s">
        <v>1675</v>
      </c>
    </row>
    <row r="127">
      <c r="A127" s="1" t="s">
        <v>659</v>
      </c>
      <c r="B127" s="1">
        <v>30</v>
      </c>
      <c r="C127" s="26" t="s">
        <v>3231</v>
      </c>
      <c r="D127" t="s">
        <v>661</v>
      </c>
      <c r="E127" s="27" t="s">
        <v>3232</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3233</v>
      </c>
    </row>
    <row r="130" ht="114.75">
      <c r="A130" s="1" t="s">
        <v>666</v>
      </c>
      <c r="E130" s="27" t="s">
        <v>1709</v>
      </c>
    </row>
    <row r="131">
      <c r="A131" s="1" t="s">
        <v>659</v>
      </c>
      <c r="B131" s="1">
        <v>31</v>
      </c>
      <c r="C131" s="26" t="s">
        <v>3234</v>
      </c>
      <c r="D131" t="s">
        <v>661</v>
      </c>
      <c r="E131" s="27" t="s">
        <v>3235</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3233</v>
      </c>
    </row>
    <row r="134" ht="127.5">
      <c r="A134" s="1" t="s">
        <v>666</v>
      </c>
      <c r="E134" s="27" t="s">
        <v>1675</v>
      </c>
    </row>
    <row r="135">
      <c r="A135" s="1" t="s">
        <v>659</v>
      </c>
      <c r="B135" s="1">
        <v>32</v>
      </c>
      <c r="C135" s="26" t="s">
        <v>1772</v>
      </c>
      <c r="D135" t="s">
        <v>661</v>
      </c>
      <c r="E135" s="27" t="s">
        <v>1773</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3236</v>
      </c>
    </row>
    <row r="138" ht="127.5">
      <c r="A138" s="1" t="s">
        <v>666</v>
      </c>
      <c r="E138" s="27" t="s">
        <v>1761</v>
      </c>
    </row>
    <row r="139">
      <c r="A139" s="1" t="s">
        <v>659</v>
      </c>
      <c r="B139" s="1">
        <v>33</v>
      </c>
      <c r="C139" s="26" t="s">
        <v>1775</v>
      </c>
      <c r="D139" t="s">
        <v>661</v>
      </c>
      <c r="E139" s="27" t="s">
        <v>1776</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3237</v>
      </c>
    </row>
    <row r="142" ht="127.5">
      <c r="A142" s="1" t="s">
        <v>666</v>
      </c>
      <c r="E142" s="27" t="s">
        <v>1761</v>
      </c>
    </row>
    <row r="143">
      <c r="A143" s="1" t="s">
        <v>659</v>
      </c>
      <c r="B143" s="1">
        <v>34</v>
      </c>
      <c r="C143" s="26" t="s">
        <v>2185</v>
      </c>
      <c r="D143" t="s">
        <v>661</v>
      </c>
      <c r="E143" s="27" t="s">
        <v>2186</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2297</v>
      </c>
    </row>
    <row r="146" ht="165.75">
      <c r="A146" s="1" t="s">
        <v>666</v>
      </c>
      <c r="E146" s="27" t="s">
        <v>1790</v>
      </c>
    </row>
    <row r="147">
      <c r="A147" s="1" t="s">
        <v>659</v>
      </c>
      <c r="B147" s="1">
        <v>35</v>
      </c>
      <c r="C147" s="26" t="s">
        <v>2764</v>
      </c>
      <c r="D147" t="s">
        <v>661</v>
      </c>
      <c r="E147" s="27" t="s">
        <v>2765</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2297</v>
      </c>
    </row>
    <row r="150" ht="127.5">
      <c r="A150" s="1" t="s">
        <v>666</v>
      </c>
      <c r="E150" s="27" t="s">
        <v>1675</v>
      </c>
    </row>
    <row r="151">
      <c r="A151" s="1" t="s">
        <v>659</v>
      </c>
      <c r="B151" s="1">
        <v>36</v>
      </c>
      <c r="C151" s="26" t="s">
        <v>3112</v>
      </c>
      <c r="D151" t="s">
        <v>661</v>
      </c>
      <c r="E151" s="27" t="s">
        <v>3113</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3238</v>
      </c>
    </row>
    <row r="154" ht="165.75">
      <c r="A154" s="1" t="s">
        <v>666</v>
      </c>
      <c r="E154" s="27" t="s">
        <v>1790</v>
      </c>
    </row>
    <row r="155">
      <c r="A155" s="1" t="s">
        <v>659</v>
      </c>
      <c r="B155" s="1">
        <v>37</v>
      </c>
      <c r="C155" s="26" t="s">
        <v>3114</v>
      </c>
      <c r="D155" t="s">
        <v>661</v>
      </c>
      <c r="E155" s="27" t="s">
        <v>3115</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3238</v>
      </c>
    </row>
    <row r="158" ht="127.5">
      <c r="A158" s="1" t="s">
        <v>666</v>
      </c>
      <c r="E158" s="27" t="s">
        <v>1675</v>
      </c>
    </row>
    <row r="159">
      <c r="A159" s="1" t="s">
        <v>659</v>
      </c>
      <c r="B159" s="1">
        <v>43</v>
      </c>
      <c r="C159" s="26" t="s">
        <v>1820</v>
      </c>
      <c r="D159" t="s">
        <v>661</v>
      </c>
      <c r="E159" s="27" t="s">
        <v>1821</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2589</v>
      </c>
    </row>
    <row r="162" ht="89.25">
      <c r="A162" s="1" t="s">
        <v>666</v>
      </c>
      <c r="E162" s="27" t="s">
        <v>1823</v>
      </c>
    </row>
    <row r="163">
      <c r="A163" s="1" t="s">
        <v>659</v>
      </c>
      <c r="B163" s="1">
        <v>44</v>
      </c>
      <c r="C163" s="26" t="s">
        <v>3050</v>
      </c>
      <c r="D163" t="s">
        <v>661</v>
      </c>
      <c r="E163" s="27" t="s">
        <v>3051</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1505</v>
      </c>
    </row>
    <row r="166" ht="114.75">
      <c r="A166" s="1" t="s">
        <v>666</v>
      </c>
      <c r="E166" s="27" t="s">
        <v>1709</v>
      </c>
    </row>
    <row r="167">
      <c r="A167" s="1" t="s">
        <v>659</v>
      </c>
      <c r="B167" s="1">
        <v>45</v>
      </c>
      <c r="C167" s="26" t="s">
        <v>3052</v>
      </c>
      <c r="D167" t="s">
        <v>661</v>
      </c>
      <c r="E167" s="27" t="s">
        <v>3053</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1505</v>
      </c>
    </row>
    <row r="170" ht="127.5">
      <c r="A170" s="1" t="s">
        <v>666</v>
      </c>
      <c r="E170" s="27" t="s">
        <v>1675</v>
      </c>
    </row>
    <row r="171">
      <c r="A171" s="1" t="s">
        <v>659</v>
      </c>
      <c r="B171" s="1">
        <v>46</v>
      </c>
      <c r="C171" s="26" t="s">
        <v>3054</v>
      </c>
      <c r="D171" t="s">
        <v>661</v>
      </c>
      <c r="E171" s="27" t="s">
        <v>3055</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1505</v>
      </c>
    </row>
    <row r="174" ht="114.75">
      <c r="A174" s="1" t="s">
        <v>666</v>
      </c>
      <c r="E174" s="27" t="s">
        <v>1709</v>
      </c>
    </row>
    <row r="175">
      <c r="A175" s="1" t="s">
        <v>659</v>
      </c>
      <c r="B175" s="1">
        <v>47</v>
      </c>
      <c r="C175" s="26" t="s">
        <v>3056</v>
      </c>
      <c r="D175" t="s">
        <v>661</v>
      </c>
      <c r="E175" s="27" t="s">
        <v>3057</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1505</v>
      </c>
    </row>
    <row r="178" ht="127.5">
      <c r="A178" s="1" t="s">
        <v>666</v>
      </c>
      <c r="E178" s="27" t="s">
        <v>1675</v>
      </c>
    </row>
    <row r="179">
      <c r="A179" s="1" t="s">
        <v>659</v>
      </c>
      <c r="B179" s="1">
        <v>48</v>
      </c>
      <c r="C179" s="26" t="s">
        <v>1833</v>
      </c>
      <c r="D179" t="s">
        <v>661</v>
      </c>
      <c r="E179" s="27" t="s">
        <v>3010</v>
      </c>
      <c r="F179" s="28" t="s">
        <v>1611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1507</v>
      </c>
    </row>
    <row r="182" ht="153">
      <c r="A182" s="1" t="s">
        <v>666</v>
      </c>
      <c r="E182" s="27" t="s">
        <v>1836</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3239</v>
      </c>
    </row>
    <row r="186" ht="153">
      <c r="A186" s="1" t="s">
        <v>666</v>
      </c>
      <c r="E186" s="27" t="s">
        <v>1219</v>
      </c>
    </row>
    <row r="187">
      <c r="A187" s="1" t="s">
        <v>659</v>
      </c>
      <c r="B187" s="1">
        <v>50</v>
      </c>
      <c r="C187" s="26" t="s">
        <v>1844</v>
      </c>
      <c r="D187" t="s">
        <v>661</v>
      </c>
      <c r="E187" s="27" t="s">
        <v>1845</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3240</v>
      </c>
    </row>
    <row r="190" ht="114.75">
      <c r="A190" s="1" t="s">
        <v>666</v>
      </c>
      <c r="E190" s="27" t="s">
        <v>1847</v>
      </c>
    </row>
    <row r="191">
      <c r="A191" s="1" t="s">
        <v>659</v>
      </c>
      <c r="B191" s="1">
        <v>51</v>
      </c>
      <c r="C191" s="26" t="s">
        <v>2256</v>
      </c>
      <c r="D191" t="s">
        <v>661</v>
      </c>
      <c r="E191" s="27" t="s">
        <v>1817</v>
      </c>
      <c r="F191" s="28" t="s">
        <v>1611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1542</v>
      </c>
    </row>
    <row r="194" ht="140.25">
      <c r="A194" s="1" t="s">
        <v>666</v>
      </c>
      <c r="E194" s="27" t="s">
        <v>1819</v>
      </c>
    </row>
    <row r="195">
      <c r="A195" s="1" t="s">
        <v>656</v>
      </c>
      <c r="C195" s="22" t="s">
        <v>900</v>
      </c>
      <c r="E195" s="23" t="s">
        <v>2931</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1501</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2267</v>
      </c>
    </row>
    <row r="203" ht="153">
      <c r="A203" s="1" t="s">
        <v>666</v>
      </c>
      <c r="E203" s="27" t="s">
        <v>908</v>
      </c>
    </row>
    <row r="204" ht="25.5">
      <c r="A204" s="1" t="s">
        <v>659</v>
      </c>
      <c r="B204" s="1">
        <v>40</v>
      </c>
      <c r="C204" s="26" t="s">
        <v>2935</v>
      </c>
      <c r="D204" t="s">
        <v>903</v>
      </c>
      <c r="E204" s="27" t="s">
        <v>2936</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1501</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1501</v>
      </c>
    </row>
    <row r="211" ht="153">
      <c r="A211" s="1" t="s">
        <v>666</v>
      </c>
      <c r="E211" s="27" t="s">
        <v>908</v>
      </c>
    </row>
    <row r="212" ht="25.5">
      <c r="A212" s="1" t="s">
        <v>659</v>
      </c>
      <c r="B212" s="1">
        <v>42</v>
      </c>
      <c r="C212" s="26" t="s">
        <v>1901</v>
      </c>
      <c r="D212" t="s">
        <v>903</v>
      </c>
      <c r="E212" s="27" t="s">
        <v>1902</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1501</v>
      </c>
    </row>
    <row r="215" ht="153">
      <c r="A215" s="1" t="s">
        <v>666</v>
      </c>
      <c r="E215" s="27" t="s">
        <v>908</v>
      </c>
    </row>
  </sheetData>
  <sheetProtection sheet="1" objects="1" scenarios="1" spinCount="100000" saltValue="qBUZdfkEdgYCfUQF4De/1F7bnaQhGA/b/s1+YLe32E1xmVepcwtToONNorMQu82CKLp1eS5yiNvyiHHApMMquQ==" hashValue="e0uIvCvMMXUxrvqUCNn8I/53ZgvFyPWQ+8JTe66EtvKesPJ0U76jll6S14ZYbPkATy6lUxxpeqchfX240gJP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3241</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3242</v>
      </c>
      <c r="D10" t="s">
        <v>661</v>
      </c>
      <c r="E10" s="27" t="s">
        <v>3243</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1604</v>
      </c>
    </row>
    <row r="13" ht="318.75">
      <c r="A13" s="1" t="s">
        <v>666</v>
      </c>
      <c r="E13" s="27" t="s">
        <v>667</v>
      </c>
    </row>
    <row r="14">
      <c r="A14" s="1" t="s">
        <v>659</v>
      </c>
      <c r="B14" s="1">
        <v>2</v>
      </c>
      <c r="C14" s="26" t="s">
        <v>1572</v>
      </c>
      <c r="D14" t="s">
        <v>661</v>
      </c>
      <c r="E14" s="27" t="s">
        <v>1573</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3244</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3245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3249</v>
      </c>
    </row>
    <row r="26" ht="357">
      <c r="A26" s="1" t="s">
        <v>666</v>
      </c>
      <c r="E26" s="27" t="s">
        <v>3250</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3251</v>
      </c>
    </row>
    <row r="31" ht="102">
      <c r="A31" s="1" t="s">
        <v>666</v>
      </c>
      <c r="E31" s="27" t="s">
        <v>687</v>
      </c>
    </row>
    <row r="32">
      <c r="A32" s="1" t="s">
        <v>659</v>
      </c>
      <c r="B32" s="1">
        <v>6</v>
      </c>
      <c r="C32" s="26" t="s">
        <v>3252</v>
      </c>
      <c r="D32" t="s">
        <v>661</v>
      </c>
      <c r="E32" s="27" t="s">
        <v>3253</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3251</v>
      </c>
    </row>
    <row r="35" ht="140.25">
      <c r="A35" s="1" t="s">
        <v>666</v>
      </c>
      <c r="E35" s="27" t="s">
        <v>1585</v>
      </c>
    </row>
    <row r="36" ht="25.5">
      <c r="A36" s="1" t="s">
        <v>659</v>
      </c>
      <c r="B36" s="1">
        <v>7</v>
      </c>
      <c r="C36" s="26" t="s">
        <v>2746</v>
      </c>
      <c r="D36" t="s">
        <v>661</v>
      </c>
      <c r="E36" s="27" t="s">
        <v>3254</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3251</v>
      </c>
    </row>
    <row r="39" ht="140.25">
      <c r="A39" s="1" t="s">
        <v>666</v>
      </c>
      <c r="E39" s="27" t="s">
        <v>1585</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3255</v>
      </c>
    </row>
    <row r="43" ht="76.5">
      <c r="A43" s="1" t="s">
        <v>666</v>
      </c>
      <c r="E43" s="27" t="s">
        <v>965</v>
      </c>
    </row>
    <row r="44">
      <c r="A44" s="1" t="s">
        <v>659</v>
      </c>
      <c r="B44" s="1">
        <v>9</v>
      </c>
      <c r="C44" s="26" t="s">
        <v>3256</v>
      </c>
      <c r="D44" t="s">
        <v>661</v>
      </c>
      <c r="E44" s="27" t="s">
        <v>3257</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3258</v>
      </c>
    </row>
    <row r="47" ht="127.5">
      <c r="A47" s="1" t="s">
        <v>666</v>
      </c>
      <c r="E47" s="27" t="s">
        <v>3259</v>
      </c>
    </row>
    <row r="48">
      <c r="A48" s="1" t="s">
        <v>659</v>
      </c>
      <c r="B48" s="1">
        <v>10</v>
      </c>
      <c r="C48" s="26" t="s">
        <v>3260</v>
      </c>
      <c r="D48" t="s">
        <v>661</v>
      </c>
      <c r="E48" s="27" t="s">
        <v>3261</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3262</v>
      </c>
    </row>
    <row r="51" ht="114.75">
      <c r="A51" s="1" t="s">
        <v>666</v>
      </c>
      <c r="E51" s="27" t="s">
        <v>1650</v>
      </c>
    </row>
    <row r="52">
      <c r="A52" s="1" t="s">
        <v>659</v>
      </c>
      <c r="B52" s="1">
        <v>11</v>
      </c>
      <c r="C52" s="26" t="s">
        <v>1419</v>
      </c>
      <c r="D52" t="s">
        <v>661</v>
      </c>
      <c r="E52" s="27" t="s">
        <v>1420</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1604</v>
      </c>
    </row>
    <row r="55" ht="127.5">
      <c r="A55" s="1" t="s">
        <v>666</v>
      </c>
      <c r="E55" s="27" t="s">
        <v>1761</v>
      </c>
    </row>
    <row r="56">
      <c r="A56" s="1" t="s">
        <v>659</v>
      </c>
      <c r="B56" s="1">
        <v>12</v>
      </c>
      <c r="C56" s="26" t="s">
        <v>2185</v>
      </c>
      <c r="D56" t="s">
        <v>661</v>
      </c>
      <c r="E56" s="27" t="s">
        <v>2186</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1604</v>
      </c>
    </row>
    <row r="59" ht="165.75">
      <c r="A59" s="1" t="s">
        <v>666</v>
      </c>
      <c r="E59" s="27" t="s">
        <v>1790</v>
      </c>
    </row>
    <row r="60">
      <c r="A60" s="1" t="s">
        <v>659</v>
      </c>
      <c r="B60" s="1">
        <v>13</v>
      </c>
      <c r="C60" s="26" t="s">
        <v>2764</v>
      </c>
      <c r="D60" t="s">
        <v>661</v>
      </c>
      <c r="E60" s="27" t="s">
        <v>2765</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1604</v>
      </c>
    </row>
    <row r="63" ht="127.5">
      <c r="A63" s="1" t="s">
        <v>666</v>
      </c>
      <c r="E63" s="27" t="s">
        <v>1675</v>
      </c>
    </row>
    <row r="64">
      <c r="A64" s="1" t="s">
        <v>659</v>
      </c>
      <c r="B64" s="1">
        <v>14</v>
      </c>
      <c r="C64" s="26" t="s">
        <v>2012</v>
      </c>
      <c r="D64" t="s">
        <v>661</v>
      </c>
      <c r="E64" s="27" t="s">
        <v>3263</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1818</v>
      </c>
    </row>
    <row r="67" ht="114.75">
      <c r="A67" s="1" t="s">
        <v>666</v>
      </c>
      <c r="E67" s="27" t="s">
        <v>1709</v>
      </c>
    </row>
    <row r="68">
      <c r="A68" s="1" t="s">
        <v>659</v>
      </c>
      <c r="B68" s="1">
        <v>15</v>
      </c>
      <c r="C68" s="26" t="s">
        <v>2015</v>
      </c>
      <c r="D68" t="s">
        <v>661</v>
      </c>
      <c r="E68" s="27" t="s">
        <v>2016</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1818</v>
      </c>
    </row>
    <row r="71" ht="140.25">
      <c r="A71" s="1" t="s">
        <v>666</v>
      </c>
      <c r="E71" s="27" t="s">
        <v>1819</v>
      </c>
    </row>
    <row r="72">
      <c r="A72" s="1" t="s">
        <v>659</v>
      </c>
      <c r="B72" s="1">
        <v>16</v>
      </c>
      <c r="C72" s="26" t="s">
        <v>3264</v>
      </c>
      <c r="D72" t="s">
        <v>661</v>
      </c>
      <c r="E72" s="27" t="s">
        <v>3265</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1712</v>
      </c>
    </row>
    <row r="75" ht="191.25">
      <c r="A75" s="1" t="s">
        <v>666</v>
      </c>
      <c r="E75" s="27" t="s">
        <v>2669</v>
      </c>
    </row>
    <row r="76">
      <c r="A76" s="1" t="s">
        <v>659</v>
      </c>
      <c r="B76" s="1">
        <v>17</v>
      </c>
      <c r="C76" s="26" t="s">
        <v>3266</v>
      </c>
      <c r="D76" t="s">
        <v>661</v>
      </c>
      <c r="E76" s="27" t="s">
        <v>3267</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1712</v>
      </c>
    </row>
    <row r="79" ht="140.25">
      <c r="A79" s="1" t="s">
        <v>666</v>
      </c>
      <c r="E79" s="27" t="s">
        <v>1819</v>
      </c>
    </row>
    <row r="80">
      <c r="A80" s="1" t="s">
        <v>659</v>
      </c>
      <c r="B80" s="1">
        <v>18</v>
      </c>
      <c r="C80" s="26" t="s">
        <v>3268</v>
      </c>
      <c r="D80" t="s">
        <v>661</v>
      </c>
      <c r="E80" s="27" t="s">
        <v>3269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2828</v>
      </c>
    </row>
    <row r="83" ht="191.25">
      <c r="A83" s="1" t="s">
        <v>666</v>
      </c>
      <c r="E83" s="27" t="s">
        <v>2669</v>
      </c>
    </row>
    <row r="84">
      <c r="A84" s="1" t="s">
        <v>659</v>
      </c>
      <c r="B84" s="1">
        <v>19</v>
      </c>
      <c r="C84" s="26" t="s">
        <v>3270</v>
      </c>
      <c r="D84" t="s">
        <v>661</v>
      </c>
      <c r="E84" s="27" t="s">
        <v>3271</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2828</v>
      </c>
    </row>
    <row r="87" ht="140.25">
      <c r="A87" s="1" t="s">
        <v>666</v>
      </c>
      <c r="E87" s="27" t="s">
        <v>1819</v>
      </c>
    </row>
    <row r="88">
      <c r="A88" s="1" t="s">
        <v>659</v>
      </c>
      <c r="B88" s="1">
        <v>20</v>
      </c>
      <c r="C88" s="26" t="s">
        <v>3272</v>
      </c>
      <c r="D88" t="s">
        <v>661</v>
      </c>
      <c r="E88" s="27" t="s">
        <v>3273</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3274</v>
      </c>
    </row>
    <row r="91" ht="191.25">
      <c r="A91" s="1" t="s">
        <v>666</v>
      </c>
      <c r="E91" s="27" t="s">
        <v>2669</v>
      </c>
    </row>
    <row r="92">
      <c r="A92" s="1" t="s">
        <v>659</v>
      </c>
      <c r="B92" s="1">
        <v>22</v>
      </c>
      <c r="C92" s="26" t="s">
        <v>3275</v>
      </c>
      <c r="D92" t="s">
        <v>661</v>
      </c>
      <c r="E92" s="27" t="s">
        <v>3276</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3274</v>
      </c>
    </row>
    <row r="95" ht="140.25">
      <c r="A95" s="1" t="s">
        <v>666</v>
      </c>
      <c r="E95" s="27" t="s">
        <v>1819</v>
      </c>
    </row>
    <row r="96">
      <c r="A96" s="1" t="s">
        <v>659</v>
      </c>
      <c r="B96" s="1">
        <v>23</v>
      </c>
      <c r="C96" s="26" t="s">
        <v>3277</v>
      </c>
      <c r="D96" t="s">
        <v>661</v>
      </c>
      <c r="E96" s="27" t="s">
        <v>3278</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3279</v>
      </c>
    </row>
    <row r="99" ht="191.25">
      <c r="A99" s="1" t="s">
        <v>666</v>
      </c>
      <c r="E99" s="27" t="s">
        <v>2669</v>
      </c>
    </row>
    <row r="100">
      <c r="A100" s="1" t="s">
        <v>659</v>
      </c>
      <c r="B100" s="1">
        <v>25</v>
      </c>
      <c r="C100" s="26" t="s">
        <v>3280</v>
      </c>
      <c r="D100" t="s">
        <v>661</v>
      </c>
      <c r="E100" s="27" t="s">
        <v>3281</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3282</v>
      </c>
    </row>
    <row r="103" ht="140.25">
      <c r="A103" s="1" t="s">
        <v>666</v>
      </c>
      <c r="E103" s="27" t="s">
        <v>1819</v>
      </c>
    </row>
    <row r="104">
      <c r="A104" s="1" t="s">
        <v>659</v>
      </c>
      <c r="B104" s="1">
        <v>26</v>
      </c>
      <c r="C104" s="26" t="s">
        <v>3283</v>
      </c>
      <c r="D104" t="s">
        <v>661</v>
      </c>
      <c r="E104" s="27" t="s">
        <v>3284</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1604</v>
      </c>
    </row>
    <row r="107" ht="191.25">
      <c r="A107" s="1" t="s">
        <v>666</v>
      </c>
      <c r="E107" s="27" t="s">
        <v>2669</v>
      </c>
    </row>
    <row r="108">
      <c r="A108" s="1" t="s">
        <v>659</v>
      </c>
      <c r="B108" s="1">
        <v>27</v>
      </c>
      <c r="C108" s="26" t="s">
        <v>3285</v>
      </c>
      <c r="D108" t="s">
        <v>661</v>
      </c>
      <c r="E108" s="27" t="s">
        <v>3286</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1735</v>
      </c>
    </row>
    <row r="111" ht="191.25">
      <c r="A111" s="1" t="s">
        <v>666</v>
      </c>
      <c r="E111" s="27" t="s">
        <v>2669</v>
      </c>
    </row>
    <row r="112">
      <c r="A112" s="1" t="s">
        <v>659</v>
      </c>
      <c r="B112" s="1">
        <v>28</v>
      </c>
      <c r="C112" s="26" t="s">
        <v>3287</v>
      </c>
      <c r="D112" t="s">
        <v>661</v>
      </c>
      <c r="E112" s="27" t="s">
        <v>3288</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3289</v>
      </c>
    </row>
    <row r="115" ht="191.25">
      <c r="A115" s="1" t="s">
        <v>666</v>
      </c>
      <c r="E115" s="27" t="s">
        <v>2669</v>
      </c>
    </row>
    <row r="116" ht="25.5">
      <c r="A116" s="1" t="s">
        <v>659</v>
      </c>
      <c r="B116" s="1">
        <v>29</v>
      </c>
      <c r="C116" s="26" t="s">
        <v>3290</v>
      </c>
      <c r="D116" t="s">
        <v>661</v>
      </c>
      <c r="E116" s="27" t="s">
        <v>3291</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1818</v>
      </c>
    </row>
    <row r="119" ht="191.25">
      <c r="A119" s="1" t="s">
        <v>666</v>
      </c>
      <c r="E119" s="27" t="s">
        <v>2669</v>
      </c>
    </row>
    <row r="120">
      <c r="A120" s="1" t="s">
        <v>659</v>
      </c>
      <c r="B120" s="1">
        <v>30</v>
      </c>
      <c r="C120" s="26" t="s">
        <v>3292</v>
      </c>
      <c r="D120" t="s">
        <v>661</v>
      </c>
      <c r="E120" s="27" t="s">
        <v>3293</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3294</v>
      </c>
    </row>
    <row r="123" ht="140.25">
      <c r="A123" s="1" t="s">
        <v>666</v>
      </c>
      <c r="E123" s="27" t="s">
        <v>1819</v>
      </c>
    </row>
    <row r="124">
      <c r="A124" s="1" t="s">
        <v>659</v>
      </c>
      <c r="B124" s="1">
        <v>31</v>
      </c>
      <c r="C124" s="26" t="s">
        <v>3295</v>
      </c>
      <c r="D124" t="s">
        <v>661</v>
      </c>
      <c r="E124" s="27" t="s">
        <v>3296</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3297</v>
      </c>
    </row>
    <row r="127" ht="76.5">
      <c r="A127" s="1" t="s">
        <v>666</v>
      </c>
      <c r="E127" s="27" t="s">
        <v>3298</v>
      </c>
    </row>
    <row r="128" ht="25.5">
      <c r="A128" s="1" t="s">
        <v>659</v>
      </c>
      <c r="B128" s="1">
        <v>32</v>
      </c>
      <c r="C128" s="26" t="s">
        <v>3299</v>
      </c>
      <c r="D128" t="s">
        <v>661</v>
      </c>
      <c r="E128" s="27" t="s">
        <v>3300</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3301</v>
      </c>
    </row>
    <row r="131" ht="76.5">
      <c r="A131" s="1" t="s">
        <v>666</v>
      </c>
      <c r="E131" s="27" t="s">
        <v>3298</v>
      </c>
    </row>
    <row r="132">
      <c r="A132" s="1" t="s">
        <v>659</v>
      </c>
      <c r="B132" s="1">
        <v>33</v>
      </c>
      <c r="C132" s="26" t="s">
        <v>3302</v>
      </c>
      <c r="D132" t="s">
        <v>661</v>
      </c>
      <c r="E132" s="27" t="s">
        <v>3303</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3301</v>
      </c>
    </row>
    <row r="135" ht="140.25">
      <c r="A135" s="1" t="s">
        <v>666</v>
      </c>
      <c r="E135" s="27" t="s">
        <v>1819</v>
      </c>
    </row>
    <row r="136" ht="25.5">
      <c r="A136" s="1" t="s">
        <v>659</v>
      </c>
      <c r="B136" s="1">
        <v>52</v>
      </c>
      <c r="C136" s="26" t="s">
        <v>3304</v>
      </c>
      <c r="D136" t="s">
        <v>661</v>
      </c>
      <c r="E136" s="27" t="s">
        <v>3305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1818</v>
      </c>
    </row>
    <row r="139" ht="153">
      <c r="A139" s="1" t="s">
        <v>666</v>
      </c>
      <c r="E139" s="27" t="s">
        <v>1701</v>
      </c>
    </row>
    <row r="140" ht="25.5">
      <c r="A140" s="1" t="s">
        <v>659</v>
      </c>
      <c r="B140" s="1">
        <v>34</v>
      </c>
      <c r="C140" s="26" t="s">
        <v>3306</v>
      </c>
      <c r="D140" t="s">
        <v>661</v>
      </c>
      <c r="E140" s="27" t="s">
        <v>3307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1818</v>
      </c>
    </row>
    <row r="143" ht="191.25">
      <c r="A143" s="1" t="s">
        <v>666</v>
      </c>
      <c r="E143" s="27" t="s">
        <v>2669</v>
      </c>
    </row>
    <row r="144">
      <c r="A144" s="1" t="s">
        <v>659</v>
      </c>
      <c r="B144" s="1">
        <v>35</v>
      </c>
      <c r="C144" s="26" t="s">
        <v>3308</v>
      </c>
      <c r="D144" t="s">
        <v>661</v>
      </c>
      <c r="E144" s="27" t="s">
        <v>3309</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1818</v>
      </c>
    </row>
    <row r="147" ht="114.75">
      <c r="A147" s="1" t="s">
        <v>666</v>
      </c>
      <c r="E147" s="27" t="s">
        <v>1709</v>
      </c>
    </row>
    <row r="148">
      <c r="A148" s="1" t="s">
        <v>659</v>
      </c>
      <c r="B148" s="1">
        <v>53</v>
      </c>
      <c r="C148" s="26" t="s">
        <v>3310</v>
      </c>
      <c r="D148" t="s">
        <v>661</v>
      </c>
      <c r="E148" s="27" t="s">
        <v>3311</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1955</v>
      </c>
    </row>
    <row r="152">
      <c r="A152" s="1" t="s">
        <v>659</v>
      </c>
      <c r="B152" s="1">
        <v>36</v>
      </c>
      <c r="C152" s="26" t="s">
        <v>3312</v>
      </c>
      <c r="D152" t="s">
        <v>661</v>
      </c>
      <c r="E152" s="27" t="s">
        <v>3313</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1818</v>
      </c>
    </row>
    <row r="155" ht="102">
      <c r="A155" s="1" t="s">
        <v>666</v>
      </c>
      <c r="E155" s="27" t="s">
        <v>3314</v>
      </c>
    </row>
    <row r="156" ht="25.5">
      <c r="A156" s="1" t="s">
        <v>659</v>
      </c>
      <c r="B156" s="1">
        <v>37</v>
      </c>
      <c r="C156" s="26" t="s">
        <v>3315</v>
      </c>
      <c r="D156" t="s">
        <v>661</v>
      </c>
      <c r="E156" s="27" t="s">
        <v>3316</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1818</v>
      </c>
    </row>
    <row r="159" ht="102">
      <c r="A159" s="1" t="s">
        <v>666</v>
      </c>
      <c r="E159" s="27" t="s">
        <v>3314</v>
      </c>
    </row>
    <row r="160" ht="25.5">
      <c r="A160" s="1" t="s">
        <v>659</v>
      </c>
      <c r="B160" s="1">
        <v>38</v>
      </c>
      <c r="C160" s="26" t="s">
        <v>3317</v>
      </c>
      <c r="D160" t="s">
        <v>661</v>
      </c>
      <c r="E160" s="27" t="s">
        <v>3318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1818</v>
      </c>
    </row>
    <row r="163">
      <c r="A163" s="1" t="s">
        <v>666</v>
      </c>
      <c r="E163" s="27" t="s">
        <v>661</v>
      </c>
    </row>
    <row r="164">
      <c r="A164" s="1" t="s">
        <v>659</v>
      </c>
      <c r="B164" s="1">
        <v>39</v>
      </c>
      <c r="C164" s="26" t="s">
        <v>3319</v>
      </c>
      <c r="D164" t="s">
        <v>661</v>
      </c>
      <c r="E164" s="27" t="s">
        <v>3320</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1818</v>
      </c>
    </row>
    <row r="167" ht="114.75">
      <c r="A167" s="1" t="s">
        <v>666</v>
      </c>
      <c r="E167" s="27" t="s">
        <v>1709</v>
      </c>
    </row>
    <row r="168" ht="25.5">
      <c r="A168" s="1" t="s">
        <v>659</v>
      </c>
      <c r="B168" s="1">
        <v>40</v>
      </c>
      <c r="C168" s="26" t="s">
        <v>3321</v>
      </c>
      <c r="D168" t="s">
        <v>661</v>
      </c>
      <c r="E168" s="27" t="s">
        <v>3322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1818</v>
      </c>
    </row>
    <row r="171" ht="140.25">
      <c r="A171" s="1" t="s">
        <v>666</v>
      </c>
      <c r="E171" s="27" t="s">
        <v>1819</v>
      </c>
    </row>
    <row r="172">
      <c r="A172" s="1" t="s">
        <v>659</v>
      </c>
      <c r="B172" s="1">
        <v>41</v>
      </c>
      <c r="C172" s="26" t="s">
        <v>3323</v>
      </c>
      <c r="D172" t="s">
        <v>661</v>
      </c>
      <c r="E172" s="27" t="s">
        <v>3324</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1712</v>
      </c>
    </row>
    <row r="175" ht="153">
      <c r="A175" s="1" t="s">
        <v>666</v>
      </c>
      <c r="E175" s="27" t="s">
        <v>2261</v>
      </c>
    </row>
    <row r="176">
      <c r="A176" s="1" t="s">
        <v>659</v>
      </c>
      <c r="B176" s="1">
        <v>42</v>
      </c>
      <c r="C176" s="26" t="s">
        <v>3325</v>
      </c>
      <c r="D176" t="s">
        <v>661</v>
      </c>
      <c r="E176" s="27" t="s">
        <v>3326</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3327</v>
      </c>
    </row>
    <row r="179" ht="153">
      <c r="A179" s="1" t="s">
        <v>666</v>
      </c>
      <c r="E179" s="27" t="s">
        <v>2239</v>
      </c>
    </row>
    <row r="180">
      <c r="A180" s="1" t="s">
        <v>659</v>
      </c>
      <c r="B180" s="1">
        <v>43</v>
      </c>
      <c r="C180" s="26" t="s">
        <v>3328</v>
      </c>
      <c r="D180" t="s">
        <v>661</v>
      </c>
      <c r="E180" s="27" t="s">
        <v>3329</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3330</v>
      </c>
    </row>
    <row r="183" ht="153">
      <c r="A183" s="1" t="s">
        <v>666</v>
      </c>
      <c r="E183" s="27" t="s">
        <v>2239</v>
      </c>
    </row>
    <row r="184">
      <c r="A184" s="1" t="s">
        <v>659</v>
      </c>
      <c r="B184" s="1">
        <v>44</v>
      </c>
      <c r="C184" s="26" t="s">
        <v>2812</v>
      </c>
      <c r="D184" t="s">
        <v>661</v>
      </c>
      <c r="E184" s="27" t="s">
        <v>2813</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1818</v>
      </c>
    </row>
    <row r="187" ht="191.25">
      <c r="A187" s="1" t="s">
        <v>666</v>
      </c>
      <c r="E187" s="27" t="s">
        <v>2669</v>
      </c>
    </row>
    <row r="188" ht="25.5">
      <c r="A188" s="1" t="s">
        <v>659</v>
      </c>
      <c r="B188" s="1">
        <v>54</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ht="25.5">
      <c r="A192" s="1" t="s">
        <v>659</v>
      </c>
      <c r="B192" s="1">
        <v>45</v>
      </c>
      <c r="C192" s="26" t="s">
        <v>3331</v>
      </c>
      <c r="D192" t="s">
        <v>661</v>
      </c>
      <c r="E192" s="27" t="s">
        <v>3332</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3333</v>
      </c>
    </row>
    <row r="195" ht="191.25">
      <c r="A195" s="1" t="s">
        <v>666</v>
      </c>
      <c r="E195" s="27" t="s">
        <v>2669</v>
      </c>
    </row>
    <row r="196">
      <c r="A196" s="1" t="s">
        <v>659</v>
      </c>
      <c r="B196" s="1">
        <v>46</v>
      </c>
      <c r="C196" s="26" t="s">
        <v>3334</v>
      </c>
      <c r="D196" t="s">
        <v>661</v>
      </c>
      <c r="E196" s="27" t="s">
        <v>2307</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1818</v>
      </c>
    </row>
    <row r="199" ht="140.25">
      <c r="A199" s="1" t="s">
        <v>666</v>
      </c>
      <c r="E199" s="27" t="s">
        <v>1819</v>
      </c>
    </row>
    <row r="200">
      <c r="A200" s="1" t="s">
        <v>656</v>
      </c>
      <c r="C200" s="22" t="s">
        <v>900</v>
      </c>
      <c r="E200" s="23" t="s">
        <v>901</v>
      </c>
      <c r="L200" s="24">
        <f>SUMIFS(L201:L220,A201:A220,"P")</f>
        <v>0</v>
      </c>
      <c r="M200" s="24">
        <f>SUMIFS(M201:M220,A201:A220,"P")</f>
        <v>0</v>
      </c>
      <c r="N200" s="25"/>
    </row>
    <row r="201" ht="25.5">
      <c r="A201" s="1" t="s">
        <v>659</v>
      </c>
      <c r="B201" s="1">
        <v>47</v>
      </c>
      <c r="C201" s="26" t="s">
        <v>1897</v>
      </c>
      <c r="D201" t="s">
        <v>903</v>
      </c>
      <c r="E201" s="27" t="s">
        <v>1898</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1899</v>
      </c>
    </row>
    <row r="203" ht="38.25">
      <c r="A203" s="1" t="s">
        <v>665</v>
      </c>
      <c r="E203" s="33" t="s">
        <v>3335</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2854</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3336</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2854</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2854</v>
      </c>
    </row>
    <row r="220" ht="153">
      <c r="A220" s="1" t="s">
        <v>666</v>
      </c>
      <c r="E220" s="27" t="s">
        <v>908</v>
      </c>
    </row>
  </sheetData>
  <sheetProtection sheet="1" objects="1" scenarios="1" spinCount="100000" saltValue="mL1An0tFujch6xe6FHYsWvhmWrvKWCMfoFmrbzawHO5mWyeQmqwmC6K9b4KtQNnbgdEXUBBmxlPBxAsKKlAcFQ==" hashValue="AuR3QA42VNFP0kKOVlaXQ1xeAjbDwTBRl+sH8XdlhaHvG/DsuGBa9ohVhN76c39kbQlAtoyRXLBdmH1TSXlf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3337</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3338</v>
      </c>
      <c r="D10" t="s">
        <v>661</v>
      </c>
      <c r="E10" s="27" t="s">
        <v>3339</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3340</v>
      </c>
    </row>
    <row r="13" ht="102">
      <c r="A13" s="1" t="s">
        <v>666</v>
      </c>
      <c r="E13" s="27" t="s">
        <v>3341</v>
      </c>
    </row>
    <row r="14" ht="25.5">
      <c r="A14" s="1" t="s">
        <v>659</v>
      </c>
      <c r="B14" s="1">
        <v>2</v>
      </c>
      <c r="C14" s="26" t="s">
        <v>3342</v>
      </c>
      <c r="D14" t="s">
        <v>661</v>
      </c>
      <c r="E14" s="27" t="s">
        <v>3343</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3344</v>
      </c>
    </row>
    <row r="17" ht="102">
      <c r="A17" s="1" t="s">
        <v>666</v>
      </c>
      <c r="E17" s="27" t="s">
        <v>3341</v>
      </c>
    </row>
    <row r="18" ht="25.5">
      <c r="A18" s="1" t="s">
        <v>659</v>
      </c>
      <c r="B18" s="1">
        <v>3</v>
      </c>
      <c r="C18" s="26" t="s">
        <v>3345</v>
      </c>
      <c r="D18" t="s">
        <v>661</v>
      </c>
      <c r="E18" s="27" t="s">
        <v>3346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102">
      <c r="A21" s="1" t="s">
        <v>666</v>
      </c>
      <c r="E21" s="27" t="s">
        <v>3341</v>
      </c>
    </row>
    <row r="22" ht="25.5">
      <c r="A22" s="1" t="s">
        <v>659</v>
      </c>
      <c r="B22" s="1">
        <v>4</v>
      </c>
      <c r="C22" s="26" t="s">
        <v>3347</v>
      </c>
      <c r="D22" t="s">
        <v>661</v>
      </c>
      <c r="E22" s="27" t="s">
        <v>3348</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3349</v>
      </c>
    </row>
    <row r="25" ht="127.5">
      <c r="A25" s="1" t="s">
        <v>666</v>
      </c>
      <c r="E25" s="27" t="s">
        <v>1596</v>
      </c>
    </row>
    <row r="26" ht="25.5">
      <c r="A26" s="1" t="s">
        <v>659</v>
      </c>
      <c r="B26" s="1">
        <v>5</v>
      </c>
      <c r="C26" s="26" t="s">
        <v>3350</v>
      </c>
      <c r="D26" t="s">
        <v>661</v>
      </c>
      <c r="E26" s="27" t="s">
        <v>3351</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3352</v>
      </c>
    </row>
    <row r="29" ht="127.5">
      <c r="A29" s="1" t="s">
        <v>666</v>
      </c>
      <c r="E29" s="27" t="s">
        <v>1596</v>
      </c>
    </row>
    <row r="30">
      <c r="A30" s="1" t="s">
        <v>659</v>
      </c>
      <c r="B30" s="1">
        <v>6</v>
      </c>
      <c r="C30" s="26" t="s">
        <v>3353</v>
      </c>
      <c r="D30" t="s">
        <v>661</v>
      </c>
      <c r="E30" s="27" t="s">
        <v>3354</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2627</v>
      </c>
    </row>
    <row r="33" ht="76.5">
      <c r="A33" s="1" t="s">
        <v>666</v>
      </c>
      <c r="E33" s="27" t="s">
        <v>690</v>
      </c>
    </row>
    <row r="34" ht="25.5">
      <c r="A34" s="1" t="s">
        <v>659</v>
      </c>
      <c r="B34" s="1">
        <v>7</v>
      </c>
      <c r="C34" s="26" t="s">
        <v>3355</v>
      </c>
      <c r="D34" t="s">
        <v>661</v>
      </c>
      <c r="E34" s="27" t="s">
        <v>3356</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3357</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2172</v>
      </c>
      <c r="D42" t="s">
        <v>661</v>
      </c>
      <c r="E42" s="27" t="s">
        <v>2173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3358</v>
      </c>
    </row>
    <row r="45" ht="89.25">
      <c r="A45" s="1" t="s">
        <v>666</v>
      </c>
      <c r="E45" s="27" t="s">
        <v>2175</v>
      </c>
    </row>
    <row r="46">
      <c r="A46" s="1" t="s">
        <v>659</v>
      </c>
      <c r="B46" s="1">
        <v>10</v>
      </c>
      <c r="C46" s="26" t="s">
        <v>3143</v>
      </c>
      <c r="D46" t="s">
        <v>661</v>
      </c>
      <c r="E46" s="27" t="s">
        <v>3144</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2903</v>
      </c>
    </row>
    <row r="49" ht="76.5">
      <c r="A49" s="1" t="s">
        <v>666</v>
      </c>
      <c r="E49" s="27" t="s">
        <v>1581</v>
      </c>
    </row>
    <row r="50">
      <c r="A50" s="1" t="s">
        <v>659</v>
      </c>
      <c r="B50" s="1">
        <v>11</v>
      </c>
      <c r="C50" s="26" t="s">
        <v>3359</v>
      </c>
      <c r="D50" t="s">
        <v>661</v>
      </c>
      <c r="E50" s="27" t="s">
        <v>3360</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3361</v>
      </c>
    </row>
    <row r="53" ht="76.5">
      <c r="A53" s="1" t="s">
        <v>666</v>
      </c>
      <c r="E53" s="27" t="s">
        <v>3362</v>
      </c>
    </row>
    <row r="54">
      <c r="A54" s="1" t="s">
        <v>659</v>
      </c>
      <c r="B54" s="1">
        <v>12</v>
      </c>
      <c r="C54" s="26" t="s">
        <v>3363</v>
      </c>
      <c r="D54" t="s">
        <v>661</v>
      </c>
      <c r="E54" s="27" t="s">
        <v>3364</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2903</v>
      </c>
    </row>
    <row r="57" ht="89.25">
      <c r="A57" s="1" t="s">
        <v>666</v>
      </c>
      <c r="E57" s="27" t="s">
        <v>3365</v>
      </c>
    </row>
    <row r="58">
      <c r="A58" s="1" t="s">
        <v>659</v>
      </c>
      <c r="B58" s="1">
        <v>13</v>
      </c>
      <c r="C58" s="26" t="s">
        <v>1609</v>
      </c>
      <c r="D58" t="s">
        <v>661</v>
      </c>
      <c r="E58" s="27" t="s">
        <v>1610</v>
      </c>
      <c r="F58" s="28" t="s">
        <v>1611</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2903</v>
      </c>
    </row>
    <row r="61" ht="102">
      <c r="A61" s="1" t="s">
        <v>666</v>
      </c>
      <c r="E61" s="27" t="s">
        <v>1612</v>
      </c>
    </row>
    <row r="62" ht="25.5">
      <c r="A62" s="1" t="s">
        <v>659</v>
      </c>
      <c r="B62" s="1">
        <v>14</v>
      </c>
      <c r="C62" s="26" t="s">
        <v>3366</v>
      </c>
      <c r="D62" t="s">
        <v>661</v>
      </c>
      <c r="E62" s="27" t="s">
        <v>3367</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3368</v>
      </c>
    </row>
    <row r="65" ht="76.5">
      <c r="A65" s="1" t="s">
        <v>666</v>
      </c>
      <c r="E65" s="27" t="s">
        <v>965</v>
      </c>
    </row>
    <row r="66">
      <c r="A66" s="1" t="s">
        <v>659</v>
      </c>
      <c r="B66" s="1">
        <v>15</v>
      </c>
      <c r="C66" s="26" t="s">
        <v>3369</v>
      </c>
      <c r="D66" t="s">
        <v>661</v>
      </c>
      <c r="E66" s="27" t="s">
        <v>3370</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3371</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3372</v>
      </c>
    </row>
    <row r="73" ht="89.25">
      <c r="A73" s="1" t="s">
        <v>666</v>
      </c>
      <c r="E73" s="27" t="s">
        <v>972</v>
      </c>
    </row>
    <row r="74">
      <c r="A74" s="1" t="s">
        <v>659</v>
      </c>
      <c r="B74" s="1">
        <v>17</v>
      </c>
      <c r="C74" s="26" t="s">
        <v>1723</v>
      </c>
      <c r="D74" t="s">
        <v>661</v>
      </c>
      <c r="E74" s="27" t="s">
        <v>1935</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3373</v>
      </c>
    </row>
    <row r="77" ht="178.5">
      <c r="A77" s="1" t="s">
        <v>666</v>
      </c>
      <c r="E77" s="27" t="s">
        <v>1669</v>
      </c>
    </row>
    <row r="78">
      <c r="A78" s="1" t="s">
        <v>659</v>
      </c>
      <c r="B78" s="1">
        <v>18</v>
      </c>
      <c r="C78" s="26" t="s">
        <v>1726</v>
      </c>
      <c r="D78" t="s">
        <v>661</v>
      </c>
      <c r="E78" s="27" t="s">
        <v>1727</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3373</v>
      </c>
    </row>
    <row r="81" ht="127.5">
      <c r="A81" s="1" t="s">
        <v>666</v>
      </c>
      <c r="E81" s="27" t="s">
        <v>1675</v>
      </c>
    </row>
    <row r="82">
      <c r="A82" s="1" t="s">
        <v>659</v>
      </c>
      <c r="B82" s="1">
        <v>19</v>
      </c>
      <c r="C82" s="26" t="s">
        <v>1728</v>
      </c>
      <c r="D82" t="s">
        <v>661</v>
      </c>
      <c r="E82" s="27" t="s">
        <v>1729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78.5">
      <c r="A85" s="1" t="s">
        <v>666</v>
      </c>
      <c r="E85" s="27" t="s">
        <v>1669</v>
      </c>
    </row>
    <row r="86">
      <c r="A86" s="1" t="s">
        <v>659</v>
      </c>
      <c r="B86" s="1">
        <v>20</v>
      </c>
      <c r="C86" s="26" t="s">
        <v>1731</v>
      </c>
      <c r="D86" t="s">
        <v>661</v>
      </c>
      <c r="E86" s="27" t="s">
        <v>1732</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1977</v>
      </c>
    </row>
    <row r="89" ht="127.5">
      <c r="A89" s="1" t="s">
        <v>666</v>
      </c>
      <c r="E89" s="27" t="s">
        <v>1675</v>
      </c>
    </row>
    <row r="90">
      <c r="A90" s="1" t="s">
        <v>659</v>
      </c>
      <c r="B90" s="1">
        <v>21</v>
      </c>
      <c r="C90" s="26" t="s">
        <v>2354</v>
      </c>
      <c r="D90" t="s">
        <v>661</v>
      </c>
      <c r="E90" s="27" t="s">
        <v>2982</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3361</v>
      </c>
    </row>
    <row r="93" ht="178.5">
      <c r="A93" s="1" t="s">
        <v>666</v>
      </c>
      <c r="E93" s="27" t="s">
        <v>1669</v>
      </c>
    </row>
    <row r="94">
      <c r="A94" s="1" t="s">
        <v>659</v>
      </c>
      <c r="B94" s="1">
        <v>22</v>
      </c>
      <c r="C94" s="26" t="s">
        <v>2356</v>
      </c>
      <c r="D94" t="s">
        <v>661</v>
      </c>
      <c r="E94" s="27" t="s">
        <v>2357</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3361</v>
      </c>
    </row>
    <row r="97" ht="127.5">
      <c r="A97" s="1" t="s">
        <v>666</v>
      </c>
      <c r="E97" s="27" t="s">
        <v>1675</v>
      </c>
    </row>
    <row r="98">
      <c r="A98" s="1" t="s">
        <v>659</v>
      </c>
      <c r="B98" s="1">
        <v>23</v>
      </c>
      <c r="C98" s="26" t="s">
        <v>1738</v>
      </c>
      <c r="D98" t="s">
        <v>661</v>
      </c>
      <c r="E98" s="27" t="s">
        <v>2983</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2574</v>
      </c>
    </row>
    <row r="101" ht="178.5">
      <c r="A101" s="1" t="s">
        <v>666</v>
      </c>
      <c r="E101" s="27" t="s">
        <v>1669</v>
      </c>
    </row>
    <row r="102">
      <c r="A102" s="1" t="s">
        <v>659</v>
      </c>
      <c r="B102" s="1">
        <v>24</v>
      </c>
      <c r="C102" s="26" t="s">
        <v>1741</v>
      </c>
      <c r="D102" t="s">
        <v>661</v>
      </c>
      <c r="E102" s="27" t="s">
        <v>1742</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2574</v>
      </c>
    </row>
    <row r="105" ht="127.5">
      <c r="A105" s="1" t="s">
        <v>666</v>
      </c>
      <c r="E105" s="27" t="s">
        <v>1675</v>
      </c>
    </row>
    <row r="106">
      <c r="A106" s="1" t="s">
        <v>659</v>
      </c>
      <c r="B106" s="1">
        <v>25</v>
      </c>
      <c r="C106" s="26" t="s">
        <v>1744</v>
      </c>
      <c r="D106" t="s">
        <v>661</v>
      </c>
      <c r="E106" s="27" t="s">
        <v>2181</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2277</v>
      </c>
    </row>
    <row r="109" ht="178.5">
      <c r="A109" s="1" t="s">
        <v>666</v>
      </c>
      <c r="E109" s="27" t="s">
        <v>1669</v>
      </c>
    </row>
    <row r="110">
      <c r="A110" s="1" t="s">
        <v>659</v>
      </c>
      <c r="B110" s="1">
        <v>26</v>
      </c>
      <c r="C110" s="26" t="s">
        <v>1747</v>
      </c>
      <c r="D110" t="s">
        <v>661</v>
      </c>
      <c r="E110" s="27" t="s">
        <v>1748</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2277</v>
      </c>
    </row>
    <row r="113" ht="127.5">
      <c r="A113" s="1" t="s">
        <v>666</v>
      </c>
      <c r="E113" s="27" t="s">
        <v>1675</v>
      </c>
    </row>
    <row r="114">
      <c r="A114" s="1" t="s">
        <v>659</v>
      </c>
      <c r="B114" s="1">
        <v>27</v>
      </c>
      <c r="C114" s="26" t="s">
        <v>1938</v>
      </c>
      <c r="D114" t="s">
        <v>661</v>
      </c>
      <c r="E114" s="27" t="s">
        <v>1939</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3374</v>
      </c>
    </row>
    <row r="117" ht="127.5">
      <c r="A117" s="1" t="s">
        <v>666</v>
      </c>
      <c r="E117" s="27" t="s">
        <v>1761</v>
      </c>
    </row>
    <row r="118">
      <c r="A118" s="1" t="s">
        <v>659</v>
      </c>
      <c r="B118" s="1">
        <v>28</v>
      </c>
      <c r="C118" s="26" t="s">
        <v>1793</v>
      </c>
      <c r="D118" t="s">
        <v>661</v>
      </c>
      <c r="E118" s="27" t="s">
        <v>1794</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2699</v>
      </c>
    </row>
    <row r="121" ht="127.5">
      <c r="A121" s="1" t="s">
        <v>666</v>
      </c>
      <c r="E121" s="27" t="s">
        <v>1796</v>
      </c>
    </row>
    <row r="122">
      <c r="A122" s="1" t="s">
        <v>659</v>
      </c>
      <c r="B122" s="1">
        <v>29</v>
      </c>
      <c r="C122" s="26" t="s">
        <v>3375</v>
      </c>
      <c r="D122" t="s">
        <v>661</v>
      </c>
      <c r="E122" s="27" t="s">
        <v>3376</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3377</v>
      </c>
    </row>
    <row r="125" ht="127.5">
      <c r="A125" s="1" t="s">
        <v>666</v>
      </c>
      <c r="E125" s="27" t="s">
        <v>2375</v>
      </c>
    </row>
    <row r="126">
      <c r="A126" s="1" t="s">
        <v>659</v>
      </c>
      <c r="B126" s="1">
        <v>30</v>
      </c>
      <c r="C126" s="26" t="s">
        <v>2380</v>
      </c>
      <c r="D126" t="s">
        <v>661</v>
      </c>
      <c r="E126" s="27" t="s">
        <v>2381</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3378</v>
      </c>
    </row>
    <row r="129" ht="102">
      <c r="A129" s="1" t="s">
        <v>666</v>
      </c>
      <c r="E129" s="27" t="s">
        <v>2383</v>
      </c>
    </row>
    <row r="130">
      <c r="A130" s="1" t="s">
        <v>659</v>
      </c>
      <c r="B130" s="1">
        <v>31</v>
      </c>
      <c r="C130" s="26" t="s">
        <v>2544</v>
      </c>
      <c r="D130" t="s">
        <v>661</v>
      </c>
      <c r="E130" s="27" t="s">
        <v>3379</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3380</v>
      </c>
    </row>
    <row r="133" ht="89.25">
      <c r="A133" s="1" t="s">
        <v>666</v>
      </c>
      <c r="E133" s="27" t="s">
        <v>3381</v>
      </c>
    </row>
    <row r="134">
      <c r="A134" s="1" t="s">
        <v>659</v>
      </c>
      <c r="B134" s="1">
        <v>32</v>
      </c>
      <c r="C134" s="26" t="s">
        <v>2548</v>
      </c>
      <c r="D134" t="s">
        <v>661</v>
      </c>
      <c r="E134" s="27" t="s">
        <v>2549</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3380</v>
      </c>
    </row>
    <row r="137" ht="102">
      <c r="A137" s="1" t="s">
        <v>666</v>
      </c>
      <c r="E137" s="27" t="s">
        <v>2383</v>
      </c>
    </row>
    <row r="138">
      <c r="A138" s="1" t="s">
        <v>659</v>
      </c>
      <c r="B138" s="1">
        <v>33</v>
      </c>
      <c r="C138" s="26" t="s">
        <v>3382</v>
      </c>
      <c r="D138" t="s">
        <v>661</v>
      </c>
      <c r="E138" s="27" t="s">
        <v>3383</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3384</v>
      </c>
    </row>
    <row r="141" ht="114.75">
      <c r="A141" s="1" t="s">
        <v>666</v>
      </c>
      <c r="E141" s="27" t="s">
        <v>1709</v>
      </c>
    </row>
    <row r="142">
      <c r="A142" s="1" t="s">
        <v>659</v>
      </c>
      <c r="B142" s="1">
        <v>34</v>
      </c>
      <c r="C142" s="26" t="s">
        <v>3385</v>
      </c>
      <c r="D142" t="s">
        <v>661</v>
      </c>
      <c r="E142" s="27" t="s">
        <v>3386</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3384</v>
      </c>
    </row>
    <row r="145" ht="140.25">
      <c r="A145" s="1" t="s">
        <v>666</v>
      </c>
      <c r="E145" s="27" t="s">
        <v>1819</v>
      </c>
    </row>
    <row r="146">
      <c r="A146" s="1" t="s">
        <v>659</v>
      </c>
      <c r="B146" s="1">
        <v>35</v>
      </c>
      <c r="C146" s="26" t="s">
        <v>2391</v>
      </c>
      <c r="D146" t="s">
        <v>661</v>
      </c>
      <c r="E146" s="27" t="s">
        <v>2392</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3387</v>
      </c>
    </row>
    <row r="149" ht="89.25">
      <c r="A149" s="1" t="s">
        <v>666</v>
      </c>
      <c r="E149" s="27" t="s">
        <v>2394</v>
      </c>
    </row>
    <row r="150">
      <c r="A150" s="1" t="s">
        <v>659</v>
      </c>
      <c r="B150" s="1">
        <v>36</v>
      </c>
      <c r="C150" s="26" t="s">
        <v>2395</v>
      </c>
      <c r="D150" t="s">
        <v>661</v>
      </c>
      <c r="E150" s="27" t="s">
        <v>2396</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3387</v>
      </c>
    </row>
    <row r="153" ht="76.5">
      <c r="A153" s="1" t="s">
        <v>666</v>
      </c>
      <c r="E153" s="27" t="s">
        <v>2397</v>
      </c>
    </row>
    <row r="154">
      <c r="A154" s="1" t="s">
        <v>659</v>
      </c>
      <c r="B154" s="1">
        <v>37</v>
      </c>
      <c r="C154" s="26" t="s">
        <v>3388</v>
      </c>
      <c r="D154" t="s">
        <v>661</v>
      </c>
      <c r="E154" s="27" t="s">
        <v>3389</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3390</v>
      </c>
    </row>
    <row r="157" ht="114.75">
      <c r="A157" s="1" t="s">
        <v>666</v>
      </c>
      <c r="E157" s="27" t="s">
        <v>1709</v>
      </c>
    </row>
    <row r="158">
      <c r="A158" s="1" t="s">
        <v>659</v>
      </c>
      <c r="B158" s="1">
        <v>38</v>
      </c>
      <c r="C158" s="26" t="s">
        <v>3391</v>
      </c>
      <c r="D158" t="s">
        <v>661</v>
      </c>
      <c r="E158" s="27" t="s">
        <v>3392</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3390</v>
      </c>
    </row>
    <row r="161" ht="114.75">
      <c r="A161" s="1" t="s">
        <v>666</v>
      </c>
      <c r="E161" s="27" t="s">
        <v>1709</v>
      </c>
    </row>
    <row r="162" ht="25.5">
      <c r="A162" s="1" t="s">
        <v>659</v>
      </c>
      <c r="B162" s="1">
        <v>39</v>
      </c>
      <c r="C162" s="26" t="s">
        <v>3393</v>
      </c>
      <c r="D162" t="s">
        <v>661</v>
      </c>
      <c r="E162" s="27" t="s">
        <v>3394</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3395</v>
      </c>
    </row>
    <row r="165" ht="114.75">
      <c r="A165" s="1" t="s">
        <v>666</v>
      </c>
      <c r="E165" s="27" t="s">
        <v>3396</v>
      </c>
    </row>
    <row r="166">
      <c r="A166" s="1" t="s">
        <v>659</v>
      </c>
      <c r="B166" s="1">
        <v>40</v>
      </c>
      <c r="C166" s="26" t="s">
        <v>2865</v>
      </c>
      <c r="D166" t="s">
        <v>661</v>
      </c>
      <c r="E166" s="27" t="s">
        <v>3397</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2274</v>
      </c>
    </row>
    <row r="169" ht="153">
      <c r="A169" s="1" t="s">
        <v>666</v>
      </c>
      <c r="E169" s="27" t="s">
        <v>1701</v>
      </c>
    </row>
    <row r="170">
      <c r="A170" s="1" t="s">
        <v>659</v>
      </c>
      <c r="B170" s="1">
        <v>41</v>
      </c>
      <c r="C170" s="26" t="s">
        <v>3398</v>
      </c>
      <c r="D170" t="s">
        <v>661</v>
      </c>
      <c r="E170" s="27" t="s">
        <v>3399</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1496</v>
      </c>
    </row>
    <row r="173" ht="114.75">
      <c r="A173" s="1" t="s">
        <v>666</v>
      </c>
      <c r="E173" s="27" t="s">
        <v>1709</v>
      </c>
    </row>
    <row r="174">
      <c r="A174" s="1" t="s">
        <v>659</v>
      </c>
      <c r="B174" s="1">
        <v>42</v>
      </c>
      <c r="C174" s="26" t="s">
        <v>3400</v>
      </c>
      <c r="D174" t="s">
        <v>661</v>
      </c>
      <c r="E174" s="27" t="s">
        <v>3401</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1496</v>
      </c>
    </row>
    <row r="177" ht="127.5">
      <c r="A177" s="1" t="s">
        <v>666</v>
      </c>
      <c r="E177" s="27" t="s">
        <v>3122</v>
      </c>
    </row>
    <row r="178">
      <c r="A178" s="1" t="s">
        <v>659</v>
      </c>
      <c r="B178" s="1">
        <v>43</v>
      </c>
      <c r="C178" s="26" t="s">
        <v>2272</v>
      </c>
      <c r="D178" t="s">
        <v>661</v>
      </c>
      <c r="E178" s="27" t="s">
        <v>2273</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1506</v>
      </c>
    </row>
    <row r="181" ht="153">
      <c r="A181" s="1" t="s">
        <v>666</v>
      </c>
      <c r="E181" s="27" t="s">
        <v>2261</v>
      </c>
    </row>
    <row r="182">
      <c r="A182" s="1" t="s">
        <v>659</v>
      </c>
      <c r="B182" s="1">
        <v>44</v>
      </c>
      <c r="C182" s="26" t="s">
        <v>3117</v>
      </c>
      <c r="D182" t="s">
        <v>661</v>
      </c>
      <c r="E182" s="27" t="s">
        <v>3118</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3124</v>
      </c>
    </row>
    <row r="185">
      <c r="A185" s="1" t="s">
        <v>666</v>
      </c>
      <c r="E185" s="27" t="s">
        <v>2160</v>
      </c>
    </row>
    <row r="186">
      <c r="A186" s="1" t="s">
        <v>659</v>
      </c>
      <c r="B186" s="1">
        <v>45</v>
      </c>
      <c r="C186" s="26" t="s">
        <v>3120</v>
      </c>
      <c r="D186" t="s">
        <v>661</v>
      </c>
      <c r="E186" s="27" t="s">
        <v>3121</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3124</v>
      </c>
    </row>
    <row r="189">
      <c r="A189" s="1" t="s">
        <v>666</v>
      </c>
      <c r="E189" s="27" t="s">
        <v>2160</v>
      </c>
    </row>
    <row r="190">
      <c r="A190" s="1" t="s">
        <v>659</v>
      </c>
      <c r="B190" s="1">
        <v>46</v>
      </c>
      <c r="C190" s="26" t="s">
        <v>3402</v>
      </c>
      <c r="D190" t="s">
        <v>661</v>
      </c>
      <c r="E190" s="27" t="s">
        <v>3403</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1506</v>
      </c>
    </row>
    <row r="193">
      <c r="A193" s="1" t="s">
        <v>666</v>
      </c>
      <c r="E193" s="27" t="s">
        <v>2160</v>
      </c>
    </row>
    <row r="194">
      <c r="A194" s="1" t="s">
        <v>659</v>
      </c>
      <c r="B194" s="1">
        <v>47</v>
      </c>
      <c r="C194" s="26" t="s">
        <v>2407</v>
      </c>
      <c r="D194" t="s">
        <v>661</v>
      </c>
      <c r="E194" s="27" t="s">
        <v>2408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1506</v>
      </c>
    </row>
    <row r="197" ht="153">
      <c r="A197" s="1" t="s">
        <v>666</v>
      </c>
      <c r="E197" s="27" t="s">
        <v>2261</v>
      </c>
    </row>
    <row r="198">
      <c r="A198" s="1" t="s">
        <v>659</v>
      </c>
      <c r="B198" s="1">
        <v>48</v>
      </c>
      <c r="C198" s="26" t="s">
        <v>3404</v>
      </c>
      <c r="D198" t="s">
        <v>661</v>
      </c>
      <c r="E198" s="27" t="s">
        <v>3405</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1977</v>
      </c>
    </row>
    <row r="201" ht="114.75">
      <c r="A201" s="1" t="s">
        <v>666</v>
      </c>
      <c r="E201" s="27" t="s">
        <v>1709</v>
      </c>
    </row>
    <row r="202">
      <c r="A202" s="1" t="s">
        <v>659</v>
      </c>
      <c r="B202" s="1">
        <v>49</v>
      </c>
      <c r="C202" s="26" t="s">
        <v>3406</v>
      </c>
      <c r="D202" t="s">
        <v>661</v>
      </c>
      <c r="E202" s="27" t="s">
        <v>3407</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1977</v>
      </c>
    </row>
    <row r="205" ht="140.25">
      <c r="A205" s="1" t="s">
        <v>666</v>
      </c>
      <c r="E205" s="27" t="s">
        <v>1819</v>
      </c>
    </row>
    <row r="206">
      <c r="A206" s="1" t="s">
        <v>659</v>
      </c>
      <c r="B206" s="1">
        <v>50</v>
      </c>
      <c r="C206" s="26" t="s">
        <v>3408</v>
      </c>
      <c r="D206" t="s">
        <v>661</v>
      </c>
      <c r="E206" s="27" t="s">
        <v>3409</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53">
      <c r="A209" s="1" t="s">
        <v>666</v>
      </c>
      <c r="E209" s="27" t="s">
        <v>2261</v>
      </c>
    </row>
    <row r="210">
      <c r="A210" s="1" t="s">
        <v>659</v>
      </c>
      <c r="B210" s="1">
        <v>51</v>
      </c>
      <c r="C210" s="26" t="s">
        <v>3410</v>
      </c>
      <c r="D210" t="s">
        <v>661</v>
      </c>
      <c r="E210" s="27" t="s">
        <v>3411</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1977</v>
      </c>
    </row>
    <row r="213" ht="114.75">
      <c r="A213" s="1" t="s">
        <v>666</v>
      </c>
      <c r="E213" s="27" t="s">
        <v>1709</v>
      </c>
    </row>
    <row r="214">
      <c r="A214" s="1" t="s">
        <v>659</v>
      </c>
      <c r="B214" s="1">
        <v>52</v>
      </c>
      <c r="C214" s="26" t="s">
        <v>3412</v>
      </c>
      <c r="D214" t="s">
        <v>661</v>
      </c>
      <c r="E214" s="27" t="s">
        <v>3413</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1977</v>
      </c>
    </row>
    <row r="217" ht="114.75">
      <c r="A217" s="1" t="s">
        <v>666</v>
      </c>
      <c r="E217" s="27" t="s">
        <v>1709</v>
      </c>
    </row>
    <row r="218">
      <c r="A218" s="1" t="s">
        <v>659</v>
      </c>
      <c r="B218" s="1">
        <v>53</v>
      </c>
      <c r="C218" s="26" t="s">
        <v>3414</v>
      </c>
      <c r="D218" t="s">
        <v>661</v>
      </c>
      <c r="E218" s="27" t="s">
        <v>3415</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2308</v>
      </c>
    </row>
    <row r="221" ht="140.25">
      <c r="A221" s="1" t="s">
        <v>666</v>
      </c>
      <c r="E221" s="27" t="s">
        <v>1819</v>
      </c>
    </row>
    <row r="222">
      <c r="A222" s="1" t="s">
        <v>659</v>
      </c>
      <c r="B222" s="1">
        <v>54</v>
      </c>
      <c r="C222" s="26" t="s">
        <v>3416</v>
      </c>
      <c r="D222" t="s">
        <v>661</v>
      </c>
      <c r="E222" s="27" t="s">
        <v>3417</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2308</v>
      </c>
    </row>
    <row r="225" ht="153">
      <c r="A225" s="1" t="s">
        <v>666</v>
      </c>
      <c r="E225" s="27" t="s">
        <v>2261</v>
      </c>
    </row>
    <row r="226" ht="25.5">
      <c r="A226" s="1" t="s">
        <v>659</v>
      </c>
      <c r="B226" s="1">
        <v>55</v>
      </c>
      <c r="C226" s="26" t="s">
        <v>3418</v>
      </c>
      <c r="D226" t="s">
        <v>661</v>
      </c>
      <c r="E226" s="27" t="s">
        <v>3419</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2574</v>
      </c>
    </row>
    <row r="229" ht="114.75">
      <c r="A229" s="1" t="s">
        <v>666</v>
      </c>
      <c r="E229" s="27" t="s">
        <v>1709</v>
      </c>
    </row>
    <row r="230">
      <c r="A230" s="1" t="s">
        <v>659</v>
      </c>
      <c r="B230" s="1">
        <v>56</v>
      </c>
      <c r="C230" s="26" t="s">
        <v>3420</v>
      </c>
      <c r="D230" t="s">
        <v>661</v>
      </c>
      <c r="E230" s="27" t="s">
        <v>3421</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1506</v>
      </c>
    </row>
    <row r="233" ht="114.75">
      <c r="A233" s="1" t="s">
        <v>666</v>
      </c>
      <c r="E233" s="27" t="s">
        <v>1709</v>
      </c>
    </row>
    <row r="234">
      <c r="A234" s="1" t="s">
        <v>659</v>
      </c>
      <c r="B234" s="1">
        <v>57</v>
      </c>
      <c r="C234" s="26" t="s">
        <v>3422</v>
      </c>
      <c r="D234" t="s">
        <v>661</v>
      </c>
      <c r="E234" s="27" t="s">
        <v>3423</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1496</v>
      </c>
    </row>
    <row r="237" ht="140.25">
      <c r="A237" s="1" t="s">
        <v>666</v>
      </c>
      <c r="E237" s="27" t="s">
        <v>1819</v>
      </c>
    </row>
    <row r="238">
      <c r="A238" s="1" t="s">
        <v>659</v>
      </c>
      <c r="B238" s="1">
        <v>58</v>
      </c>
      <c r="C238" s="26" t="s">
        <v>3424</v>
      </c>
      <c r="D238" t="s">
        <v>661</v>
      </c>
      <c r="E238" s="27" t="s">
        <v>3425</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1506</v>
      </c>
    </row>
    <row r="241" ht="153">
      <c r="A241" s="1" t="s">
        <v>666</v>
      </c>
      <c r="E241" s="27" t="s">
        <v>2261</v>
      </c>
    </row>
    <row r="242">
      <c r="A242" s="1" t="s">
        <v>659</v>
      </c>
      <c r="B242" s="1">
        <v>59</v>
      </c>
      <c r="C242" s="26" t="s">
        <v>3426</v>
      </c>
      <c r="D242" t="s">
        <v>661</v>
      </c>
      <c r="E242" s="27" t="s">
        <v>3427</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2574</v>
      </c>
    </row>
    <row r="245" ht="114.75">
      <c r="A245" s="1" t="s">
        <v>666</v>
      </c>
      <c r="E245" s="27" t="s">
        <v>1709</v>
      </c>
    </row>
    <row r="246">
      <c r="A246" s="1" t="s">
        <v>659</v>
      </c>
      <c r="B246" s="1">
        <v>60</v>
      </c>
      <c r="C246" s="26" t="s">
        <v>3428</v>
      </c>
      <c r="D246" t="s">
        <v>661</v>
      </c>
      <c r="E246" s="27" t="s">
        <v>3429</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1506</v>
      </c>
    </row>
    <row r="249" ht="153">
      <c r="A249" s="1" t="s">
        <v>666</v>
      </c>
      <c r="E249" s="27" t="s">
        <v>1701</v>
      </c>
    </row>
    <row r="250">
      <c r="A250" s="1" t="s">
        <v>659</v>
      </c>
      <c r="B250" s="1">
        <v>61</v>
      </c>
      <c r="C250" s="26" t="s">
        <v>3430</v>
      </c>
      <c r="D250" t="s">
        <v>661</v>
      </c>
      <c r="E250" s="27" t="s">
        <v>3431</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1496</v>
      </c>
    </row>
    <row r="253" ht="140.25">
      <c r="A253" s="1" t="s">
        <v>666</v>
      </c>
      <c r="E253" s="27" t="s">
        <v>1819</v>
      </c>
    </row>
    <row r="254">
      <c r="A254" s="1" t="s">
        <v>659</v>
      </c>
      <c r="B254" s="1">
        <v>62</v>
      </c>
      <c r="C254" s="26" t="s">
        <v>3432</v>
      </c>
      <c r="D254" t="s">
        <v>661</v>
      </c>
      <c r="E254" s="27" t="s">
        <v>3433</v>
      </c>
      <c r="F254" s="28" t="s">
        <v>1611</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1977</v>
      </c>
    </row>
    <row r="257" ht="140.25">
      <c r="A257" s="1" t="s">
        <v>666</v>
      </c>
      <c r="E257" s="27" t="s">
        <v>2236</v>
      </c>
    </row>
    <row r="258">
      <c r="A258" s="1" t="s">
        <v>659</v>
      </c>
      <c r="B258" s="1">
        <v>63</v>
      </c>
      <c r="C258" s="26" t="s">
        <v>3434</v>
      </c>
      <c r="D258" t="s">
        <v>661</v>
      </c>
      <c r="E258" s="27" t="s">
        <v>3435</v>
      </c>
      <c r="F258" s="28" t="s">
        <v>1611</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1977</v>
      </c>
    </row>
    <row r="261" ht="140.25">
      <c r="A261" s="1" t="s">
        <v>666</v>
      </c>
      <c r="E261" s="27" t="s">
        <v>2236</v>
      </c>
    </row>
    <row r="262">
      <c r="A262" s="1" t="s">
        <v>659</v>
      </c>
      <c r="B262" s="1">
        <v>64</v>
      </c>
      <c r="C262" s="26" t="s">
        <v>3436</v>
      </c>
      <c r="D262" t="s">
        <v>661</v>
      </c>
      <c r="E262" s="27" t="s">
        <v>3437</v>
      </c>
      <c r="F262" s="28" t="s">
        <v>1611</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1977</v>
      </c>
    </row>
    <row r="265" ht="165.75">
      <c r="A265" s="1" t="s">
        <v>666</v>
      </c>
      <c r="E265" s="27" t="s">
        <v>2247</v>
      </c>
    </row>
    <row r="266">
      <c r="A266" s="1" t="s">
        <v>659</v>
      </c>
      <c r="B266" s="1">
        <v>65</v>
      </c>
      <c r="C266" s="26" t="s">
        <v>2281</v>
      </c>
      <c r="D266" t="s">
        <v>661</v>
      </c>
      <c r="E266" s="27" t="s">
        <v>2445</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1977</v>
      </c>
    </row>
    <row r="269" ht="153">
      <c r="A269" s="1" t="s">
        <v>666</v>
      </c>
      <c r="E269" s="27" t="s">
        <v>2261</v>
      </c>
    </row>
    <row r="270">
      <c r="A270" s="1" t="s">
        <v>659</v>
      </c>
      <c r="B270" s="1">
        <v>66</v>
      </c>
      <c r="C270" s="26" t="s">
        <v>3438</v>
      </c>
      <c r="D270" t="s">
        <v>661</v>
      </c>
      <c r="E270" s="27" t="s">
        <v>3439</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1541</v>
      </c>
    </row>
    <row r="273" ht="114.75">
      <c r="A273" s="1" t="s">
        <v>666</v>
      </c>
      <c r="E273" s="27" t="s">
        <v>1709</v>
      </c>
    </row>
    <row r="274">
      <c r="A274" s="1" t="s">
        <v>659</v>
      </c>
      <c r="B274" s="1">
        <v>67</v>
      </c>
      <c r="C274" s="26" t="s">
        <v>2298</v>
      </c>
      <c r="D274" t="s">
        <v>661</v>
      </c>
      <c r="E274" s="27" t="s">
        <v>2299</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1541</v>
      </c>
    </row>
    <row r="277" ht="140.25">
      <c r="A277" s="1" t="s">
        <v>666</v>
      </c>
      <c r="E277" s="27" t="s">
        <v>1819</v>
      </c>
    </row>
    <row r="278" ht="25.5">
      <c r="A278" s="1" t="s">
        <v>659</v>
      </c>
      <c r="B278" s="1">
        <v>83</v>
      </c>
      <c r="C278" s="26" t="s">
        <v>2512</v>
      </c>
      <c r="D278" t="s">
        <v>1201</v>
      </c>
      <c r="E278" s="27" t="s">
        <v>2178</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1507</v>
      </c>
    </row>
    <row r="281" ht="102">
      <c r="A281" s="1" t="s">
        <v>666</v>
      </c>
      <c r="E281" s="27" t="s">
        <v>2179</v>
      </c>
    </row>
    <row r="282" ht="25.5">
      <c r="A282" s="1" t="s">
        <v>659</v>
      </c>
      <c r="B282" s="1">
        <v>84</v>
      </c>
      <c r="C282" s="26" t="s">
        <v>3440</v>
      </c>
      <c r="D282" t="s">
        <v>1201</v>
      </c>
      <c r="E282" s="27" t="s">
        <v>3441</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3442</v>
      </c>
    </row>
    <row r="285" ht="140.25">
      <c r="A285" s="1" t="s">
        <v>666</v>
      </c>
      <c r="E285" s="27" t="s">
        <v>1819</v>
      </c>
    </row>
    <row r="286" ht="38.25">
      <c r="A286" s="1" t="s">
        <v>659</v>
      </c>
      <c r="B286" s="1">
        <v>85</v>
      </c>
      <c r="C286" s="26" t="s">
        <v>3443</v>
      </c>
      <c r="D286" t="s">
        <v>661</v>
      </c>
      <c r="E286" s="27" t="s">
        <v>3127</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2903</v>
      </c>
    </row>
    <row r="289" ht="127.5">
      <c r="A289" s="1" t="s">
        <v>666</v>
      </c>
      <c r="E289" s="27" t="s">
        <v>3122</v>
      </c>
    </row>
    <row r="290">
      <c r="A290" s="1" t="s">
        <v>656</v>
      </c>
      <c r="C290" s="22" t="s">
        <v>2847</v>
      </c>
      <c r="E290" s="23" t="s">
        <v>2848</v>
      </c>
      <c r="L290" s="24">
        <f>SUMIFS(L291:L298,A291:A298,"P")</f>
        <v>0</v>
      </c>
      <c r="M290" s="24">
        <f>SUMIFS(M291:M298,A291:A298,"P")</f>
        <v>0</v>
      </c>
      <c r="N290" s="25"/>
    </row>
    <row r="291">
      <c r="A291" s="1" t="s">
        <v>659</v>
      </c>
      <c r="B291" s="1">
        <v>68</v>
      </c>
      <c r="C291" s="26" t="s">
        <v>3444</v>
      </c>
      <c r="D291" t="s">
        <v>661</v>
      </c>
      <c r="E291" s="27" t="s">
        <v>3445</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2274</v>
      </c>
    </row>
    <row r="294" ht="409.5">
      <c r="A294" s="1" t="s">
        <v>666</v>
      </c>
      <c r="E294" s="27" t="s">
        <v>3446</v>
      </c>
    </row>
    <row r="295">
      <c r="A295" s="1" t="s">
        <v>659</v>
      </c>
      <c r="B295" s="1">
        <v>69</v>
      </c>
      <c r="C295" s="26" t="s">
        <v>3447</v>
      </c>
      <c r="D295" t="s">
        <v>661</v>
      </c>
      <c r="E295" s="27" t="s">
        <v>3448</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3449</v>
      </c>
    </row>
    <row r="298" ht="76.5">
      <c r="A298" s="1" t="s">
        <v>666</v>
      </c>
      <c r="E298" s="27" t="s">
        <v>3450</v>
      </c>
    </row>
    <row r="299">
      <c r="A299" s="1" t="s">
        <v>656</v>
      </c>
      <c r="C299" s="22" t="s">
        <v>900</v>
      </c>
      <c r="E299" s="23" t="s">
        <v>901</v>
      </c>
      <c r="L299" s="24">
        <f>SUMIFS(L300:L351,A300:A351,"P")</f>
        <v>0</v>
      </c>
      <c r="M299" s="24">
        <f>SUMIFS(M300:M351,A300:A351,"P")</f>
        <v>0</v>
      </c>
      <c r="N299" s="25"/>
    </row>
    <row r="300" ht="25.5">
      <c r="A300" s="1" t="s">
        <v>659</v>
      </c>
      <c r="B300" s="1">
        <v>70</v>
      </c>
      <c r="C300" s="26" t="s">
        <v>3451</v>
      </c>
      <c r="D300" t="s">
        <v>903</v>
      </c>
      <c r="E300" s="27" t="s">
        <v>3452</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3453</v>
      </c>
    </row>
    <row r="303" ht="153">
      <c r="A303" s="1" t="s">
        <v>666</v>
      </c>
      <c r="E303" s="27" t="s">
        <v>908</v>
      </c>
    </row>
    <row r="304" ht="25.5">
      <c r="A304" s="1" t="s">
        <v>659</v>
      </c>
      <c r="B304" s="1">
        <v>71</v>
      </c>
      <c r="C304" s="26" t="s">
        <v>1897</v>
      </c>
      <c r="D304" t="s">
        <v>903</v>
      </c>
      <c r="E304" s="27" t="s">
        <v>1898</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1899</v>
      </c>
    </row>
    <row r="306">
      <c r="A306" s="1" t="s">
        <v>665</v>
      </c>
      <c r="E306" s="33" t="s">
        <v>3453</v>
      </c>
    </row>
    <row r="307" ht="153">
      <c r="A307" s="1" t="s">
        <v>666</v>
      </c>
      <c r="E307" s="27" t="s">
        <v>913</v>
      </c>
    </row>
    <row r="308" ht="38.25">
      <c r="A308" s="1" t="s">
        <v>659</v>
      </c>
      <c r="B308" s="1">
        <v>72</v>
      </c>
      <c r="C308" s="26" t="s">
        <v>3013</v>
      </c>
      <c r="D308" t="s">
        <v>903</v>
      </c>
      <c r="E308" s="27" t="s">
        <v>3014</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1501</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1539</v>
      </c>
    </row>
    <row r="315" ht="153">
      <c r="A315" s="1" t="s">
        <v>666</v>
      </c>
      <c r="E315" s="27" t="s">
        <v>913</v>
      </c>
    </row>
    <row r="316" ht="25.5">
      <c r="A316" s="1" t="s">
        <v>659</v>
      </c>
      <c r="B316" s="1">
        <v>74</v>
      </c>
      <c r="C316" s="26" t="s">
        <v>2534</v>
      </c>
      <c r="D316" t="s">
        <v>903</v>
      </c>
      <c r="E316" s="27" t="s">
        <v>2535</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1501</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1501</v>
      </c>
    </row>
    <row r="323" ht="153">
      <c r="A323" s="1" t="s">
        <v>666</v>
      </c>
      <c r="E323" s="27" t="s">
        <v>908</v>
      </c>
    </row>
    <row r="324" ht="25.5">
      <c r="A324" s="1" t="s">
        <v>659</v>
      </c>
      <c r="B324" s="1">
        <v>76</v>
      </c>
      <c r="C324" s="26" t="s">
        <v>2536</v>
      </c>
      <c r="D324" t="s">
        <v>903</v>
      </c>
      <c r="E324" s="27" t="s">
        <v>2537</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1501</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1507</v>
      </c>
    </row>
    <row r="331" ht="153">
      <c r="A331" s="1" t="s">
        <v>666</v>
      </c>
      <c r="E331" s="27" t="s">
        <v>908</v>
      </c>
    </row>
    <row r="332" ht="25.5">
      <c r="A332" s="1" t="s">
        <v>659</v>
      </c>
      <c r="B332" s="1">
        <v>78</v>
      </c>
      <c r="C332" s="26" t="s">
        <v>3454</v>
      </c>
      <c r="D332" t="s">
        <v>903</v>
      </c>
      <c r="E332" s="27" t="s">
        <v>3455</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1507</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3453</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1501</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1539</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1501</v>
      </c>
    </row>
    <row r="351" ht="153">
      <c r="A351" s="1" t="s">
        <v>666</v>
      </c>
      <c r="E351" s="27" t="s">
        <v>908</v>
      </c>
    </row>
  </sheetData>
  <sheetProtection sheet="1" objects="1" scenarios="1" spinCount="100000" saltValue="0i/x7seE36oq4ywkcPx5cEnIBJmxvKV47YBMRtJx24JsE/MxyyH27xc0WefhIKNmRRFlMjzKgbF2/VTEfBqEcQ==" hashValue="4wm1RI3F6zT6Q3+hnyBMKn2lu5zcR6Cab5YSgzPqC9VUKfAHPQhdVq7/wLxfdIbTsRoKVzp/V7saZEiiTt2c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3456</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76.5">
      <c r="A21" s="1" t="s">
        <v>666</v>
      </c>
      <c r="E21" s="27" t="s">
        <v>690</v>
      </c>
    </row>
    <row r="22" ht="25.5">
      <c r="A22" s="1" t="s">
        <v>659</v>
      </c>
      <c r="B22" s="1">
        <v>4</v>
      </c>
      <c r="C22" s="26" t="s">
        <v>1593</v>
      </c>
      <c r="D22" t="s">
        <v>661</v>
      </c>
      <c r="E22" s="27" t="s">
        <v>1594</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76.5">
      <c r="A25" s="1" t="s">
        <v>666</v>
      </c>
      <c r="E25" s="27" t="s">
        <v>690</v>
      </c>
    </row>
    <row r="26" ht="25.5">
      <c r="A26" s="1" t="s">
        <v>659</v>
      </c>
      <c r="B26" s="1">
        <v>5</v>
      </c>
      <c r="C26" s="26" t="s">
        <v>2539</v>
      </c>
      <c r="D26" t="s">
        <v>661</v>
      </c>
      <c r="E26" s="27" t="s">
        <v>3459</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2303</v>
      </c>
    </row>
    <row r="29" ht="102">
      <c r="A29" s="1" t="s">
        <v>666</v>
      </c>
      <c r="E29" s="27" t="s">
        <v>2861</v>
      </c>
    </row>
    <row r="30" ht="25.5">
      <c r="A30" s="1" t="s">
        <v>659</v>
      </c>
      <c r="B30" s="1">
        <v>6</v>
      </c>
      <c r="C30" s="26" t="s">
        <v>3355</v>
      </c>
      <c r="D30" t="s">
        <v>661</v>
      </c>
      <c r="E30" s="27" t="s">
        <v>3356</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2303</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3340</v>
      </c>
    </row>
    <row r="45" ht="76.5">
      <c r="A45" s="1" t="s">
        <v>666</v>
      </c>
      <c r="E45" s="27" t="s">
        <v>965</v>
      </c>
    </row>
    <row r="46">
      <c r="A46" s="1" t="s">
        <v>659</v>
      </c>
      <c r="B46" s="1">
        <v>10</v>
      </c>
      <c r="C46" s="26" t="s">
        <v>2384</v>
      </c>
      <c r="D46" t="s">
        <v>661</v>
      </c>
      <c r="E46" s="27" t="s">
        <v>2385</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3460</v>
      </c>
    </row>
    <row r="49" ht="89.25">
      <c r="A49" s="1" t="s">
        <v>666</v>
      </c>
      <c r="E49" s="27" t="s">
        <v>2547</v>
      </c>
    </row>
    <row r="50">
      <c r="A50" s="1" t="s">
        <v>659</v>
      </c>
      <c r="B50" s="1">
        <v>11</v>
      </c>
      <c r="C50" s="26" t="s">
        <v>2388</v>
      </c>
      <c r="D50" t="s">
        <v>661</v>
      </c>
      <c r="E50" s="27" t="s">
        <v>2389</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3460</v>
      </c>
    </row>
    <row r="53" ht="102">
      <c r="A53" s="1" t="s">
        <v>666</v>
      </c>
      <c r="E53" s="27" t="s">
        <v>2383</v>
      </c>
    </row>
    <row r="54">
      <c r="A54" s="1" t="s">
        <v>659</v>
      </c>
      <c r="B54" s="1">
        <v>12</v>
      </c>
      <c r="C54" s="26" t="s">
        <v>2544</v>
      </c>
      <c r="D54" t="s">
        <v>661</v>
      </c>
      <c r="E54" s="27" t="s">
        <v>2545</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3460</v>
      </c>
    </row>
    <row r="57" ht="89.25">
      <c r="A57" s="1" t="s">
        <v>666</v>
      </c>
      <c r="E57" s="27" t="s">
        <v>2547</v>
      </c>
    </row>
    <row r="58">
      <c r="A58" s="1" t="s">
        <v>659</v>
      </c>
      <c r="B58" s="1">
        <v>13</v>
      </c>
      <c r="C58" s="26" t="s">
        <v>2548</v>
      </c>
      <c r="D58" t="s">
        <v>661</v>
      </c>
      <c r="E58" s="27" t="s">
        <v>2549</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3460</v>
      </c>
    </row>
    <row r="61" ht="102">
      <c r="A61" s="1" t="s">
        <v>666</v>
      </c>
      <c r="E61" s="27" t="s">
        <v>2383</v>
      </c>
    </row>
    <row r="62">
      <c r="A62" s="1" t="s">
        <v>659</v>
      </c>
      <c r="B62" s="1">
        <v>14</v>
      </c>
      <c r="C62" s="26" t="s">
        <v>3382</v>
      </c>
      <c r="D62" t="s">
        <v>661</v>
      </c>
      <c r="E62" s="27" t="s">
        <v>3383</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3124</v>
      </c>
    </row>
    <row r="65" ht="114.75">
      <c r="A65" s="1" t="s">
        <v>666</v>
      </c>
      <c r="E65" s="27" t="s">
        <v>1709</v>
      </c>
    </row>
    <row r="66">
      <c r="A66" s="1" t="s">
        <v>659</v>
      </c>
      <c r="B66" s="1">
        <v>15</v>
      </c>
      <c r="C66" s="26" t="s">
        <v>3385</v>
      </c>
      <c r="D66" t="s">
        <v>661</v>
      </c>
      <c r="E66" s="27" t="s">
        <v>3386</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3124</v>
      </c>
    </row>
    <row r="69" ht="140.25">
      <c r="A69" s="1" t="s">
        <v>666</v>
      </c>
      <c r="E69" s="27" t="s">
        <v>1819</v>
      </c>
    </row>
    <row r="70">
      <c r="A70" s="1" t="s">
        <v>659</v>
      </c>
      <c r="B70" s="1">
        <v>16</v>
      </c>
      <c r="C70" s="26" t="s">
        <v>2391</v>
      </c>
      <c r="D70" t="s">
        <v>661</v>
      </c>
      <c r="E70" s="27" t="s">
        <v>2392</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3124</v>
      </c>
    </row>
    <row r="73" ht="89.25">
      <c r="A73" s="1" t="s">
        <v>666</v>
      </c>
      <c r="E73" s="27" t="s">
        <v>2394</v>
      </c>
    </row>
    <row r="74">
      <c r="A74" s="1" t="s">
        <v>659</v>
      </c>
      <c r="B74" s="1">
        <v>17</v>
      </c>
      <c r="C74" s="26" t="s">
        <v>2395</v>
      </c>
      <c r="D74" t="s">
        <v>661</v>
      </c>
      <c r="E74" s="27" t="s">
        <v>2396</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3124</v>
      </c>
    </row>
    <row r="77" ht="76.5">
      <c r="A77" s="1" t="s">
        <v>666</v>
      </c>
      <c r="E77" s="27" t="s">
        <v>2397</v>
      </c>
    </row>
    <row r="78">
      <c r="A78" s="1" t="s">
        <v>659</v>
      </c>
      <c r="B78" s="1">
        <v>18</v>
      </c>
      <c r="C78" s="26" t="s">
        <v>3388</v>
      </c>
      <c r="D78" t="s">
        <v>661</v>
      </c>
      <c r="E78" s="27" t="s">
        <v>3461</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1507</v>
      </c>
    </row>
    <row r="81" ht="114.75">
      <c r="A81" s="1" t="s">
        <v>666</v>
      </c>
      <c r="E81" s="27" t="s">
        <v>1709</v>
      </c>
    </row>
    <row r="82">
      <c r="A82" s="1" t="s">
        <v>659</v>
      </c>
      <c r="B82" s="1">
        <v>19</v>
      </c>
      <c r="C82" s="26" t="s">
        <v>3391</v>
      </c>
      <c r="D82" t="s">
        <v>661</v>
      </c>
      <c r="E82" s="27" t="s">
        <v>3392</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1507</v>
      </c>
    </row>
    <row r="85" ht="114.75">
      <c r="A85" s="1" t="s">
        <v>666</v>
      </c>
      <c r="E85" s="27" t="s">
        <v>1709</v>
      </c>
    </row>
    <row r="86">
      <c r="A86" s="1" t="s">
        <v>659</v>
      </c>
      <c r="B86" s="1">
        <v>20</v>
      </c>
      <c r="C86" s="26" t="s">
        <v>3462</v>
      </c>
      <c r="D86" t="s">
        <v>661</v>
      </c>
      <c r="E86" s="27" t="s">
        <v>3463</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1507</v>
      </c>
    </row>
    <row r="89" ht="140.25">
      <c r="A89" s="1" t="s">
        <v>666</v>
      </c>
      <c r="E89" s="27" t="s">
        <v>1819</v>
      </c>
    </row>
    <row r="90">
      <c r="A90" s="1" t="s">
        <v>659</v>
      </c>
      <c r="B90" s="1">
        <v>21</v>
      </c>
      <c r="C90" s="26" t="s">
        <v>3117</v>
      </c>
      <c r="D90" t="s">
        <v>661</v>
      </c>
      <c r="E90" s="27" t="s">
        <v>3118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c r="A93" s="1" t="s">
        <v>666</v>
      </c>
      <c r="E93" s="27" t="s">
        <v>661</v>
      </c>
    </row>
    <row r="94">
      <c r="A94" s="1" t="s">
        <v>659</v>
      </c>
      <c r="B94" s="1">
        <v>22</v>
      </c>
      <c r="C94" s="26" t="s">
        <v>3464</v>
      </c>
      <c r="D94" t="s">
        <v>661</v>
      </c>
      <c r="E94" s="27" t="s">
        <v>3465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3406</v>
      </c>
      <c r="D98" t="s">
        <v>661</v>
      </c>
      <c r="E98" s="27" t="s">
        <v>3407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40.25">
      <c r="A101" s="1" t="s">
        <v>666</v>
      </c>
      <c r="E101" s="27" t="s">
        <v>1819</v>
      </c>
    </row>
    <row r="102">
      <c r="A102" s="1" t="s">
        <v>659</v>
      </c>
      <c r="B102" s="1">
        <v>24</v>
      </c>
      <c r="C102" s="26" t="s">
        <v>3410</v>
      </c>
      <c r="D102" t="s">
        <v>661</v>
      </c>
      <c r="E102" s="27" t="s">
        <v>3466</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14.75">
      <c r="A105" s="1" t="s">
        <v>666</v>
      </c>
      <c r="E105" s="27" t="s">
        <v>1709</v>
      </c>
    </row>
    <row r="106" ht="25.5">
      <c r="A106" s="1" t="s">
        <v>659</v>
      </c>
      <c r="B106" s="1">
        <v>25</v>
      </c>
      <c r="C106" s="26" t="s">
        <v>3418</v>
      </c>
      <c r="D106" t="s">
        <v>661</v>
      </c>
      <c r="E106" s="27" t="s">
        <v>3419</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1504</v>
      </c>
    </row>
    <row r="109" ht="114.75">
      <c r="A109" s="1" t="s">
        <v>666</v>
      </c>
      <c r="E109" s="27" t="s">
        <v>1709</v>
      </c>
    </row>
    <row r="110">
      <c r="A110" s="1" t="s">
        <v>659</v>
      </c>
      <c r="B110" s="1">
        <v>26</v>
      </c>
      <c r="C110" s="26" t="s">
        <v>3422</v>
      </c>
      <c r="D110" t="s">
        <v>661</v>
      </c>
      <c r="E110" s="27" t="s">
        <v>3423</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1504</v>
      </c>
    </row>
    <row r="113" ht="140.25">
      <c r="A113" s="1" t="s">
        <v>666</v>
      </c>
      <c r="E113" s="27" t="s">
        <v>1819</v>
      </c>
    </row>
    <row r="114">
      <c r="A114" s="1" t="s">
        <v>659</v>
      </c>
      <c r="B114" s="1">
        <v>27</v>
      </c>
      <c r="C114" s="26" t="s">
        <v>3432</v>
      </c>
      <c r="D114" t="s">
        <v>661</v>
      </c>
      <c r="E114" s="27" t="s">
        <v>3433</v>
      </c>
      <c r="F114" s="28" t="s">
        <v>2229</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2236</v>
      </c>
    </row>
    <row r="118">
      <c r="A118" s="1" t="s">
        <v>659</v>
      </c>
      <c r="B118" s="1">
        <v>28</v>
      </c>
      <c r="C118" s="26" t="s">
        <v>3434</v>
      </c>
      <c r="D118" t="s">
        <v>661</v>
      </c>
      <c r="E118" s="27" t="s">
        <v>3435</v>
      </c>
      <c r="F118" s="28" t="s">
        <v>2229</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40.25">
      <c r="A121" s="1" t="s">
        <v>666</v>
      </c>
      <c r="E121" s="27" t="s">
        <v>2236</v>
      </c>
    </row>
    <row r="122">
      <c r="A122" s="1" t="s">
        <v>659</v>
      </c>
      <c r="B122" s="1">
        <v>34</v>
      </c>
      <c r="C122" s="26" t="s">
        <v>1820</v>
      </c>
      <c r="D122" t="s">
        <v>661</v>
      </c>
      <c r="E122" s="27" t="s">
        <v>1821</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2589</v>
      </c>
    </row>
    <row r="125" ht="89.25">
      <c r="A125" s="1" t="s">
        <v>666</v>
      </c>
      <c r="E125" s="27" t="s">
        <v>1823</v>
      </c>
    </row>
    <row r="126">
      <c r="A126" s="1" t="s">
        <v>659</v>
      </c>
      <c r="B126" s="1">
        <v>35</v>
      </c>
      <c r="C126" s="26" t="s">
        <v>1833</v>
      </c>
      <c r="D126" t="s">
        <v>661</v>
      </c>
      <c r="E126" s="27" t="s">
        <v>3010</v>
      </c>
      <c r="F126" s="28" t="s">
        <v>1611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1507</v>
      </c>
    </row>
    <row r="129" ht="153">
      <c r="A129" s="1" t="s">
        <v>666</v>
      </c>
      <c r="E129" s="27" t="s">
        <v>1836</v>
      </c>
    </row>
    <row r="130" ht="38.25">
      <c r="A130" s="1" t="s">
        <v>659</v>
      </c>
      <c r="B130" s="1">
        <v>36</v>
      </c>
      <c r="C130" s="26" t="s">
        <v>3126</v>
      </c>
      <c r="D130" t="s">
        <v>661</v>
      </c>
      <c r="E130" s="27" t="s">
        <v>3127</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2274</v>
      </c>
    </row>
    <row r="133" ht="127.5">
      <c r="A133" s="1" t="s">
        <v>666</v>
      </c>
      <c r="E133" s="27" t="s">
        <v>3128</v>
      </c>
    </row>
    <row r="134">
      <c r="A134" s="1" t="s">
        <v>656</v>
      </c>
      <c r="C134" s="22" t="s">
        <v>900</v>
      </c>
      <c r="E134" s="23" t="s">
        <v>901</v>
      </c>
      <c r="L134" s="24">
        <f>SUMIFS(L135:L154,A135:A154,"P")</f>
        <v>0</v>
      </c>
      <c r="M134" s="24">
        <f>SUMIFS(M135:M154,A135:A154,"P")</f>
        <v>0</v>
      </c>
      <c r="N134" s="25"/>
    </row>
    <row r="135" ht="25.5">
      <c r="A135" s="1" t="s">
        <v>659</v>
      </c>
      <c r="B135" s="1">
        <v>29</v>
      </c>
      <c r="C135" s="26" t="s">
        <v>1897</v>
      </c>
      <c r="D135" t="s">
        <v>903</v>
      </c>
      <c r="E135" s="27" t="s">
        <v>1898</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1899</v>
      </c>
    </row>
    <row r="137">
      <c r="A137" s="1" t="s">
        <v>665</v>
      </c>
      <c r="E137" s="33" t="s">
        <v>2267</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2624</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2625</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2624</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2624</v>
      </c>
    </row>
    <row r="154" ht="153">
      <c r="A154" s="1" t="s">
        <v>666</v>
      </c>
      <c r="E154" s="27" t="s">
        <v>908</v>
      </c>
    </row>
  </sheetData>
  <sheetProtection sheet="1" objects="1" scenarios="1" spinCount="100000" saltValue="+Pd9Ivg4czqUHBGRkggE0MfasRuJK6YZoL+Y4pjygBsCT12YyBOjX0xQSEC84LUub7gG+qNZITlVoSsXdQ6HLQ==" hashValue="xXVIteA1gKODu9B0ei0+VwPvgCSSvIDRnn06jlwDRaWvjumbI1qkGSofAjvxZ5dC3IrFeHCuHhoQWd5gqiVq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3467</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3342</v>
      </c>
      <c r="D10" t="s">
        <v>661</v>
      </c>
      <c r="E10" s="27" t="s">
        <v>3343</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3468</v>
      </c>
    </row>
    <row r="13" ht="102">
      <c r="A13" s="1" t="s">
        <v>666</v>
      </c>
      <c r="E13" s="27" t="s">
        <v>3341</v>
      </c>
    </row>
    <row r="14" ht="25.5">
      <c r="A14" s="1" t="s">
        <v>659</v>
      </c>
      <c r="B14" s="1">
        <v>2</v>
      </c>
      <c r="C14" s="26" t="s">
        <v>3345</v>
      </c>
      <c r="D14" t="s">
        <v>661</v>
      </c>
      <c r="E14" s="27" t="s">
        <v>3346</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3469</v>
      </c>
    </row>
    <row r="17" ht="102">
      <c r="A17" s="1" t="s">
        <v>666</v>
      </c>
      <c r="E17" s="27" t="s">
        <v>3341</v>
      </c>
    </row>
    <row r="18" ht="25.5">
      <c r="A18" s="1" t="s">
        <v>659</v>
      </c>
      <c r="B18" s="1">
        <v>3</v>
      </c>
      <c r="C18" s="26" t="s">
        <v>3457</v>
      </c>
      <c r="D18" t="s">
        <v>661</v>
      </c>
      <c r="E18" s="27" t="s">
        <v>3458</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3470</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2574</v>
      </c>
    </row>
    <row r="29" ht="38.25">
      <c r="A29" s="1" t="s">
        <v>666</v>
      </c>
      <c r="E29" s="27" t="s">
        <v>962</v>
      </c>
    </row>
    <row r="30" ht="25.5">
      <c r="A30" s="1" t="s">
        <v>659</v>
      </c>
      <c r="B30" s="1">
        <v>6</v>
      </c>
      <c r="C30" s="26" t="s">
        <v>1908</v>
      </c>
      <c r="D30" t="s">
        <v>661</v>
      </c>
      <c r="E30" s="27" t="s">
        <v>1909</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2574</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3471</v>
      </c>
    </row>
    <row r="37" ht="76.5">
      <c r="A37" s="1" t="s">
        <v>666</v>
      </c>
      <c r="E37" s="27" t="s">
        <v>965</v>
      </c>
    </row>
    <row r="38" ht="25.5">
      <c r="A38" s="1" t="s">
        <v>659</v>
      </c>
      <c r="B38" s="1">
        <v>8</v>
      </c>
      <c r="C38" s="26" t="s">
        <v>2177</v>
      </c>
      <c r="D38" t="s">
        <v>1201</v>
      </c>
      <c r="E38" s="27" t="s">
        <v>2178</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02">
      <c r="A41" s="1" t="s">
        <v>666</v>
      </c>
      <c r="E41" s="27" t="s">
        <v>2179</v>
      </c>
    </row>
    <row r="42">
      <c r="A42" s="1" t="s">
        <v>659</v>
      </c>
      <c r="B42" s="1">
        <v>9</v>
      </c>
      <c r="C42" s="26" t="s">
        <v>3375</v>
      </c>
      <c r="D42" t="s">
        <v>661</v>
      </c>
      <c r="E42" s="27" t="s">
        <v>3376</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3472</v>
      </c>
    </row>
    <row r="45" ht="127.5">
      <c r="A45" s="1" t="s">
        <v>666</v>
      </c>
      <c r="E45" s="27" t="s">
        <v>2379</v>
      </c>
    </row>
    <row r="46">
      <c r="A46" s="1" t="s">
        <v>659</v>
      </c>
      <c r="B46" s="1">
        <v>10</v>
      </c>
      <c r="C46" s="26" t="s">
        <v>2380</v>
      </c>
      <c r="D46" t="s">
        <v>661</v>
      </c>
      <c r="E46" s="27" t="s">
        <v>3473</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3474</v>
      </c>
    </row>
    <row r="49" ht="102">
      <c r="A49" s="1" t="s">
        <v>666</v>
      </c>
      <c r="E49" s="27" t="s">
        <v>2383</v>
      </c>
    </row>
    <row r="50">
      <c r="A50" s="1" t="s">
        <v>659</v>
      </c>
      <c r="B50" s="1">
        <v>11</v>
      </c>
      <c r="C50" s="26" t="s">
        <v>2384</v>
      </c>
      <c r="D50" t="s">
        <v>661</v>
      </c>
      <c r="E50" s="27" t="s">
        <v>2385</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3475</v>
      </c>
    </row>
    <row r="53" ht="89.25">
      <c r="A53" s="1" t="s">
        <v>666</v>
      </c>
      <c r="E53" s="27" t="s">
        <v>2547</v>
      </c>
    </row>
    <row r="54">
      <c r="A54" s="1" t="s">
        <v>659</v>
      </c>
      <c r="B54" s="1">
        <v>12</v>
      </c>
      <c r="C54" s="26" t="s">
        <v>2388</v>
      </c>
      <c r="D54" t="s">
        <v>661</v>
      </c>
      <c r="E54" s="27" t="s">
        <v>2389</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3475</v>
      </c>
    </row>
    <row r="57" ht="102">
      <c r="A57" s="1" t="s">
        <v>666</v>
      </c>
      <c r="E57" s="27" t="s">
        <v>2383</v>
      </c>
    </row>
    <row r="58">
      <c r="A58" s="1" t="s">
        <v>659</v>
      </c>
      <c r="B58" s="1">
        <v>13</v>
      </c>
      <c r="C58" s="26" t="s">
        <v>3382</v>
      </c>
      <c r="D58" t="s">
        <v>661</v>
      </c>
      <c r="E58" s="27" t="s">
        <v>3383</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3111</v>
      </c>
    </row>
    <row r="61" ht="114.75">
      <c r="A61" s="1" t="s">
        <v>666</v>
      </c>
      <c r="E61" s="27" t="s">
        <v>1709</v>
      </c>
    </row>
    <row r="62">
      <c r="A62" s="1" t="s">
        <v>659</v>
      </c>
      <c r="B62" s="1">
        <v>14</v>
      </c>
      <c r="C62" s="26" t="s">
        <v>3385</v>
      </c>
      <c r="D62" t="s">
        <v>661</v>
      </c>
      <c r="E62" s="27" t="s">
        <v>3386</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3476</v>
      </c>
    </row>
    <row r="65" ht="140.25">
      <c r="A65" s="1" t="s">
        <v>666</v>
      </c>
      <c r="E65" s="27" t="s">
        <v>1819</v>
      </c>
    </row>
    <row r="66">
      <c r="A66" s="1" t="s">
        <v>659</v>
      </c>
      <c r="B66" s="1">
        <v>15</v>
      </c>
      <c r="C66" s="26" t="s">
        <v>3385</v>
      </c>
      <c r="D66" t="s">
        <v>657</v>
      </c>
      <c r="E66" s="27" t="s">
        <v>3386</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2292</v>
      </c>
    </row>
    <row r="69" ht="127.5">
      <c r="A69" s="1" t="s">
        <v>666</v>
      </c>
      <c r="E69" s="27" t="s">
        <v>1674</v>
      </c>
    </row>
    <row r="70">
      <c r="A70" s="1" t="s">
        <v>659</v>
      </c>
      <c r="B70" s="1">
        <v>16</v>
      </c>
      <c r="C70" s="26" t="s">
        <v>2391</v>
      </c>
      <c r="D70" t="s">
        <v>661</v>
      </c>
      <c r="E70" s="27" t="s">
        <v>2392</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3476</v>
      </c>
    </row>
    <row r="73" ht="89.25">
      <c r="A73" s="1" t="s">
        <v>666</v>
      </c>
      <c r="E73" s="27" t="s">
        <v>2394</v>
      </c>
    </row>
    <row r="74">
      <c r="A74" s="1" t="s">
        <v>659</v>
      </c>
      <c r="B74" s="1">
        <v>17</v>
      </c>
      <c r="C74" s="26" t="s">
        <v>2395</v>
      </c>
      <c r="D74" t="s">
        <v>661</v>
      </c>
      <c r="E74" s="27" t="s">
        <v>2396</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3476</v>
      </c>
    </row>
    <row r="77" ht="76.5">
      <c r="A77" s="1" t="s">
        <v>666</v>
      </c>
      <c r="E77" s="27" t="s">
        <v>2397</v>
      </c>
    </row>
    <row r="78">
      <c r="A78" s="1" t="s">
        <v>659</v>
      </c>
      <c r="B78" s="1">
        <v>18</v>
      </c>
      <c r="C78" s="26" t="s">
        <v>3388</v>
      </c>
      <c r="D78" t="s">
        <v>661</v>
      </c>
      <c r="E78" s="27" t="s">
        <v>3461</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14.75">
      <c r="A81" s="1" t="s">
        <v>666</v>
      </c>
      <c r="E81" s="27" t="s">
        <v>1709</v>
      </c>
    </row>
    <row r="82">
      <c r="A82" s="1" t="s">
        <v>659</v>
      </c>
      <c r="B82" s="1">
        <v>19</v>
      </c>
      <c r="C82" s="26" t="s">
        <v>3477</v>
      </c>
      <c r="D82" t="s">
        <v>661</v>
      </c>
      <c r="E82" s="27" t="s">
        <v>3478</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14.75">
      <c r="A85" s="1" t="s">
        <v>666</v>
      </c>
      <c r="E85" s="27" t="s">
        <v>1709</v>
      </c>
    </row>
    <row r="86">
      <c r="A86" s="1" t="s">
        <v>659</v>
      </c>
      <c r="B86" s="1">
        <v>20</v>
      </c>
      <c r="C86" s="26" t="s">
        <v>2865</v>
      </c>
      <c r="D86" t="s">
        <v>661</v>
      </c>
      <c r="E86" s="27" t="s">
        <v>3479</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3045</v>
      </c>
    </row>
    <row r="89" ht="114.75">
      <c r="A89" s="1" t="s">
        <v>666</v>
      </c>
      <c r="E89" s="27" t="s">
        <v>1709</v>
      </c>
    </row>
    <row r="90">
      <c r="A90" s="1" t="s">
        <v>659</v>
      </c>
      <c r="B90" s="1">
        <v>21</v>
      </c>
      <c r="C90" s="26" t="s">
        <v>3462</v>
      </c>
      <c r="D90" t="s">
        <v>661</v>
      </c>
      <c r="E90" s="27" t="s">
        <v>3463</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1977</v>
      </c>
    </row>
    <row r="93" ht="140.25">
      <c r="A93" s="1" t="s">
        <v>666</v>
      </c>
      <c r="E93" s="27" t="s">
        <v>1819</v>
      </c>
    </row>
    <row r="94">
      <c r="A94" s="1" t="s">
        <v>659</v>
      </c>
      <c r="B94" s="1">
        <v>22</v>
      </c>
      <c r="C94" s="26" t="s">
        <v>3398</v>
      </c>
      <c r="D94" t="s">
        <v>661</v>
      </c>
      <c r="E94" s="27" t="s">
        <v>3480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23</v>
      </c>
      <c r="C98" s="26" t="s">
        <v>3400</v>
      </c>
      <c r="D98" t="s">
        <v>661</v>
      </c>
      <c r="E98" s="27" t="s">
        <v>3401</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27.5">
      <c r="A101" s="1" t="s">
        <v>666</v>
      </c>
      <c r="E101" s="27" t="s">
        <v>1674</v>
      </c>
    </row>
    <row r="102">
      <c r="A102" s="1" t="s">
        <v>659</v>
      </c>
      <c r="B102" s="1">
        <v>24</v>
      </c>
      <c r="C102" s="26" t="s">
        <v>3117</v>
      </c>
      <c r="D102" t="s">
        <v>661</v>
      </c>
      <c r="E102" s="27" t="s">
        <v>3118</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3045</v>
      </c>
    </row>
    <row r="105" ht="114.75">
      <c r="A105" s="1" t="s">
        <v>666</v>
      </c>
      <c r="E105" s="27" t="s">
        <v>1709</v>
      </c>
    </row>
    <row r="106">
      <c r="A106" s="1" t="s">
        <v>659</v>
      </c>
      <c r="B106" s="1">
        <v>25</v>
      </c>
      <c r="C106" s="26" t="s">
        <v>3120</v>
      </c>
      <c r="D106" t="s">
        <v>661</v>
      </c>
      <c r="E106" s="27" t="s">
        <v>3121</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3045</v>
      </c>
    </row>
    <row r="109" ht="127.5">
      <c r="A109" s="1" t="s">
        <v>666</v>
      </c>
      <c r="E109" s="27" t="s">
        <v>3122</v>
      </c>
    </row>
    <row r="110">
      <c r="A110" s="1" t="s">
        <v>659</v>
      </c>
      <c r="B110" s="1">
        <v>26</v>
      </c>
      <c r="C110" s="26" t="s">
        <v>3464</v>
      </c>
      <c r="D110" t="s">
        <v>661</v>
      </c>
      <c r="E110" s="27" t="s">
        <v>3465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14.75">
      <c r="A113" s="1" t="s">
        <v>666</v>
      </c>
      <c r="E113" s="27" t="s">
        <v>1709</v>
      </c>
    </row>
    <row r="114">
      <c r="A114" s="1" t="s">
        <v>659</v>
      </c>
      <c r="B114" s="1">
        <v>27</v>
      </c>
      <c r="C114" s="26" t="s">
        <v>3406</v>
      </c>
      <c r="D114" t="s">
        <v>661</v>
      </c>
      <c r="E114" s="27" t="s">
        <v>3407</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1819</v>
      </c>
    </row>
    <row r="118">
      <c r="A118" s="1" t="s">
        <v>659</v>
      </c>
      <c r="B118" s="1">
        <v>28</v>
      </c>
      <c r="C118" s="26" t="s">
        <v>3410</v>
      </c>
      <c r="D118" t="s">
        <v>661</v>
      </c>
      <c r="E118" s="27" t="s">
        <v>3466</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14.75">
      <c r="A121" s="1" t="s">
        <v>666</v>
      </c>
      <c r="E121" s="27" t="s">
        <v>1709</v>
      </c>
    </row>
    <row r="122" ht="25.5">
      <c r="A122" s="1" t="s">
        <v>659</v>
      </c>
      <c r="B122" s="1">
        <v>29</v>
      </c>
      <c r="C122" s="26" t="s">
        <v>3418</v>
      </c>
      <c r="D122" t="s">
        <v>661</v>
      </c>
      <c r="E122" s="27" t="s">
        <v>3419</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2574</v>
      </c>
    </row>
    <row r="125" ht="114.75">
      <c r="A125" s="1" t="s">
        <v>666</v>
      </c>
      <c r="E125" s="27" t="s">
        <v>1709</v>
      </c>
    </row>
    <row r="126">
      <c r="A126" s="1" t="s">
        <v>659</v>
      </c>
      <c r="B126" s="1">
        <v>30</v>
      </c>
      <c r="C126" s="26" t="s">
        <v>3422</v>
      </c>
      <c r="D126" t="s">
        <v>661</v>
      </c>
      <c r="E126" s="27" t="s">
        <v>3423</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2574</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c r="A138" s="1" t="s">
        <v>659</v>
      </c>
      <c r="B138" s="1">
        <v>33</v>
      </c>
      <c r="C138" s="26" t="s">
        <v>3481</v>
      </c>
      <c r="D138" t="s">
        <v>1816</v>
      </c>
      <c r="E138" s="27" t="s">
        <v>3482</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1507</v>
      </c>
    </row>
    <row r="141" ht="178.5">
      <c r="A141" s="1" t="s">
        <v>666</v>
      </c>
      <c r="E141" s="27" t="s">
        <v>2560</v>
      </c>
    </row>
    <row r="142">
      <c r="A142" s="1" t="s">
        <v>659</v>
      </c>
      <c r="B142" s="1">
        <v>34</v>
      </c>
      <c r="C142" s="26" t="s">
        <v>3481</v>
      </c>
      <c r="D142" t="s">
        <v>3483</v>
      </c>
      <c r="E142" s="27" t="s">
        <v>3484</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1507</v>
      </c>
    </row>
    <row r="145" ht="178.5">
      <c r="A145" s="1" t="s">
        <v>666</v>
      </c>
      <c r="E145" s="27" t="s">
        <v>2560</v>
      </c>
    </row>
    <row r="146">
      <c r="A146" s="1" t="s">
        <v>659</v>
      </c>
      <c r="B146" s="1">
        <v>39</v>
      </c>
      <c r="C146" s="26" t="s">
        <v>1820</v>
      </c>
      <c r="D146" t="s">
        <v>661</v>
      </c>
      <c r="E146" s="27" t="s">
        <v>1821</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2589</v>
      </c>
    </row>
    <row r="149" ht="89.25">
      <c r="A149" s="1" t="s">
        <v>666</v>
      </c>
      <c r="E149" s="27" t="s">
        <v>1823</v>
      </c>
    </row>
    <row r="150" ht="38.25">
      <c r="A150" s="1" t="s">
        <v>659</v>
      </c>
      <c r="B150" s="1">
        <v>40</v>
      </c>
      <c r="C150" s="26" t="s">
        <v>3126</v>
      </c>
      <c r="D150" t="s">
        <v>661</v>
      </c>
      <c r="E150" s="27" t="s">
        <v>3127</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2552</v>
      </c>
    </row>
    <row r="153" ht="127.5">
      <c r="A153" s="1" t="s">
        <v>666</v>
      </c>
      <c r="E153" s="27" t="s">
        <v>3128</v>
      </c>
    </row>
    <row r="154">
      <c r="A154" s="1" t="s">
        <v>659</v>
      </c>
      <c r="B154" s="1">
        <v>41</v>
      </c>
      <c r="C154" s="26" t="s">
        <v>2256</v>
      </c>
      <c r="D154" t="s">
        <v>661</v>
      </c>
      <c r="E154" s="27" t="s">
        <v>1817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40.25">
      <c r="A157" s="1" t="s">
        <v>666</v>
      </c>
      <c r="E157" s="27" t="s">
        <v>1819</v>
      </c>
    </row>
    <row r="158">
      <c r="A158" s="1" t="s">
        <v>656</v>
      </c>
      <c r="C158" s="22" t="s">
        <v>900</v>
      </c>
      <c r="E158" s="23" t="s">
        <v>901</v>
      </c>
      <c r="L158" s="24">
        <f>SUMIFS(L159:L174,A159:A174,"P")</f>
        <v>0</v>
      </c>
      <c r="M158" s="24">
        <f>SUMIFS(M159:M174,A159:A174,"P")</f>
        <v>0</v>
      </c>
      <c r="N158" s="25"/>
    </row>
    <row r="159" ht="25.5">
      <c r="A159" s="1" t="s">
        <v>659</v>
      </c>
      <c r="B159" s="1">
        <v>35</v>
      </c>
      <c r="C159" s="26" t="s">
        <v>1897</v>
      </c>
      <c r="D159" t="s">
        <v>903</v>
      </c>
      <c r="E159" s="27" t="s">
        <v>1898</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2000</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2000</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2001</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2001</v>
      </c>
    </row>
    <row r="174" ht="153">
      <c r="A174" s="1" t="s">
        <v>666</v>
      </c>
      <c r="E174" s="27" t="s">
        <v>908</v>
      </c>
    </row>
  </sheetData>
  <sheetProtection sheet="1" objects="1" scenarios="1" spinCount="100000" saltValue="H3cxUoE+m2khgLJjvI8pjAeZXyyY8oh8byB4qYk+KsG1tzA/3DLzknnMzd3Ae+2Jr9m+1Q/XNH/U+jrT/0j+bQ==" hashValue="ux1ATVe7ZukyDKKAKNJsFVp4eIrGqMfYfFG+xR+dEmx49q69ro6sL9bderpUxkbaZr7EZ1LUOMiJ5fXIgJOY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3485</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3486</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ht="25.5">
      <c r="A26" s="1" t="s">
        <v>659</v>
      </c>
      <c r="B26" s="1">
        <v>5</v>
      </c>
      <c r="C26" s="26" t="s">
        <v>2539</v>
      </c>
      <c r="D26" t="s">
        <v>661</v>
      </c>
      <c r="E26" s="27" t="s">
        <v>3459</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3487</v>
      </c>
    </row>
    <row r="29" ht="102">
      <c r="A29" s="1" t="s">
        <v>666</v>
      </c>
      <c r="E29" s="27" t="s">
        <v>2861</v>
      </c>
    </row>
    <row r="30" ht="25.5">
      <c r="A30" s="1" t="s">
        <v>659</v>
      </c>
      <c r="B30" s="1">
        <v>6</v>
      </c>
      <c r="C30" s="26" t="s">
        <v>3355</v>
      </c>
      <c r="D30" t="s">
        <v>661</v>
      </c>
      <c r="E30" s="27" t="s">
        <v>3356</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3488</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3489</v>
      </c>
    </row>
    <row r="45" ht="76.5">
      <c r="A45" s="1" t="s">
        <v>666</v>
      </c>
      <c r="E45" s="27" t="s">
        <v>965</v>
      </c>
    </row>
    <row r="46" ht="25.5">
      <c r="A46" s="1" t="s">
        <v>659</v>
      </c>
      <c r="B46" s="1">
        <v>10</v>
      </c>
      <c r="C46" s="26" t="s">
        <v>2177</v>
      </c>
      <c r="D46" t="s">
        <v>661</v>
      </c>
      <c r="E46" s="27" t="s">
        <v>3490</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02">
      <c r="A49" s="1" t="s">
        <v>666</v>
      </c>
      <c r="E49" s="27" t="s">
        <v>2179</v>
      </c>
    </row>
    <row r="50">
      <c r="A50" s="1" t="s">
        <v>659</v>
      </c>
      <c r="B50" s="1">
        <v>11</v>
      </c>
      <c r="C50" s="26" t="s">
        <v>3491</v>
      </c>
      <c r="D50" t="s">
        <v>661</v>
      </c>
      <c r="E50" s="27" t="s">
        <v>3492</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3493</v>
      </c>
    </row>
    <row r="53" ht="127.5">
      <c r="A53" s="1" t="s">
        <v>666</v>
      </c>
      <c r="E53" s="27" t="s">
        <v>2379</v>
      </c>
    </row>
    <row r="54">
      <c r="A54" s="1" t="s">
        <v>659</v>
      </c>
      <c r="B54" s="1">
        <v>12</v>
      </c>
      <c r="C54" s="26" t="s">
        <v>2380</v>
      </c>
      <c r="D54" t="s">
        <v>661</v>
      </c>
      <c r="E54" s="27" t="s">
        <v>3473</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3494</v>
      </c>
    </row>
    <row r="57" ht="102">
      <c r="A57" s="1" t="s">
        <v>666</v>
      </c>
      <c r="E57" s="27" t="s">
        <v>2383</v>
      </c>
    </row>
    <row r="58">
      <c r="A58" s="1" t="s">
        <v>659</v>
      </c>
      <c r="B58" s="1">
        <v>13</v>
      </c>
      <c r="C58" s="26" t="s">
        <v>2384</v>
      </c>
      <c r="D58" t="s">
        <v>661</v>
      </c>
      <c r="E58" s="27" t="s">
        <v>2385</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3495</v>
      </c>
    </row>
    <row r="61" ht="89.25">
      <c r="A61" s="1" t="s">
        <v>666</v>
      </c>
      <c r="E61" s="27" t="s">
        <v>2547</v>
      </c>
    </row>
    <row r="62">
      <c r="A62" s="1" t="s">
        <v>659</v>
      </c>
      <c r="B62" s="1">
        <v>14</v>
      </c>
      <c r="C62" s="26" t="s">
        <v>2388</v>
      </c>
      <c r="D62" t="s">
        <v>661</v>
      </c>
      <c r="E62" s="27" t="s">
        <v>2389</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3495</v>
      </c>
    </row>
    <row r="65" ht="102">
      <c r="A65" s="1" t="s">
        <v>666</v>
      </c>
      <c r="E65" s="27" t="s">
        <v>2383</v>
      </c>
    </row>
    <row r="66">
      <c r="A66" s="1" t="s">
        <v>659</v>
      </c>
      <c r="B66" s="1">
        <v>15</v>
      </c>
      <c r="C66" s="26" t="s">
        <v>3382</v>
      </c>
      <c r="D66" t="s">
        <v>661</v>
      </c>
      <c r="E66" s="27" t="s">
        <v>3383</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2614</v>
      </c>
    </row>
    <row r="69" ht="114.75">
      <c r="A69" s="1" t="s">
        <v>666</v>
      </c>
      <c r="E69" s="27" t="s">
        <v>1709</v>
      </c>
    </row>
    <row r="70">
      <c r="A70" s="1" t="s">
        <v>659</v>
      </c>
      <c r="B70" s="1">
        <v>16</v>
      </c>
      <c r="C70" s="26" t="s">
        <v>3385</v>
      </c>
      <c r="D70" t="s">
        <v>661</v>
      </c>
      <c r="E70" s="27" t="s">
        <v>3386</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2614</v>
      </c>
    </row>
    <row r="73" ht="140.25">
      <c r="A73" s="1" t="s">
        <v>666</v>
      </c>
      <c r="E73" s="27" t="s">
        <v>1819</v>
      </c>
    </row>
    <row r="74">
      <c r="A74" s="1" t="s">
        <v>659</v>
      </c>
      <c r="B74" s="1">
        <v>17</v>
      </c>
      <c r="C74" s="26" t="s">
        <v>2391</v>
      </c>
      <c r="D74" t="s">
        <v>661</v>
      </c>
      <c r="E74" s="27" t="s">
        <v>2392</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v>
      </c>
    </row>
    <row r="77" ht="89.25">
      <c r="A77" s="1" t="s">
        <v>666</v>
      </c>
      <c r="E77" s="27" t="s">
        <v>2394</v>
      </c>
    </row>
    <row r="78">
      <c r="A78" s="1" t="s">
        <v>659</v>
      </c>
      <c r="B78" s="1">
        <v>18</v>
      </c>
      <c r="C78" s="26" t="s">
        <v>2395</v>
      </c>
      <c r="D78" t="s">
        <v>661</v>
      </c>
      <c r="E78" s="27" t="s">
        <v>2396</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1541</v>
      </c>
    </row>
    <row r="81" ht="76.5">
      <c r="A81" s="1" t="s">
        <v>666</v>
      </c>
      <c r="E81" s="27" t="s">
        <v>2397</v>
      </c>
    </row>
    <row r="82">
      <c r="A82" s="1" t="s">
        <v>659</v>
      </c>
      <c r="B82" s="1">
        <v>19</v>
      </c>
      <c r="C82" s="26" t="s">
        <v>3388</v>
      </c>
      <c r="D82" t="s">
        <v>661</v>
      </c>
      <c r="E82" s="27" t="s">
        <v>3461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3477</v>
      </c>
      <c r="D86" t="s">
        <v>661</v>
      </c>
      <c r="E86" s="27" t="s">
        <v>3478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14.75">
      <c r="A89" s="1" t="s">
        <v>666</v>
      </c>
      <c r="E89" s="27" t="s">
        <v>1709</v>
      </c>
    </row>
    <row r="90">
      <c r="A90" s="1" t="s">
        <v>659</v>
      </c>
      <c r="B90" s="1">
        <v>21</v>
      </c>
      <c r="C90" s="26" t="s">
        <v>2865</v>
      </c>
      <c r="D90" t="s">
        <v>661</v>
      </c>
      <c r="E90" s="27" t="s">
        <v>3479</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2308</v>
      </c>
    </row>
    <row r="93" ht="114.75">
      <c r="A93" s="1" t="s">
        <v>666</v>
      </c>
      <c r="E93" s="27" t="s">
        <v>1709</v>
      </c>
    </row>
    <row r="94">
      <c r="A94" s="1" t="s">
        <v>659</v>
      </c>
      <c r="B94" s="1">
        <v>22</v>
      </c>
      <c r="C94" s="26" t="s">
        <v>3462</v>
      </c>
      <c r="D94" t="s">
        <v>661</v>
      </c>
      <c r="E94" s="27" t="s">
        <v>3463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2274</v>
      </c>
    </row>
    <row r="97" ht="140.25">
      <c r="A97" s="1" t="s">
        <v>666</v>
      </c>
      <c r="E97" s="27" t="s">
        <v>1819</v>
      </c>
    </row>
    <row r="98">
      <c r="A98" s="1" t="s">
        <v>659</v>
      </c>
      <c r="B98" s="1">
        <v>23</v>
      </c>
      <c r="C98" s="26" t="s">
        <v>3398</v>
      </c>
      <c r="D98" t="s">
        <v>661</v>
      </c>
      <c r="E98" s="27" t="s">
        <v>3399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3400</v>
      </c>
      <c r="D102" t="s">
        <v>661</v>
      </c>
      <c r="E102" s="27" t="s">
        <v>3401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3122</v>
      </c>
    </row>
    <row r="106">
      <c r="A106" s="1" t="s">
        <v>659</v>
      </c>
      <c r="B106" s="1">
        <v>25</v>
      </c>
      <c r="C106" s="26" t="s">
        <v>3464</v>
      </c>
      <c r="D106" t="s">
        <v>661</v>
      </c>
      <c r="E106" s="27" t="s">
        <v>3465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40.25">
      <c r="A113" s="1" t="s">
        <v>666</v>
      </c>
      <c r="E113" s="27" t="s">
        <v>1819</v>
      </c>
    </row>
    <row r="114">
      <c r="A114" s="1" t="s">
        <v>659</v>
      </c>
      <c r="B114" s="1">
        <v>27</v>
      </c>
      <c r="C114" s="26" t="s">
        <v>3410</v>
      </c>
      <c r="D114" t="s">
        <v>661</v>
      </c>
      <c r="E114" s="27" t="s">
        <v>3466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14.75">
      <c r="A117" s="1" t="s">
        <v>666</v>
      </c>
      <c r="E117" s="27" t="s">
        <v>1709</v>
      </c>
    </row>
    <row r="118" ht="25.5">
      <c r="A118" s="1" t="s">
        <v>659</v>
      </c>
      <c r="B118" s="1">
        <v>28</v>
      </c>
      <c r="C118" s="26" t="s">
        <v>3418</v>
      </c>
      <c r="D118" t="s">
        <v>661</v>
      </c>
      <c r="E118" s="27" t="s">
        <v>3419</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1506</v>
      </c>
    </row>
    <row r="121" ht="114.75">
      <c r="A121" s="1" t="s">
        <v>666</v>
      </c>
      <c r="E121" s="27" t="s">
        <v>1709</v>
      </c>
    </row>
    <row r="122" ht="25.5">
      <c r="A122" s="1" t="s">
        <v>659</v>
      </c>
      <c r="B122" s="1">
        <v>29</v>
      </c>
      <c r="C122" s="26" t="s">
        <v>3496</v>
      </c>
      <c r="D122" t="s">
        <v>661</v>
      </c>
      <c r="E122" s="27" t="s">
        <v>3497</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1507</v>
      </c>
    </row>
    <row r="125" ht="114.75">
      <c r="A125" s="1" t="s">
        <v>666</v>
      </c>
      <c r="E125" s="27" t="s">
        <v>1709</v>
      </c>
    </row>
    <row r="126">
      <c r="A126" s="1" t="s">
        <v>659</v>
      </c>
      <c r="B126" s="1">
        <v>30</v>
      </c>
      <c r="C126" s="26" t="s">
        <v>3422</v>
      </c>
      <c r="D126" t="s">
        <v>661</v>
      </c>
      <c r="E126" s="27" t="s">
        <v>3423</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2308</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ht="25.5">
      <c r="A138" s="1" t="s">
        <v>659</v>
      </c>
      <c r="B138" s="1">
        <v>33</v>
      </c>
      <c r="C138" s="26" t="s">
        <v>3498</v>
      </c>
      <c r="D138" t="s">
        <v>661</v>
      </c>
      <c r="E138" s="27" t="s">
        <v>3499</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2308</v>
      </c>
    </row>
    <row r="141" ht="114.75">
      <c r="A141" s="1" t="s">
        <v>666</v>
      </c>
      <c r="E141" s="27" t="s">
        <v>1709</v>
      </c>
    </row>
    <row r="142" ht="25.5">
      <c r="A142" s="1" t="s">
        <v>659</v>
      </c>
      <c r="B142" s="1">
        <v>34</v>
      </c>
      <c r="C142" s="26" t="s">
        <v>3500</v>
      </c>
      <c r="D142" t="s">
        <v>661</v>
      </c>
      <c r="E142" s="27" t="s">
        <v>3501</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2308</v>
      </c>
    </row>
    <row r="145" ht="140.25">
      <c r="A145" s="1" t="s">
        <v>666</v>
      </c>
      <c r="E145" s="27" t="s">
        <v>1819</v>
      </c>
    </row>
    <row r="146">
      <c r="A146" s="1" t="s">
        <v>659</v>
      </c>
      <c r="B146" s="1">
        <v>40</v>
      </c>
      <c r="C146" s="26" t="s">
        <v>1816</v>
      </c>
      <c r="D146" t="s">
        <v>661</v>
      </c>
      <c r="E146" s="27" t="s">
        <v>1817</v>
      </c>
      <c r="F146" s="28" t="s">
        <v>1611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1542</v>
      </c>
    </row>
    <row r="149" ht="140.25">
      <c r="A149" s="1" t="s">
        <v>666</v>
      </c>
      <c r="E149" s="27" t="s">
        <v>1819</v>
      </c>
    </row>
    <row r="150">
      <c r="A150" s="1" t="s">
        <v>659</v>
      </c>
      <c r="B150" s="1">
        <v>41</v>
      </c>
      <c r="C150" s="26" t="s">
        <v>1820</v>
      </c>
      <c r="D150" t="s">
        <v>661</v>
      </c>
      <c r="E150" s="27" t="s">
        <v>1821</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2589</v>
      </c>
    </row>
    <row r="153" ht="89.25">
      <c r="A153" s="1" t="s">
        <v>666</v>
      </c>
      <c r="E153" s="27" t="s">
        <v>1823</v>
      </c>
    </row>
    <row r="154">
      <c r="A154" s="1" t="s">
        <v>659</v>
      </c>
      <c r="B154" s="1">
        <v>42</v>
      </c>
      <c r="C154" s="26" t="s">
        <v>1833</v>
      </c>
      <c r="D154" t="s">
        <v>661</v>
      </c>
      <c r="E154" s="27" t="s">
        <v>3010</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53">
      <c r="A157" s="1" t="s">
        <v>666</v>
      </c>
      <c r="E157" s="27" t="s">
        <v>1836</v>
      </c>
    </row>
    <row r="158" ht="38.25">
      <c r="A158" s="1" t="s">
        <v>659</v>
      </c>
      <c r="B158" s="1">
        <v>43</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44</v>
      </c>
      <c r="C162" s="26" t="s">
        <v>1844</v>
      </c>
      <c r="D162" t="s">
        <v>661</v>
      </c>
      <c r="E162" s="27" t="s">
        <v>1845</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3502</v>
      </c>
    </row>
    <row r="165" ht="114.75">
      <c r="A165" s="1" t="s">
        <v>666</v>
      </c>
      <c r="E165" s="27" t="s">
        <v>1847</v>
      </c>
    </row>
    <row r="166">
      <c r="A166" s="1" t="s">
        <v>659</v>
      </c>
      <c r="B166" s="1">
        <v>45</v>
      </c>
      <c r="C166" s="26" t="s">
        <v>3503</v>
      </c>
      <c r="D166" t="s">
        <v>661</v>
      </c>
      <c r="E166" s="27" t="s">
        <v>3504</v>
      </c>
      <c r="F166" s="28" t="s">
        <v>1611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1507</v>
      </c>
    </row>
    <row r="169" ht="140.25">
      <c r="A169" s="1" t="s">
        <v>666</v>
      </c>
      <c r="E169" s="27" t="s">
        <v>3505</v>
      </c>
    </row>
    <row r="170">
      <c r="A170" s="1" t="s">
        <v>656</v>
      </c>
      <c r="C170" s="22" t="s">
        <v>900</v>
      </c>
      <c r="E170" s="23" t="s">
        <v>901</v>
      </c>
      <c r="L170" s="24">
        <f>SUMIFS(L171:L190,A171:A190,"P")</f>
        <v>0</v>
      </c>
      <c r="M170" s="24">
        <f>SUMIFS(M171:M190,A171:A190,"P")</f>
        <v>0</v>
      </c>
      <c r="N170" s="25"/>
    </row>
    <row r="171" ht="25.5">
      <c r="A171" s="1" t="s">
        <v>659</v>
      </c>
      <c r="B171" s="1">
        <v>35</v>
      </c>
      <c r="C171" s="26" t="s">
        <v>1897</v>
      </c>
      <c r="D171" t="s">
        <v>903</v>
      </c>
      <c r="E171" s="27" t="s">
        <v>1898</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1899</v>
      </c>
    </row>
    <row r="173">
      <c r="A173" s="1" t="s">
        <v>665</v>
      </c>
      <c r="E173" s="33" t="s">
        <v>2267</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1501</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3506</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2000</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2000</v>
      </c>
    </row>
    <row r="190" ht="153">
      <c r="A190" s="1" t="s">
        <v>666</v>
      </c>
      <c r="E190" s="27" t="s">
        <v>908</v>
      </c>
    </row>
  </sheetData>
  <sheetProtection sheet="1" objects="1" scenarios="1" spinCount="100000" saltValue="M0bNMFFHYjEH49s/oo9jnmT4WijJgoaMRr204xak5biXxs092at62Vuvlc/+7+J3qpMuXT5TzDmuvzeZ+W/IJA==" hashValue="eMKECqIr87NJLhpTYT6FALLMSQrUeY7hZaabbqJ795CNDQirvxAd9V40Wv3CngrGlWb4N3Px4Y2im244naLV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3507</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1593</v>
      </c>
      <c r="D10" t="s">
        <v>661</v>
      </c>
      <c r="E10" s="27" t="s">
        <v>1594</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2289</v>
      </c>
    </row>
    <row r="13" ht="76.5">
      <c r="A13" s="1" t="s">
        <v>666</v>
      </c>
      <c r="E13" s="27" t="s">
        <v>690</v>
      </c>
    </row>
    <row r="14" ht="25.5">
      <c r="A14" s="1" t="s">
        <v>659</v>
      </c>
      <c r="B14" s="1">
        <v>2</v>
      </c>
      <c r="C14" s="26" t="s">
        <v>1597</v>
      </c>
      <c r="D14" t="s">
        <v>661</v>
      </c>
      <c r="E14" s="27" t="s">
        <v>1598</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3508</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3509</v>
      </c>
    </row>
    <row r="21" ht="76.5">
      <c r="A21" s="1" t="s">
        <v>666</v>
      </c>
      <c r="E21" s="27" t="s">
        <v>965</v>
      </c>
    </row>
    <row r="22" ht="25.5">
      <c r="A22" s="1" t="s">
        <v>659</v>
      </c>
      <c r="B22" s="1">
        <v>4</v>
      </c>
      <c r="C22" s="26" t="s">
        <v>2177</v>
      </c>
      <c r="D22" t="s">
        <v>661</v>
      </c>
      <c r="E22" s="27" t="s">
        <v>3490</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102">
      <c r="A25" s="1" t="s">
        <v>666</v>
      </c>
      <c r="E25" s="27" t="s">
        <v>2179</v>
      </c>
    </row>
    <row r="26">
      <c r="A26" s="1" t="s">
        <v>659</v>
      </c>
      <c r="B26" s="1">
        <v>5</v>
      </c>
      <c r="C26" s="26" t="s">
        <v>1885</v>
      </c>
      <c r="D26" t="s">
        <v>661</v>
      </c>
      <c r="E26" s="27" t="s">
        <v>2180</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3510</v>
      </c>
    </row>
    <row r="29" ht="178.5">
      <c r="A29" s="1" t="s">
        <v>666</v>
      </c>
      <c r="E29" s="27" t="s">
        <v>1669</v>
      </c>
    </row>
    <row r="30">
      <c r="A30" s="1" t="s">
        <v>659</v>
      </c>
      <c r="B30" s="1">
        <v>6</v>
      </c>
      <c r="C30" s="26" t="s">
        <v>1887</v>
      </c>
      <c r="D30" t="s">
        <v>661</v>
      </c>
      <c r="E30" s="27" t="s">
        <v>1888</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3510</v>
      </c>
    </row>
    <row r="33" ht="127.5">
      <c r="A33" s="1" t="s">
        <v>666</v>
      </c>
      <c r="E33" s="27" t="s">
        <v>1675</v>
      </c>
    </row>
    <row r="34">
      <c r="A34" s="1" t="s">
        <v>659</v>
      </c>
      <c r="B34" s="1">
        <v>7</v>
      </c>
      <c r="C34" s="26" t="s">
        <v>3511</v>
      </c>
      <c r="D34" t="s">
        <v>661</v>
      </c>
      <c r="E34" s="27" t="s">
        <v>3512</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3513</v>
      </c>
    </row>
    <row r="37" ht="127.5">
      <c r="A37" s="1" t="s">
        <v>666</v>
      </c>
      <c r="E37" s="27" t="s">
        <v>3514</v>
      </c>
    </row>
    <row r="38">
      <c r="A38" s="1" t="s">
        <v>659</v>
      </c>
      <c r="B38" s="1">
        <v>8</v>
      </c>
      <c r="C38" s="26" t="s">
        <v>3515</v>
      </c>
      <c r="D38" t="s">
        <v>661</v>
      </c>
      <c r="E38" s="27" t="s">
        <v>3516</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3513</v>
      </c>
    </row>
    <row r="41" ht="102">
      <c r="A41" s="1" t="s">
        <v>666</v>
      </c>
      <c r="E41" s="27" t="s">
        <v>2419</v>
      </c>
    </row>
    <row r="42">
      <c r="A42" s="1" t="s">
        <v>659</v>
      </c>
      <c r="B42" s="1">
        <v>9</v>
      </c>
      <c r="C42" s="26" t="s">
        <v>3517</v>
      </c>
      <c r="D42" t="s">
        <v>661</v>
      </c>
      <c r="E42" s="27" t="s">
        <v>3518</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3519</v>
      </c>
    </row>
    <row r="45" ht="114.75">
      <c r="A45" s="1" t="s">
        <v>666</v>
      </c>
      <c r="E45" s="27" t="s">
        <v>3520</v>
      </c>
    </row>
    <row r="46">
      <c r="A46" s="1" t="s">
        <v>659</v>
      </c>
      <c r="B46" s="1">
        <v>10</v>
      </c>
      <c r="C46" s="26" t="s">
        <v>3521</v>
      </c>
      <c r="D46" t="s">
        <v>661</v>
      </c>
      <c r="E46" s="27" t="s">
        <v>3522</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3519</v>
      </c>
    </row>
    <row r="49" ht="127.5">
      <c r="A49" s="1" t="s">
        <v>666</v>
      </c>
      <c r="E49" s="27" t="s">
        <v>3523</v>
      </c>
    </row>
    <row r="50">
      <c r="A50" s="1" t="s">
        <v>659</v>
      </c>
      <c r="B50" s="1">
        <v>11</v>
      </c>
      <c r="C50" s="26" t="s">
        <v>2544</v>
      </c>
      <c r="D50" t="s">
        <v>661</v>
      </c>
      <c r="E50" s="27" t="s">
        <v>2545</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3524</v>
      </c>
    </row>
    <row r="53" ht="89.25">
      <c r="A53" s="1" t="s">
        <v>666</v>
      </c>
      <c r="E53" s="27" t="s">
        <v>2547</v>
      </c>
    </row>
    <row r="54">
      <c r="A54" s="1" t="s">
        <v>659</v>
      </c>
      <c r="B54" s="1">
        <v>12</v>
      </c>
      <c r="C54" s="26" t="s">
        <v>2548</v>
      </c>
      <c r="D54" t="s">
        <v>661</v>
      </c>
      <c r="E54" s="27" t="s">
        <v>2549</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3524</v>
      </c>
    </row>
    <row r="57" ht="102">
      <c r="A57" s="1" t="s">
        <v>666</v>
      </c>
      <c r="E57" s="27" t="s">
        <v>2383</v>
      </c>
    </row>
    <row r="58">
      <c r="A58" s="1" t="s">
        <v>659</v>
      </c>
      <c r="B58" s="1">
        <v>13</v>
      </c>
      <c r="C58" s="26" t="s">
        <v>3382</v>
      </c>
      <c r="D58" t="s">
        <v>661</v>
      </c>
      <c r="E58" s="27" t="s">
        <v>3383</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3525</v>
      </c>
    </row>
    <row r="61" ht="114.75">
      <c r="A61" s="1" t="s">
        <v>666</v>
      </c>
      <c r="E61" s="27" t="s">
        <v>1709</v>
      </c>
    </row>
    <row r="62">
      <c r="A62" s="1" t="s">
        <v>659</v>
      </c>
      <c r="B62" s="1">
        <v>14</v>
      </c>
      <c r="C62" s="26" t="s">
        <v>3385</v>
      </c>
      <c r="D62" t="s">
        <v>661</v>
      </c>
      <c r="E62" s="27" t="s">
        <v>3386</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3525</v>
      </c>
    </row>
    <row r="65" ht="140.25">
      <c r="A65" s="1" t="s">
        <v>666</v>
      </c>
      <c r="E65" s="27" t="s">
        <v>1819</v>
      </c>
    </row>
    <row r="66">
      <c r="A66" s="1" t="s">
        <v>659</v>
      </c>
      <c r="B66" s="1">
        <v>15</v>
      </c>
      <c r="C66" s="26" t="s">
        <v>2391</v>
      </c>
      <c r="D66" t="s">
        <v>661</v>
      </c>
      <c r="E66" s="27" t="s">
        <v>2392</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3525</v>
      </c>
    </row>
    <row r="69" ht="89.25">
      <c r="A69" s="1" t="s">
        <v>666</v>
      </c>
      <c r="E69" s="27" t="s">
        <v>2394</v>
      </c>
    </row>
    <row r="70">
      <c r="A70" s="1" t="s">
        <v>659</v>
      </c>
      <c r="B70" s="1">
        <v>16</v>
      </c>
      <c r="C70" s="26" t="s">
        <v>2395</v>
      </c>
      <c r="D70" t="s">
        <v>661</v>
      </c>
      <c r="E70" s="27" t="s">
        <v>2396</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3525</v>
      </c>
    </row>
    <row r="73" ht="76.5">
      <c r="A73" s="1" t="s">
        <v>666</v>
      </c>
      <c r="E73" s="27" t="s">
        <v>2397</v>
      </c>
    </row>
    <row r="74">
      <c r="A74" s="1" t="s">
        <v>659</v>
      </c>
      <c r="B74" s="1">
        <v>17</v>
      </c>
      <c r="C74" s="26" t="s">
        <v>3388</v>
      </c>
      <c r="D74" t="s">
        <v>661</v>
      </c>
      <c r="E74" s="27" t="s">
        <v>3389</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3526</v>
      </c>
    </row>
    <row r="77" ht="114.75">
      <c r="A77" s="1" t="s">
        <v>666</v>
      </c>
      <c r="E77" s="27" t="s">
        <v>1709</v>
      </c>
    </row>
    <row r="78">
      <c r="A78" s="1" t="s">
        <v>659</v>
      </c>
      <c r="B78" s="1">
        <v>18</v>
      </c>
      <c r="C78" s="26" t="s">
        <v>3391</v>
      </c>
      <c r="D78" t="s">
        <v>661</v>
      </c>
      <c r="E78" s="27" t="s">
        <v>3392</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3526</v>
      </c>
    </row>
    <row r="81" ht="114.75">
      <c r="A81" s="1" t="s">
        <v>666</v>
      </c>
      <c r="E81" s="27" t="s">
        <v>1709</v>
      </c>
    </row>
    <row r="82" ht="25.5">
      <c r="A82" s="1" t="s">
        <v>659</v>
      </c>
      <c r="B82" s="1">
        <v>19</v>
      </c>
      <c r="C82" s="26" t="s">
        <v>3393</v>
      </c>
      <c r="D82" t="s">
        <v>661</v>
      </c>
      <c r="E82" s="27" t="s">
        <v>3394</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3527</v>
      </c>
    </row>
    <row r="85" ht="114.75">
      <c r="A85" s="1" t="s">
        <v>666</v>
      </c>
      <c r="E85" s="27" t="s">
        <v>3396</v>
      </c>
    </row>
    <row r="86">
      <c r="A86" s="1" t="s">
        <v>659</v>
      </c>
      <c r="B86" s="1">
        <v>20</v>
      </c>
      <c r="C86" s="26" t="s">
        <v>3462</v>
      </c>
      <c r="D86" t="s">
        <v>661</v>
      </c>
      <c r="E86" s="27" t="s">
        <v>3528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3529</v>
      </c>
    </row>
    <row r="89" ht="140.25">
      <c r="A89" s="1" t="s">
        <v>666</v>
      </c>
      <c r="E89" s="27" t="s">
        <v>1819</v>
      </c>
    </row>
    <row r="90">
      <c r="A90" s="1" t="s">
        <v>659</v>
      </c>
      <c r="B90" s="1">
        <v>21</v>
      </c>
      <c r="C90" s="26" t="s">
        <v>3117</v>
      </c>
      <c r="D90" t="s">
        <v>661</v>
      </c>
      <c r="E90" s="27" t="s">
        <v>3118</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3526</v>
      </c>
    </row>
    <row r="93">
      <c r="A93" s="1" t="s">
        <v>666</v>
      </c>
      <c r="E93" s="27" t="s">
        <v>661</v>
      </c>
    </row>
    <row r="94">
      <c r="A94" s="1" t="s">
        <v>659</v>
      </c>
      <c r="B94" s="1">
        <v>22</v>
      </c>
      <c r="C94" s="26" t="s">
        <v>3120</v>
      </c>
      <c r="D94" t="s">
        <v>661</v>
      </c>
      <c r="E94" s="27" t="s">
        <v>3121</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3526</v>
      </c>
    </row>
    <row r="97">
      <c r="A97" s="1" t="s">
        <v>666</v>
      </c>
      <c r="E97" s="27" t="s">
        <v>661</v>
      </c>
    </row>
    <row r="98">
      <c r="A98" s="1" t="s">
        <v>659</v>
      </c>
      <c r="B98" s="1">
        <v>23</v>
      </c>
      <c r="C98" s="26" t="s">
        <v>3530</v>
      </c>
      <c r="D98" t="s">
        <v>661</v>
      </c>
      <c r="E98" s="27" t="s">
        <v>3531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3406</v>
      </c>
      <c r="D102" t="s">
        <v>661</v>
      </c>
      <c r="E102" s="27" t="s">
        <v>3407</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40.25">
      <c r="A105" s="1" t="s">
        <v>666</v>
      </c>
      <c r="E105" s="27" t="s">
        <v>1819</v>
      </c>
    </row>
    <row r="106">
      <c r="A106" s="1" t="s">
        <v>659</v>
      </c>
      <c r="B106" s="1">
        <v>25</v>
      </c>
      <c r="C106" s="26" t="s">
        <v>3410</v>
      </c>
      <c r="D106" t="s">
        <v>661</v>
      </c>
      <c r="E106" s="27" t="s">
        <v>3411</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ht="25.5">
      <c r="A110" s="1" t="s">
        <v>659</v>
      </c>
      <c r="B110" s="1">
        <v>26</v>
      </c>
      <c r="C110" s="26" t="s">
        <v>3418</v>
      </c>
      <c r="D110" t="s">
        <v>661</v>
      </c>
      <c r="E110" s="27" t="s">
        <v>3419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3526</v>
      </c>
    </row>
    <row r="113" ht="114.75">
      <c r="A113" s="1" t="s">
        <v>666</v>
      </c>
      <c r="E113" s="27" t="s">
        <v>1709</v>
      </c>
    </row>
    <row r="114">
      <c r="A114" s="1" t="s">
        <v>659</v>
      </c>
      <c r="B114" s="1">
        <v>27</v>
      </c>
      <c r="C114" s="26" t="s">
        <v>3420</v>
      </c>
      <c r="D114" t="s">
        <v>661</v>
      </c>
      <c r="E114" s="27" t="s">
        <v>3421</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1507</v>
      </c>
    </row>
    <row r="117" ht="114.75">
      <c r="A117" s="1" t="s">
        <v>666</v>
      </c>
      <c r="E117" s="27" t="s">
        <v>1709</v>
      </c>
    </row>
    <row r="118">
      <c r="A118" s="1" t="s">
        <v>659</v>
      </c>
      <c r="B118" s="1">
        <v>28</v>
      </c>
      <c r="C118" s="26" t="s">
        <v>3422</v>
      </c>
      <c r="D118" t="s">
        <v>661</v>
      </c>
      <c r="E118" s="27" t="s">
        <v>3423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3532</v>
      </c>
    </row>
    <row r="121" ht="140.25">
      <c r="A121" s="1" t="s">
        <v>666</v>
      </c>
      <c r="E121" s="27" t="s">
        <v>1819</v>
      </c>
    </row>
    <row r="122">
      <c r="A122" s="1" t="s">
        <v>659</v>
      </c>
      <c r="B122" s="1">
        <v>29</v>
      </c>
      <c r="C122" s="26" t="s">
        <v>3434</v>
      </c>
      <c r="D122" t="s">
        <v>661</v>
      </c>
      <c r="E122" s="27" t="s">
        <v>3435</v>
      </c>
      <c r="F122" s="28" t="s">
        <v>2229</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40.25">
      <c r="A125" s="1" t="s">
        <v>666</v>
      </c>
      <c r="E125" s="27" t="s">
        <v>2236</v>
      </c>
    </row>
    <row r="126">
      <c r="A126" s="1" t="s">
        <v>659</v>
      </c>
      <c r="B126" s="1">
        <v>30</v>
      </c>
      <c r="C126" s="26" t="s">
        <v>3533</v>
      </c>
      <c r="D126" t="s">
        <v>661</v>
      </c>
      <c r="E126" s="27" t="s">
        <v>3534</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3535</v>
      </c>
      <c r="D130" t="s">
        <v>661</v>
      </c>
      <c r="E130" s="27" t="s">
        <v>3536</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3537</v>
      </c>
      <c r="D134" t="s">
        <v>661</v>
      </c>
      <c r="E134" s="27" t="s">
        <v>3538</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1977</v>
      </c>
    </row>
    <row r="137" ht="178.5">
      <c r="A137" s="1" t="s">
        <v>666</v>
      </c>
      <c r="E137" s="27" t="s">
        <v>2560</v>
      </c>
    </row>
    <row r="138">
      <c r="A138" s="1" t="s">
        <v>659</v>
      </c>
      <c r="B138" s="1">
        <v>33</v>
      </c>
      <c r="C138" s="26" t="s">
        <v>3539</v>
      </c>
      <c r="D138" t="s">
        <v>661</v>
      </c>
      <c r="E138" s="27" t="s">
        <v>3540</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1977</v>
      </c>
    </row>
    <row r="141" ht="127.5">
      <c r="A141" s="1" t="s">
        <v>666</v>
      </c>
      <c r="E141" s="27" t="s">
        <v>1675</v>
      </c>
    </row>
    <row r="142">
      <c r="A142" s="1" t="s">
        <v>659</v>
      </c>
      <c r="B142" s="1">
        <v>34</v>
      </c>
      <c r="C142" s="26" t="s">
        <v>3541</v>
      </c>
      <c r="D142" t="s">
        <v>661</v>
      </c>
      <c r="E142" s="27" t="s">
        <v>3542</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3543</v>
      </c>
      <c r="D146" t="s">
        <v>661</v>
      </c>
      <c r="E146" s="27" t="s">
        <v>3544</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3545</v>
      </c>
      <c r="D150" t="s">
        <v>661</v>
      </c>
      <c r="E150" s="27" t="s">
        <v>3546</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1201</v>
      </c>
      <c r="D154" t="s">
        <v>661</v>
      </c>
      <c r="E154" s="27" t="s">
        <v>3547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43</v>
      </c>
      <c r="C162" s="26" t="s">
        <v>3548</v>
      </c>
      <c r="D162" t="s">
        <v>661</v>
      </c>
      <c r="E162" s="27" t="s">
        <v>2599</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3526</v>
      </c>
    </row>
    <row r="165" ht="178.5">
      <c r="A165" s="1" t="s">
        <v>666</v>
      </c>
      <c r="E165" s="27" t="s">
        <v>2560</v>
      </c>
    </row>
    <row r="166">
      <c r="A166" s="1" t="s">
        <v>659</v>
      </c>
      <c r="B166" s="1">
        <v>44</v>
      </c>
      <c r="C166" s="26" t="s">
        <v>3549</v>
      </c>
      <c r="D166" t="s">
        <v>661</v>
      </c>
      <c r="E166" s="27" t="s">
        <v>2601</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3526</v>
      </c>
    </row>
    <row r="169" ht="127.5">
      <c r="A169" s="1" t="s">
        <v>666</v>
      </c>
      <c r="E169" s="27" t="s">
        <v>1675</v>
      </c>
    </row>
    <row r="170">
      <c r="A170" s="1" t="s">
        <v>656</v>
      </c>
      <c r="C170" s="22" t="s">
        <v>900</v>
      </c>
      <c r="E170" s="23" t="s">
        <v>2931</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2267</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2267</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2267</v>
      </c>
    </row>
    <row r="186" ht="153">
      <c r="A186" s="1" t="s">
        <v>666</v>
      </c>
      <c r="E186" s="27" t="s">
        <v>908</v>
      </c>
    </row>
  </sheetData>
  <sheetProtection sheet="1" objects="1" scenarios="1" spinCount="100000" saltValue="0ZxwbbCdQYhq9cRWFlEz2NpyL2cbMUEzaK9rJ3PVD3zmvrHi27KLZOZP20+3Lnd2h7h783VSBgOmyCmNcJHfgQ==" hashValue="cLNTP4P4/RvGjvuoVs6PfzX2xBx6CDmrt40Pg6Va2OOWrYnzoV4gkgcXMgfSewnctex8fpOsmj3ECF+S2dHk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3550</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3486</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3551</v>
      </c>
    </row>
    <row r="17" ht="102">
      <c r="A17" s="1" t="s">
        <v>666</v>
      </c>
      <c r="E17" s="27" t="s">
        <v>878</v>
      </c>
    </row>
    <row r="18">
      <c r="A18" s="1" t="s">
        <v>659</v>
      </c>
      <c r="B18" s="1">
        <v>3</v>
      </c>
      <c r="C18" s="26" t="s">
        <v>3552</v>
      </c>
      <c r="D18" t="s">
        <v>661</v>
      </c>
      <c r="E18" s="27" t="s">
        <v>3553</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2289</v>
      </c>
    </row>
    <row r="21" ht="153">
      <c r="A21" s="1" t="s">
        <v>666</v>
      </c>
      <c r="E21" s="27" t="s">
        <v>1915</v>
      </c>
    </row>
    <row r="22">
      <c r="A22" s="1" t="s">
        <v>659</v>
      </c>
      <c r="B22" s="1">
        <v>4</v>
      </c>
      <c r="C22" s="26" t="s">
        <v>2769</v>
      </c>
      <c r="D22" t="s">
        <v>661</v>
      </c>
      <c r="E22" s="27" t="s">
        <v>3554</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2314</v>
      </c>
    </row>
    <row r="25" ht="153">
      <c r="A25" s="1" t="s">
        <v>666</v>
      </c>
      <c r="E25" s="27" t="s">
        <v>1701</v>
      </c>
    </row>
    <row r="26">
      <c r="A26" s="1" t="s">
        <v>659</v>
      </c>
      <c r="B26" s="1">
        <v>5</v>
      </c>
      <c r="C26" s="26" t="s">
        <v>2772</v>
      </c>
      <c r="D26" t="s">
        <v>661</v>
      </c>
      <c r="E26" s="27" t="s">
        <v>2773</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2314</v>
      </c>
    </row>
    <row r="29" ht="127.5">
      <c r="A29" s="1" t="s">
        <v>666</v>
      </c>
      <c r="E29" s="27" t="s">
        <v>1674</v>
      </c>
    </row>
    <row r="30">
      <c r="A30" s="1" t="s">
        <v>659</v>
      </c>
      <c r="B30" s="1">
        <v>6</v>
      </c>
      <c r="C30" s="26" t="s">
        <v>3555</v>
      </c>
      <c r="D30" t="s">
        <v>661</v>
      </c>
      <c r="E30" s="27" t="s">
        <v>3556</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3557</v>
      </c>
    </row>
    <row r="33" ht="153">
      <c r="A33" s="1" t="s">
        <v>666</v>
      </c>
      <c r="E33" s="27" t="s">
        <v>1915</v>
      </c>
    </row>
    <row r="34">
      <c r="A34" s="1" t="s">
        <v>659</v>
      </c>
      <c r="B34" s="1">
        <v>7</v>
      </c>
      <c r="C34" s="26" t="s">
        <v>3558</v>
      </c>
      <c r="D34" t="s">
        <v>661</v>
      </c>
      <c r="E34" s="27" t="s">
        <v>3559</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1915</v>
      </c>
    </row>
    <row r="38">
      <c r="A38" s="1" t="s">
        <v>659</v>
      </c>
      <c r="B38" s="1">
        <v>8</v>
      </c>
      <c r="C38" s="26" t="s">
        <v>3560</v>
      </c>
      <c r="D38" t="s">
        <v>661</v>
      </c>
      <c r="E38" s="27" t="s">
        <v>3561</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27.5">
      <c r="A41" s="1" t="s">
        <v>666</v>
      </c>
      <c r="E41" s="27" t="s">
        <v>1674</v>
      </c>
    </row>
    <row r="42">
      <c r="A42" s="1" t="s">
        <v>659</v>
      </c>
      <c r="B42" s="1">
        <v>9</v>
      </c>
      <c r="C42" s="26" t="s">
        <v>2270</v>
      </c>
      <c r="D42" t="s">
        <v>661</v>
      </c>
      <c r="E42" s="27" t="s">
        <v>2271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1915</v>
      </c>
    </row>
    <row r="46">
      <c r="A46" s="1" t="s">
        <v>659</v>
      </c>
      <c r="B46" s="1">
        <v>10</v>
      </c>
      <c r="C46" s="26" t="s">
        <v>3462</v>
      </c>
      <c r="D46" t="s">
        <v>661</v>
      </c>
      <c r="E46" s="27" t="s">
        <v>3463</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2274</v>
      </c>
    </row>
    <row r="49" ht="127.5">
      <c r="A49" s="1" t="s">
        <v>666</v>
      </c>
      <c r="E49" s="27" t="s">
        <v>1674</v>
      </c>
    </row>
    <row r="50">
      <c r="A50" s="1" t="s">
        <v>659</v>
      </c>
      <c r="B50" s="1">
        <v>11</v>
      </c>
      <c r="C50" s="26" t="s">
        <v>3562</v>
      </c>
      <c r="D50" t="s">
        <v>661</v>
      </c>
      <c r="E50" s="27" t="s">
        <v>3563</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2308</v>
      </c>
    </row>
    <row r="53" ht="153">
      <c r="A53" s="1" t="s">
        <v>666</v>
      </c>
      <c r="E53" s="27" t="s">
        <v>1915</v>
      </c>
    </row>
    <row r="54">
      <c r="A54" s="1" t="s">
        <v>659</v>
      </c>
      <c r="B54" s="1">
        <v>12</v>
      </c>
      <c r="C54" s="26" t="s">
        <v>2272</v>
      </c>
      <c r="D54" t="s">
        <v>661</v>
      </c>
      <c r="E54" s="27" t="s">
        <v>2273</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2274</v>
      </c>
    </row>
    <row r="57" ht="153">
      <c r="A57" s="1" t="s">
        <v>666</v>
      </c>
      <c r="E57" s="27" t="s">
        <v>2261</v>
      </c>
    </row>
    <row r="58">
      <c r="A58" s="1" t="s">
        <v>659</v>
      </c>
      <c r="B58" s="1">
        <v>13</v>
      </c>
      <c r="C58" s="26" t="s">
        <v>3402</v>
      </c>
      <c r="D58" t="s">
        <v>661</v>
      </c>
      <c r="E58" s="27" t="s">
        <v>3403</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2274</v>
      </c>
    </row>
    <row r="61" ht="153">
      <c r="A61" s="1" t="s">
        <v>666</v>
      </c>
      <c r="E61" s="27" t="s">
        <v>1915</v>
      </c>
    </row>
    <row r="62">
      <c r="A62" s="1" t="s">
        <v>659</v>
      </c>
      <c r="B62" s="1">
        <v>14</v>
      </c>
      <c r="C62" s="26" t="s">
        <v>3564</v>
      </c>
      <c r="D62" t="s">
        <v>661</v>
      </c>
      <c r="E62" s="27" t="s">
        <v>3565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153">
      <c r="A65" s="1" t="s">
        <v>666</v>
      </c>
      <c r="E65" s="27" t="s">
        <v>1915</v>
      </c>
    </row>
    <row r="66">
      <c r="A66" s="1" t="s">
        <v>659</v>
      </c>
      <c r="B66" s="1">
        <v>15</v>
      </c>
      <c r="C66" s="26" t="s">
        <v>3566</v>
      </c>
      <c r="D66" t="s">
        <v>661</v>
      </c>
      <c r="E66" s="27" t="s">
        <v>3567</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3568</v>
      </c>
      <c r="D70" t="s">
        <v>661</v>
      </c>
      <c r="E70" s="27" t="s">
        <v>3569</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1507</v>
      </c>
    </row>
    <row r="73" ht="153">
      <c r="A73" s="1" t="s">
        <v>666</v>
      </c>
      <c r="E73" s="27" t="s">
        <v>1915</v>
      </c>
    </row>
    <row r="74">
      <c r="A74" s="1" t="s">
        <v>659</v>
      </c>
      <c r="B74" s="1">
        <v>17</v>
      </c>
      <c r="C74" s="26" t="s">
        <v>3570</v>
      </c>
      <c r="D74" t="s">
        <v>661</v>
      </c>
      <c r="E74" s="27" t="s">
        <v>3571</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1507</v>
      </c>
    </row>
    <row r="77" ht="140.25">
      <c r="A77" s="1" t="s">
        <v>666</v>
      </c>
      <c r="E77" s="27" t="s">
        <v>1819</v>
      </c>
    </row>
    <row r="78">
      <c r="A78" s="1" t="s">
        <v>659</v>
      </c>
      <c r="B78" s="1">
        <v>18</v>
      </c>
      <c r="C78" s="26" t="s">
        <v>3572</v>
      </c>
      <c r="D78" t="s">
        <v>661</v>
      </c>
      <c r="E78" s="27" t="s">
        <v>3573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2274</v>
      </c>
    </row>
    <row r="81" ht="153">
      <c r="A81" s="1" t="s">
        <v>666</v>
      </c>
      <c r="E81" s="27" t="s">
        <v>2261</v>
      </c>
    </row>
    <row r="82">
      <c r="A82" s="1" t="s">
        <v>659</v>
      </c>
      <c r="B82" s="1">
        <v>19</v>
      </c>
      <c r="C82" s="26" t="s">
        <v>3574</v>
      </c>
      <c r="D82" t="s">
        <v>661</v>
      </c>
      <c r="E82" s="27" t="s">
        <v>3575</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3576</v>
      </c>
      <c r="D86" t="s">
        <v>661</v>
      </c>
      <c r="E86" s="27" t="s">
        <v>3577</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40.25">
      <c r="A89" s="1" t="s">
        <v>666</v>
      </c>
      <c r="E89" s="27" t="s">
        <v>1819</v>
      </c>
    </row>
    <row r="90">
      <c r="A90" s="1" t="s">
        <v>659</v>
      </c>
      <c r="B90" s="1">
        <v>21</v>
      </c>
      <c r="C90" s="26" t="s">
        <v>3578</v>
      </c>
      <c r="D90" t="s">
        <v>661</v>
      </c>
      <c r="E90" s="27" t="s">
        <v>3579</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ht="153">
      <c r="A93" s="1" t="s">
        <v>666</v>
      </c>
      <c r="E93" s="27" t="s">
        <v>2261</v>
      </c>
    </row>
    <row r="94">
      <c r="A94" s="1" t="s">
        <v>659</v>
      </c>
      <c r="B94" s="1">
        <v>22</v>
      </c>
      <c r="C94" s="26" t="s">
        <v>3580</v>
      </c>
      <c r="D94" t="s">
        <v>661</v>
      </c>
      <c r="E94" s="27" t="s">
        <v>3581</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3582</v>
      </c>
      <c r="D98" t="s">
        <v>661</v>
      </c>
      <c r="E98" s="27" t="s">
        <v>3583</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2274</v>
      </c>
    </row>
    <row r="101" ht="114.75">
      <c r="A101" s="1" t="s">
        <v>666</v>
      </c>
      <c r="E101" s="27" t="s">
        <v>1709</v>
      </c>
    </row>
    <row r="102">
      <c r="A102" s="1" t="s">
        <v>659</v>
      </c>
      <c r="B102" s="1">
        <v>24</v>
      </c>
      <c r="C102" s="26" t="s">
        <v>2876</v>
      </c>
      <c r="D102" t="s">
        <v>661</v>
      </c>
      <c r="E102" s="27" t="s">
        <v>2877</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1507</v>
      </c>
    </row>
    <row r="105" ht="140.25">
      <c r="A105" s="1" t="s">
        <v>666</v>
      </c>
      <c r="E105" s="27" t="s">
        <v>1955</v>
      </c>
    </row>
    <row r="106">
      <c r="A106" s="1" t="s">
        <v>659</v>
      </c>
      <c r="B106" s="1">
        <v>25</v>
      </c>
      <c r="C106" s="26" t="s">
        <v>3584</v>
      </c>
      <c r="D106" t="s">
        <v>661</v>
      </c>
      <c r="E106" s="27" t="s">
        <v>3585</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2308</v>
      </c>
    </row>
    <row r="109" ht="153">
      <c r="A109" s="1" t="s">
        <v>666</v>
      </c>
      <c r="E109" s="27" t="s">
        <v>2261</v>
      </c>
    </row>
    <row r="110">
      <c r="A110" s="1" t="s">
        <v>659</v>
      </c>
      <c r="B110" s="1">
        <v>26</v>
      </c>
      <c r="C110" s="26" t="s">
        <v>3586</v>
      </c>
      <c r="D110" t="s">
        <v>661</v>
      </c>
      <c r="E110" s="27" t="s">
        <v>3587</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2574</v>
      </c>
    </row>
    <row r="113" ht="153">
      <c r="A113" s="1" t="s">
        <v>666</v>
      </c>
      <c r="E113" s="27" t="s">
        <v>1915</v>
      </c>
    </row>
    <row r="114">
      <c r="A114" s="1" t="s">
        <v>659</v>
      </c>
      <c r="B114" s="1">
        <v>27</v>
      </c>
      <c r="C114" s="26" t="s">
        <v>2309</v>
      </c>
      <c r="D114" t="s">
        <v>661</v>
      </c>
      <c r="E114" s="27" t="s">
        <v>3588</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02">
      <c r="A117" s="1" t="s">
        <v>666</v>
      </c>
      <c r="E117" s="27" t="s">
        <v>2311</v>
      </c>
    </row>
    <row r="118">
      <c r="A118" s="1" t="s">
        <v>659</v>
      </c>
      <c r="B118" s="1">
        <v>28</v>
      </c>
      <c r="C118" s="26" t="s">
        <v>3589</v>
      </c>
      <c r="D118" t="s">
        <v>661</v>
      </c>
      <c r="E118" s="27" t="s">
        <v>3590</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2297</v>
      </c>
    </row>
    <row r="121" ht="153">
      <c r="A121" s="1" t="s">
        <v>666</v>
      </c>
      <c r="E121" s="27" t="s">
        <v>1915</v>
      </c>
    </row>
    <row r="122">
      <c r="A122" s="1" t="s">
        <v>659</v>
      </c>
      <c r="B122" s="1">
        <v>29</v>
      </c>
      <c r="C122" s="26" t="s">
        <v>3591</v>
      </c>
      <c r="D122" t="s">
        <v>661</v>
      </c>
      <c r="E122" s="27" t="s">
        <v>3592</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53">
      <c r="A125" s="1" t="s">
        <v>666</v>
      </c>
      <c r="E125" s="27" t="s">
        <v>1915</v>
      </c>
    </row>
    <row r="126">
      <c r="A126" s="1" t="s">
        <v>656</v>
      </c>
      <c r="C126" s="22" t="s">
        <v>900</v>
      </c>
      <c r="E126" s="23" t="s">
        <v>901</v>
      </c>
      <c r="L126" s="24">
        <f>SUMIFS(L127:L146,A127:A146,"P")</f>
        <v>0</v>
      </c>
      <c r="M126" s="24">
        <f>SUMIFS(M127:M146,A127:A146,"P")</f>
        <v>0</v>
      </c>
      <c r="N126" s="25"/>
    </row>
    <row r="127" ht="25.5">
      <c r="A127" s="1" t="s">
        <v>659</v>
      </c>
      <c r="B127" s="1">
        <v>30</v>
      </c>
      <c r="C127" s="26" t="s">
        <v>1897</v>
      </c>
      <c r="D127" t="s">
        <v>903</v>
      </c>
      <c r="E127" s="27" t="s">
        <v>1898</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1899</v>
      </c>
    </row>
    <row r="129">
      <c r="A129" s="1" t="s">
        <v>665</v>
      </c>
      <c r="E129" s="33" t="s">
        <v>3063</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1498</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1539</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3063</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3063</v>
      </c>
    </row>
    <row r="146" ht="153">
      <c r="A146" s="1" t="s">
        <v>666</v>
      </c>
      <c r="E146" s="27" t="s">
        <v>908</v>
      </c>
    </row>
  </sheetData>
  <sheetProtection sheet="1" objects="1" scenarios="1" spinCount="100000" saltValue="ylxMZoeCYKh9AnO6hkyGGOJNHzKvkOj6MLEkSqni43Wf1rLCQOxKnhew+v+j8YLvOcWRepjifyi2l2jQUXBggQ==" hashValue="6racrfuoIfk5qNOqNiFLDSO8zPAEYWAX4jLNd7RZRbUaxtMmCy82yifK/V2kD7RIXXsaLGqs9Y2EVc6uVAgZ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3593</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3594</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3595</v>
      </c>
    </row>
    <row r="17" ht="102">
      <c r="A17" s="1" t="s">
        <v>666</v>
      </c>
      <c r="E17" s="27" t="s">
        <v>878</v>
      </c>
    </row>
    <row r="18">
      <c r="A18" s="1" t="s">
        <v>659</v>
      </c>
      <c r="B18" s="1">
        <v>3</v>
      </c>
      <c r="C18" s="26" t="s">
        <v>3552</v>
      </c>
      <c r="D18" t="s">
        <v>661</v>
      </c>
      <c r="E18" s="27" t="s">
        <v>3553</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3557</v>
      </c>
    </row>
    <row r="21" ht="153">
      <c r="A21" s="1" t="s">
        <v>666</v>
      </c>
      <c r="E21" s="27" t="s">
        <v>1915</v>
      </c>
    </row>
    <row r="22">
      <c r="A22" s="1" t="s">
        <v>659</v>
      </c>
      <c r="B22" s="1">
        <v>4</v>
      </c>
      <c r="C22" s="26" t="s">
        <v>2769</v>
      </c>
      <c r="D22" t="s">
        <v>661</v>
      </c>
      <c r="E22" s="27" t="s">
        <v>2770</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3596</v>
      </c>
    </row>
    <row r="25" ht="89.25">
      <c r="A25" s="1" t="s">
        <v>666</v>
      </c>
      <c r="E25" s="27" t="s">
        <v>2771</v>
      </c>
    </row>
    <row r="26">
      <c r="A26" s="1" t="s">
        <v>659</v>
      </c>
      <c r="B26" s="1">
        <v>5</v>
      </c>
      <c r="C26" s="26" t="s">
        <v>2772</v>
      </c>
      <c r="D26" t="s">
        <v>661</v>
      </c>
      <c r="E26" s="27" t="s">
        <v>2773</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3597</v>
      </c>
    </row>
    <row r="29" ht="102">
      <c r="A29" s="1" t="s">
        <v>666</v>
      </c>
      <c r="E29" s="27" t="s">
        <v>1993</v>
      </c>
    </row>
    <row r="30">
      <c r="A30" s="1" t="s">
        <v>659</v>
      </c>
      <c r="B30" s="1">
        <v>6</v>
      </c>
      <c r="C30" s="26" t="s">
        <v>3555</v>
      </c>
      <c r="D30" t="s">
        <v>661</v>
      </c>
      <c r="E30" s="27" t="s">
        <v>3556</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3387</v>
      </c>
    </row>
    <row r="33" ht="153">
      <c r="A33" s="1" t="s">
        <v>666</v>
      </c>
      <c r="E33" s="27" t="s">
        <v>3598</v>
      </c>
    </row>
    <row r="34">
      <c r="A34" s="1" t="s">
        <v>659</v>
      </c>
      <c r="B34" s="1">
        <v>7</v>
      </c>
      <c r="C34" s="26" t="s">
        <v>3599</v>
      </c>
      <c r="D34" t="s">
        <v>661</v>
      </c>
      <c r="E34" s="27" t="s">
        <v>3600</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1701</v>
      </c>
    </row>
    <row r="38">
      <c r="A38" s="1" t="s">
        <v>659</v>
      </c>
      <c r="B38" s="1">
        <v>8</v>
      </c>
      <c r="C38" s="26" t="s">
        <v>3601</v>
      </c>
      <c r="D38" t="s">
        <v>661</v>
      </c>
      <c r="E38" s="27" t="s">
        <v>3602</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2289</v>
      </c>
    </row>
    <row r="41" ht="127.5">
      <c r="A41" s="1" t="s">
        <v>666</v>
      </c>
      <c r="E41" s="27" t="s">
        <v>1674</v>
      </c>
    </row>
    <row r="42">
      <c r="A42" s="1" t="s">
        <v>659</v>
      </c>
      <c r="B42" s="1">
        <v>9</v>
      </c>
      <c r="C42" s="26" t="s">
        <v>3558</v>
      </c>
      <c r="D42" t="s">
        <v>661</v>
      </c>
      <c r="E42" s="27" t="s">
        <v>3559</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2303</v>
      </c>
    </row>
    <row r="45" ht="153">
      <c r="A45" s="1" t="s">
        <v>666</v>
      </c>
      <c r="E45" s="27" t="s">
        <v>1915</v>
      </c>
    </row>
    <row r="46">
      <c r="A46" s="1" t="s">
        <v>659</v>
      </c>
      <c r="B46" s="1">
        <v>10</v>
      </c>
      <c r="C46" s="26" t="s">
        <v>2865</v>
      </c>
      <c r="D46" t="s">
        <v>661</v>
      </c>
      <c r="E46" s="27" t="s">
        <v>3397</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2361</v>
      </c>
    </row>
    <row r="49" ht="153">
      <c r="A49" s="1" t="s">
        <v>666</v>
      </c>
      <c r="E49" s="27" t="s">
        <v>1701</v>
      </c>
    </row>
    <row r="50">
      <c r="A50" s="1" t="s">
        <v>659</v>
      </c>
      <c r="B50" s="1">
        <v>11</v>
      </c>
      <c r="C50" s="26" t="s">
        <v>3560</v>
      </c>
      <c r="D50" t="s">
        <v>661</v>
      </c>
      <c r="E50" s="27" t="s">
        <v>3561</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1537</v>
      </c>
    </row>
    <row r="53" ht="127.5">
      <c r="A53" s="1" t="s">
        <v>666</v>
      </c>
      <c r="E53" s="27" t="s">
        <v>1674</v>
      </c>
    </row>
    <row r="54" ht="25.5">
      <c r="A54" s="1" t="s">
        <v>659</v>
      </c>
      <c r="B54" s="1">
        <v>12</v>
      </c>
      <c r="C54" s="26" t="s">
        <v>2270</v>
      </c>
      <c r="D54" t="s">
        <v>661</v>
      </c>
      <c r="E54" s="27" t="s">
        <v>3603</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1496</v>
      </c>
    </row>
    <row r="57" ht="153">
      <c r="A57" s="1" t="s">
        <v>666</v>
      </c>
      <c r="E57" s="27" t="s">
        <v>1915</v>
      </c>
    </row>
    <row r="58">
      <c r="A58" s="1" t="s">
        <v>659</v>
      </c>
      <c r="B58" s="1">
        <v>13</v>
      </c>
      <c r="C58" s="26" t="s">
        <v>2272</v>
      </c>
      <c r="D58" t="s">
        <v>661</v>
      </c>
      <c r="E58" s="27" t="s">
        <v>2273</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1506</v>
      </c>
    </row>
    <row r="61" ht="153">
      <c r="A61" s="1" t="s">
        <v>666</v>
      </c>
      <c r="E61" s="27" t="s">
        <v>1915</v>
      </c>
    </row>
    <row r="62">
      <c r="A62" s="1" t="s">
        <v>659</v>
      </c>
      <c r="B62" s="1">
        <v>14</v>
      </c>
      <c r="C62" s="26" t="s">
        <v>3604</v>
      </c>
      <c r="D62" t="s">
        <v>661</v>
      </c>
      <c r="E62" s="27" t="s">
        <v>3605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51">
      <c r="A65" s="1" t="s">
        <v>666</v>
      </c>
      <c r="E65" s="27" t="s">
        <v>3606</v>
      </c>
    </row>
    <row r="66">
      <c r="A66" s="1" t="s">
        <v>659</v>
      </c>
      <c r="B66" s="1">
        <v>15</v>
      </c>
      <c r="C66" s="26" t="s">
        <v>3607</v>
      </c>
      <c r="D66" t="s">
        <v>661</v>
      </c>
      <c r="E66" s="27" t="s">
        <v>3608</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1977</v>
      </c>
    </row>
    <row r="69" ht="76.5">
      <c r="A69" s="1" t="s">
        <v>666</v>
      </c>
      <c r="E69" s="27" t="s">
        <v>2507</v>
      </c>
    </row>
    <row r="70">
      <c r="A70" s="1" t="s">
        <v>659</v>
      </c>
      <c r="B70" s="1">
        <v>16</v>
      </c>
      <c r="C70" s="26" t="s">
        <v>3609</v>
      </c>
      <c r="D70" t="s">
        <v>661</v>
      </c>
      <c r="E70" s="27" t="s">
        <v>3610</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2274</v>
      </c>
    </row>
    <row r="73" ht="153">
      <c r="A73" s="1" t="s">
        <v>666</v>
      </c>
      <c r="E73" s="27" t="s">
        <v>1915</v>
      </c>
    </row>
    <row r="74">
      <c r="A74" s="1" t="s">
        <v>659</v>
      </c>
      <c r="B74" s="1">
        <v>17</v>
      </c>
      <c r="C74" s="26" t="s">
        <v>3611</v>
      </c>
      <c r="D74" t="s">
        <v>661</v>
      </c>
      <c r="E74" s="27" t="s">
        <v>3612</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2274</v>
      </c>
    </row>
    <row r="77" ht="153">
      <c r="A77" s="1" t="s">
        <v>666</v>
      </c>
      <c r="E77" s="27" t="s">
        <v>1701</v>
      </c>
    </row>
    <row r="78">
      <c r="A78" s="1" t="s">
        <v>659</v>
      </c>
      <c r="B78" s="1">
        <v>18</v>
      </c>
      <c r="C78" s="26" t="s">
        <v>3613</v>
      </c>
      <c r="D78" t="s">
        <v>661</v>
      </c>
      <c r="E78" s="27" t="s">
        <v>3614</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2274</v>
      </c>
    </row>
    <row r="81" ht="153">
      <c r="A81" s="1" t="s">
        <v>666</v>
      </c>
      <c r="E81" s="27" t="s">
        <v>1701</v>
      </c>
    </row>
    <row r="82">
      <c r="A82" s="1" t="s">
        <v>659</v>
      </c>
      <c r="B82" s="1">
        <v>19</v>
      </c>
      <c r="C82" s="26" t="s">
        <v>3615</v>
      </c>
      <c r="D82" t="s">
        <v>661</v>
      </c>
      <c r="E82" s="27" t="s">
        <v>3616</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1504</v>
      </c>
    </row>
    <row r="85" ht="76.5">
      <c r="A85" s="1" t="s">
        <v>666</v>
      </c>
      <c r="E85" s="27" t="s">
        <v>2507</v>
      </c>
    </row>
    <row r="86">
      <c r="A86" s="1" t="s">
        <v>659</v>
      </c>
      <c r="B86" s="1">
        <v>20</v>
      </c>
      <c r="C86" s="26" t="s">
        <v>3617</v>
      </c>
      <c r="D86" t="s">
        <v>661</v>
      </c>
      <c r="E86" s="27" t="s">
        <v>3618</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3340</v>
      </c>
    </row>
    <row r="89" ht="102">
      <c r="A89" s="1" t="s">
        <v>666</v>
      </c>
      <c r="E89" s="27" t="s">
        <v>3619</v>
      </c>
    </row>
    <row r="90">
      <c r="A90" s="1" t="s">
        <v>659</v>
      </c>
      <c r="B90" s="1">
        <v>21</v>
      </c>
      <c r="C90" s="26" t="s">
        <v>3620</v>
      </c>
      <c r="D90" t="s">
        <v>661</v>
      </c>
      <c r="E90" s="27" t="s">
        <v>3621</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3557</v>
      </c>
    </row>
    <row r="93" ht="102">
      <c r="A93" s="1" t="s">
        <v>666</v>
      </c>
      <c r="E93" s="27" t="s">
        <v>3619</v>
      </c>
    </row>
    <row r="94">
      <c r="A94" s="1" t="s">
        <v>659</v>
      </c>
      <c r="B94" s="1">
        <v>22</v>
      </c>
      <c r="C94" s="26" t="s">
        <v>2012</v>
      </c>
      <c r="D94" t="s">
        <v>661</v>
      </c>
      <c r="E94" s="27" t="s">
        <v>3263</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3045</v>
      </c>
    </row>
    <row r="97" ht="114.75">
      <c r="A97" s="1" t="s">
        <v>666</v>
      </c>
      <c r="E97" s="27" t="s">
        <v>1709</v>
      </c>
    </row>
    <row r="98">
      <c r="A98" s="1" t="s">
        <v>659</v>
      </c>
      <c r="B98" s="1">
        <v>23</v>
      </c>
      <c r="C98" s="26" t="s">
        <v>2015</v>
      </c>
      <c r="D98" t="s">
        <v>661</v>
      </c>
      <c r="E98" s="27" t="s">
        <v>2016</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3045</v>
      </c>
    </row>
    <row r="101" ht="140.25">
      <c r="A101" s="1" t="s">
        <v>666</v>
      </c>
      <c r="E101" s="27" t="s">
        <v>1819</v>
      </c>
    </row>
    <row r="102">
      <c r="A102" s="1" t="s">
        <v>659</v>
      </c>
      <c r="B102" s="1">
        <v>24</v>
      </c>
      <c r="C102" s="26" t="s">
        <v>2780</v>
      </c>
      <c r="D102" t="s">
        <v>661</v>
      </c>
      <c r="E102" s="27" t="s">
        <v>2781</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53">
      <c r="A105" s="1" t="s">
        <v>666</v>
      </c>
      <c r="E105" s="27" t="s">
        <v>1701</v>
      </c>
    </row>
    <row r="106">
      <c r="A106" s="1" t="s">
        <v>659</v>
      </c>
      <c r="B106" s="1">
        <v>25</v>
      </c>
      <c r="C106" s="26" t="s">
        <v>2782</v>
      </c>
      <c r="D106" t="s">
        <v>661</v>
      </c>
      <c r="E106" s="27" t="s">
        <v>2783</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27.5">
      <c r="A109" s="1" t="s">
        <v>666</v>
      </c>
      <c r="E109" s="27" t="s">
        <v>1674</v>
      </c>
    </row>
    <row r="110">
      <c r="A110" s="1" t="s">
        <v>659</v>
      </c>
      <c r="B110" s="1">
        <v>26</v>
      </c>
      <c r="C110" s="26" t="s">
        <v>3622</v>
      </c>
      <c r="D110" t="s">
        <v>661</v>
      </c>
      <c r="E110" s="27" t="s">
        <v>3623</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1977</v>
      </c>
    </row>
    <row r="113" ht="114.75">
      <c r="A113" s="1" t="s">
        <v>666</v>
      </c>
      <c r="E113" s="27" t="s">
        <v>1709</v>
      </c>
    </row>
    <row r="114">
      <c r="A114" s="1" t="s">
        <v>659</v>
      </c>
      <c r="B114" s="1">
        <v>27</v>
      </c>
      <c r="C114" s="26" t="s">
        <v>3624</v>
      </c>
      <c r="D114" t="s">
        <v>661</v>
      </c>
      <c r="E114" s="27" t="s">
        <v>3625</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53">
      <c r="A117" s="1" t="s">
        <v>666</v>
      </c>
      <c r="E117" s="27" t="s">
        <v>1701</v>
      </c>
    </row>
    <row r="118">
      <c r="A118" s="1" t="s">
        <v>659</v>
      </c>
      <c r="B118" s="1">
        <v>28</v>
      </c>
      <c r="C118" s="26" t="s">
        <v>3626</v>
      </c>
      <c r="D118" t="s">
        <v>661</v>
      </c>
      <c r="E118" s="27" t="s">
        <v>3627</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2633</v>
      </c>
    </row>
    <row r="121" ht="191.25">
      <c r="A121" s="1" t="s">
        <v>666</v>
      </c>
      <c r="E121" s="27" t="s">
        <v>2482</v>
      </c>
    </row>
    <row r="122">
      <c r="A122" s="1" t="s">
        <v>659</v>
      </c>
      <c r="B122" s="1">
        <v>29</v>
      </c>
      <c r="C122" s="26" t="s">
        <v>3628</v>
      </c>
      <c r="D122" t="s">
        <v>661</v>
      </c>
      <c r="E122" s="27" t="s">
        <v>3629</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91.25">
      <c r="A125" s="1" t="s">
        <v>666</v>
      </c>
      <c r="E125" s="27" t="s">
        <v>2482</v>
      </c>
    </row>
    <row r="126">
      <c r="A126" s="1" t="s">
        <v>659</v>
      </c>
      <c r="B126" s="1">
        <v>30</v>
      </c>
      <c r="C126" s="26" t="s">
        <v>3630</v>
      </c>
      <c r="D126" t="s">
        <v>661</v>
      </c>
      <c r="E126" s="27" t="s">
        <v>3631</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2633</v>
      </c>
    </row>
    <row r="129" ht="140.25">
      <c r="A129" s="1" t="s">
        <v>666</v>
      </c>
      <c r="E129" s="27" t="s">
        <v>1819</v>
      </c>
    </row>
    <row r="130">
      <c r="A130" s="1" t="s">
        <v>659</v>
      </c>
      <c r="B130" s="1">
        <v>31</v>
      </c>
      <c r="C130" s="26" t="s">
        <v>3632</v>
      </c>
      <c r="D130" t="s">
        <v>661</v>
      </c>
      <c r="E130" s="27" t="s">
        <v>3633</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2274</v>
      </c>
    </row>
    <row r="133" ht="153">
      <c r="A133" s="1" t="s">
        <v>666</v>
      </c>
      <c r="E133" s="27" t="s">
        <v>1915</v>
      </c>
    </row>
    <row r="134">
      <c r="A134" s="1" t="s">
        <v>659</v>
      </c>
      <c r="B134" s="1">
        <v>32</v>
      </c>
      <c r="C134" s="26" t="s">
        <v>3634</v>
      </c>
      <c r="D134" t="s">
        <v>661</v>
      </c>
      <c r="E134" s="27" t="s">
        <v>3635</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3636</v>
      </c>
    </row>
    <row r="137" ht="89.25">
      <c r="A137" s="1" t="s">
        <v>666</v>
      </c>
      <c r="E137" s="27" t="s">
        <v>3637</v>
      </c>
    </row>
    <row r="138">
      <c r="A138" s="1" t="s">
        <v>659</v>
      </c>
      <c r="B138" s="1">
        <v>33</v>
      </c>
      <c r="C138" s="26" t="s">
        <v>3638</v>
      </c>
      <c r="D138" t="s">
        <v>661</v>
      </c>
      <c r="E138" s="27" t="s">
        <v>3639</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3636</v>
      </c>
    </row>
    <row r="141" ht="102">
      <c r="A141" s="1" t="s">
        <v>666</v>
      </c>
      <c r="E141" s="27" t="s">
        <v>2419</v>
      </c>
    </row>
    <row r="142">
      <c r="A142" s="1" t="s">
        <v>659</v>
      </c>
      <c r="B142" s="1">
        <v>34</v>
      </c>
      <c r="C142" s="26" t="s">
        <v>2420</v>
      </c>
      <c r="D142" t="s">
        <v>661</v>
      </c>
      <c r="E142" s="27" t="s">
        <v>2421</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1500</v>
      </c>
    </row>
    <row r="145" ht="153">
      <c r="A145" s="1" t="s">
        <v>666</v>
      </c>
      <c r="E145" s="27" t="s">
        <v>1628</v>
      </c>
    </row>
    <row r="146">
      <c r="A146" s="1" t="s">
        <v>659</v>
      </c>
      <c r="B146" s="1">
        <v>35</v>
      </c>
      <c r="C146" s="26" t="s">
        <v>3640</v>
      </c>
      <c r="D146" t="s">
        <v>661</v>
      </c>
      <c r="E146" s="27" t="s">
        <v>3641</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1506</v>
      </c>
    </row>
    <row r="149" ht="153">
      <c r="A149" s="1" t="s">
        <v>666</v>
      </c>
      <c r="E149" s="27" t="s">
        <v>1701</v>
      </c>
    </row>
    <row r="150">
      <c r="A150" s="1" t="s">
        <v>659</v>
      </c>
      <c r="B150" s="1">
        <v>36</v>
      </c>
      <c r="C150" s="26" t="s">
        <v>3642</v>
      </c>
      <c r="D150" t="s">
        <v>661</v>
      </c>
      <c r="E150" s="27" t="s">
        <v>3643</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2274</v>
      </c>
    </row>
    <row r="153" ht="114.75">
      <c r="A153" s="1" t="s">
        <v>666</v>
      </c>
      <c r="E153" s="27" t="s">
        <v>3644</v>
      </c>
    </row>
    <row r="154">
      <c r="A154" s="1" t="s">
        <v>659</v>
      </c>
      <c r="B154" s="1">
        <v>37</v>
      </c>
      <c r="C154" s="26" t="s">
        <v>3645</v>
      </c>
      <c r="D154" t="s">
        <v>661</v>
      </c>
      <c r="E154" s="27" t="s">
        <v>3646</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2633</v>
      </c>
    </row>
    <row r="157" ht="127.5">
      <c r="A157" s="1" t="s">
        <v>666</v>
      </c>
      <c r="E157" s="27" t="s">
        <v>1674</v>
      </c>
    </row>
    <row r="158">
      <c r="A158" s="1" t="s">
        <v>659</v>
      </c>
      <c r="B158" s="1">
        <v>38</v>
      </c>
      <c r="C158" s="26" t="s">
        <v>3647</v>
      </c>
      <c r="D158" t="s">
        <v>661</v>
      </c>
      <c r="E158" s="27" t="s">
        <v>3648</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2274</v>
      </c>
    </row>
    <row r="161" ht="153">
      <c r="A161" s="1" t="s">
        <v>666</v>
      </c>
      <c r="E161" s="27" t="s">
        <v>1915</v>
      </c>
    </row>
    <row r="162">
      <c r="A162" s="1" t="s">
        <v>659</v>
      </c>
      <c r="B162" s="1">
        <v>39</v>
      </c>
      <c r="C162" s="26" t="s">
        <v>3568</v>
      </c>
      <c r="D162" t="s">
        <v>661</v>
      </c>
      <c r="E162" s="27" t="s">
        <v>3569</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2360</v>
      </c>
    </row>
    <row r="165" ht="63.75">
      <c r="A165" s="1" t="s">
        <v>666</v>
      </c>
      <c r="E165" s="27" t="s">
        <v>3649</v>
      </c>
    </row>
    <row r="166">
      <c r="A166" s="1" t="s">
        <v>659</v>
      </c>
      <c r="B166" s="1">
        <v>40</v>
      </c>
      <c r="C166" s="26" t="s">
        <v>3650</v>
      </c>
      <c r="D166" t="s">
        <v>661</v>
      </c>
      <c r="E166" s="27" t="s">
        <v>3651</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1507</v>
      </c>
    </row>
    <row r="169" ht="153">
      <c r="A169" s="1" t="s">
        <v>666</v>
      </c>
      <c r="E169" s="27" t="s">
        <v>1701</v>
      </c>
    </row>
    <row r="170">
      <c r="A170" s="1" t="s">
        <v>659</v>
      </c>
      <c r="B170" s="1">
        <v>41</v>
      </c>
      <c r="C170" s="26" t="s">
        <v>3652</v>
      </c>
      <c r="D170" t="s">
        <v>661</v>
      </c>
      <c r="E170" s="27" t="s">
        <v>3653</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1537</v>
      </c>
    </row>
    <row r="173" ht="153">
      <c r="A173" s="1" t="s">
        <v>666</v>
      </c>
      <c r="E173" s="27" t="s">
        <v>1701</v>
      </c>
    </row>
    <row r="174">
      <c r="A174" s="1" t="s">
        <v>659</v>
      </c>
      <c r="B174" s="1">
        <v>42</v>
      </c>
      <c r="C174" s="26" t="s">
        <v>3570</v>
      </c>
      <c r="D174" t="s">
        <v>661</v>
      </c>
      <c r="E174" s="27" t="s">
        <v>3571</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3045</v>
      </c>
    </row>
    <row r="177" ht="140.25">
      <c r="A177" s="1" t="s">
        <v>666</v>
      </c>
      <c r="E177" s="27" t="s">
        <v>1819</v>
      </c>
    </row>
    <row r="178">
      <c r="A178" s="1" t="s">
        <v>659</v>
      </c>
      <c r="B178" s="1">
        <v>43</v>
      </c>
      <c r="C178" s="26" t="s">
        <v>3654</v>
      </c>
      <c r="D178" t="s">
        <v>661</v>
      </c>
      <c r="E178" s="27" t="s">
        <v>3655</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1507</v>
      </c>
    </row>
    <row r="181" ht="114.75">
      <c r="A181" s="1" t="s">
        <v>666</v>
      </c>
      <c r="E181" s="27" t="s">
        <v>1709</v>
      </c>
    </row>
    <row r="182">
      <c r="A182" s="1" t="s">
        <v>659</v>
      </c>
      <c r="B182" s="1">
        <v>44</v>
      </c>
      <c r="C182" s="26" t="s">
        <v>3656</v>
      </c>
      <c r="D182" t="s">
        <v>661</v>
      </c>
      <c r="E182" s="27" t="s">
        <v>3657</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2360</v>
      </c>
    </row>
    <row r="185" ht="114.75">
      <c r="A185" s="1" t="s">
        <v>666</v>
      </c>
      <c r="E185" s="27" t="s">
        <v>1709</v>
      </c>
    </row>
    <row r="186">
      <c r="A186" s="1" t="s">
        <v>659</v>
      </c>
      <c r="B186" s="1">
        <v>45</v>
      </c>
      <c r="C186" s="26" t="s">
        <v>3658</v>
      </c>
      <c r="D186" t="s">
        <v>661</v>
      </c>
      <c r="E186" s="27" t="s">
        <v>3659</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2308</v>
      </c>
    </row>
    <row r="189" ht="114.75">
      <c r="A189" s="1" t="s">
        <v>666</v>
      </c>
      <c r="E189" s="27" t="s">
        <v>1709</v>
      </c>
    </row>
    <row r="190">
      <c r="A190" s="1" t="s">
        <v>659</v>
      </c>
      <c r="B190" s="1">
        <v>46</v>
      </c>
      <c r="C190" s="26" t="s">
        <v>3580</v>
      </c>
      <c r="D190" t="s">
        <v>661</v>
      </c>
      <c r="E190" s="27" t="s">
        <v>3581</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3124</v>
      </c>
    </row>
    <row r="193" ht="114.75">
      <c r="A193" s="1" t="s">
        <v>666</v>
      </c>
      <c r="E193" s="27" t="s">
        <v>1709</v>
      </c>
    </row>
    <row r="194">
      <c r="A194" s="1" t="s">
        <v>659</v>
      </c>
      <c r="B194" s="1">
        <v>47</v>
      </c>
      <c r="C194" s="26" t="s">
        <v>3582</v>
      </c>
      <c r="D194" t="s">
        <v>661</v>
      </c>
      <c r="E194" s="27" t="s">
        <v>3583</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1507</v>
      </c>
    </row>
    <row r="197" ht="114.75">
      <c r="A197" s="1" t="s">
        <v>666</v>
      </c>
      <c r="E197" s="27" t="s">
        <v>1709</v>
      </c>
    </row>
    <row r="198" ht="25.5">
      <c r="A198" s="1" t="s">
        <v>659</v>
      </c>
      <c r="B198" s="1">
        <v>48</v>
      </c>
      <c r="C198" s="26" t="s">
        <v>3660</v>
      </c>
      <c r="D198" t="s">
        <v>661</v>
      </c>
      <c r="E198" s="27" t="s">
        <v>3661</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2633</v>
      </c>
    </row>
    <row r="201" ht="114.75">
      <c r="A201" s="1" t="s">
        <v>666</v>
      </c>
      <c r="E201" s="27" t="s">
        <v>1709</v>
      </c>
    </row>
    <row r="202">
      <c r="A202" s="1" t="s">
        <v>659</v>
      </c>
      <c r="B202" s="1">
        <v>49</v>
      </c>
      <c r="C202" s="26" t="s">
        <v>3662</v>
      </c>
      <c r="D202" t="s">
        <v>661</v>
      </c>
      <c r="E202" s="27" t="s">
        <v>3663</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2633</v>
      </c>
    </row>
    <row r="205" ht="140.25">
      <c r="A205" s="1" t="s">
        <v>666</v>
      </c>
      <c r="E205" s="27" t="s">
        <v>1955</v>
      </c>
    </row>
    <row r="206">
      <c r="A206" s="1" t="s">
        <v>659</v>
      </c>
      <c r="B206" s="1">
        <v>50</v>
      </c>
      <c r="C206" s="26" t="s">
        <v>3664</v>
      </c>
      <c r="D206" t="s">
        <v>661</v>
      </c>
      <c r="E206" s="27" t="s">
        <v>3665</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14.75">
      <c r="A209" s="1" t="s">
        <v>666</v>
      </c>
      <c r="E209" s="27" t="s">
        <v>1709</v>
      </c>
    </row>
    <row r="210" ht="25.5">
      <c r="A210" s="1" t="s">
        <v>659</v>
      </c>
      <c r="B210" s="1">
        <v>51</v>
      </c>
      <c r="C210" s="26" t="s">
        <v>3666</v>
      </c>
      <c r="D210" t="s">
        <v>661</v>
      </c>
      <c r="E210" s="27" t="s">
        <v>3667</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2633</v>
      </c>
    </row>
    <row r="213" ht="153">
      <c r="A213" s="1" t="s">
        <v>666</v>
      </c>
      <c r="E213" s="27" t="s">
        <v>1701</v>
      </c>
    </row>
    <row r="214" ht="25.5">
      <c r="A214" s="1" t="s">
        <v>659</v>
      </c>
      <c r="B214" s="1">
        <v>52</v>
      </c>
      <c r="C214" s="26" t="s">
        <v>2874</v>
      </c>
      <c r="D214" t="s">
        <v>661</v>
      </c>
      <c r="E214" s="27" t="s">
        <v>3668</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1977</v>
      </c>
    </row>
    <row r="217" ht="114.75">
      <c r="A217" s="1" t="s">
        <v>666</v>
      </c>
      <c r="E217" s="27" t="s">
        <v>1709</v>
      </c>
    </row>
    <row r="218" ht="25.5">
      <c r="A218" s="1" t="s">
        <v>659</v>
      </c>
      <c r="B218" s="1">
        <v>53</v>
      </c>
      <c r="C218" s="26" t="s">
        <v>3669</v>
      </c>
      <c r="D218" t="s">
        <v>661</v>
      </c>
      <c r="E218" s="27" t="s">
        <v>3670</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2360</v>
      </c>
    </row>
    <row r="221" ht="153">
      <c r="A221" s="1" t="s">
        <v>666</v>
      </c>
      <c r="E221" s="27" t="s">
        <v>1701</v>
      </c>
    </row>
    <row r="222" ht="25.5">
      <c r="A222" s="1" t="s">
        <v>659</v>
      </c>
      <c r="B222" s="1">
        <v>54</v>
      </c>
      <c r="C222" s="26" t="s">
        <v>3671</v>
      </c>
      <c r="D222" t="s">
        <v>661</v>
      </c>
      <c r="E222" s="27" t="s">
        <v>3672</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2274</v>
      </c>
    </row>
    <row r="225" ht="114.75">
      <c r="A225" s="1" t="s">
        <v>666</v>
      </c>
      <c r="E225" s="27" t="s">
        <v>1709</v>
      </c>
    </row>
    <row r="226" ht="25.5">
      <c r="A226" s="1" t="s">
        <v>659</v>
      </c>
      <c r="B226" s="1">
        <v>55</v>
      </c>
      <c r="C226" s="26" t="s">
        <v>3673</v>
      </c>
      <c r="D226" t="s">
        <v>661</v>
      </c>
      <c r="E226" s="27" t="s">
        <v>3674</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1506</v>
      </c>
    </row>
    <row r="229" ht="153">
      <c r="A229" s="1" t="s">
        <v>666</v>
      </c>
      <c r="E229" s="27" t="s">
        <v>1701</v>
      </c>
    </row>
    <row r="230" ht="25.5">
      <c r="A230" s="1" t="s">
        <v>659</v>
      </c>
      <c r="B230" s="1">
        <v>56</v>
      </c>
      <c r="C230" s="26" t="s">
        <v>3675</v>
      </c>
      <c r="D230" t="s">
        <v>661</v>
      </c>
      <c r="E230" s="27" t="s">
        <v>3676</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1507</v>
      </c>
    </row>
    <row r="233" ht="153">
      <c r="A233" s="1" t="s">
        <v>666</v>
      </c>
      <c r="E233" s="27" t="s">
        <v>1701</v>
      </c>
    </row>
    <row r="234">
      <c r="A234" s="1" t="s">
        <v>659</v>
      </c>
      <c r="B234" s="1">
        <v>57</v>
      </c>
      <c r="C234" s="26" t="s">
        <v>2876</v>
      </c>
      <c r="D234" t="s">
        <v>661</v>
      </c>
      <c r="E234" s="27" t="s">
        <v>2877</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1500</v>
      </c>
    </row>
    <row r="237" ht="140.25">
      <c r="A237" s="1" t="s">
        <v>666</v>
      </c>
      <c r="E237" s="27" t="s">
        <v>1819</v>
      </c>
    </row>
    <row r="238">
      <c r="A238" s="1" t="s">
        <v>659</v>
      </c>
      <c r="B238" s="1">
        <v>58</v>
      </c>
      <c r="C238" s="26" t="s">
        <v>3584</v>
      </c>
      <c r="D238" t="s">
        <v>661</v>
      </c>
      <c r="E238" s="27" t="s">
        <v>3585</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2289</v>
      </c>
    </row>
    <row r="241" ht="153">
      <c r="A241" s="1" t="s">
        <v>666</v>
      </c>
      <c r="E241" s="27" t="s">
        <v>2261</v>
      </c>
    </row>
    <row r="242" ht="25.5">
      <c r="A242" s="1" t="s">
        <v>659</v>
      </c>
      <c r="B242" s="1">
        <v>59</v>
      </c>
      <c r="C242" s="26" t="s">
        <v>2835</v>
      </c>
      <c r="D242" t="s">
        <v>661</v>
      </c>
      <c r="E242" s="27" t="s">
        <v>3677</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3678</v>
      </c>
    </row>
    <row r="245" ht="114.75">
      <c r="A245" s="1" t="s">
        <v>666</v>
      </c>
      <c r="E245" s="27" t="s">
        <v>1709</v>
      </c>
    </row>
    <row r="246" ht="25.5">
      <c r="A246" s="1" t="s">
        <v>659</v>
      </c>
      <c r="B246" s="1">
        <v>60</v>
      </c>
      <c r="C246" s="26" t="s">
        <v>2891</v>
      </c>
      <c r="D246" t="s">
        <v>661</v>
      </c>
      <c r="E246" s="27" t="s">
        <v>2892</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1977</v>
      </c>
    </row>
    <row r="249" ht="114.75">
      <c r="A249" s="1" t="s">
        <v>666</v>
      </c>
      <c r="E249" s="27" t="s">
        <v>1709</v>
      </c>
    </row>
    <row r="250">
      <c r="A250" s="1" t="s">
        <v>659</v>
      </c>
      <c r="B250" s="1">
        <v>61</v>
      </c>
      <c r="C250" s="26" t="s">
        <v>2837</v>
      </c>
      <c r="D250" t="s">
        <v>661</v>
      </c>
      <c r="E250" s="27" t="s">
        <v>2893</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3679</v>
      </c>
    </row>
    <row r="253" ht="140.25">
      <c r="A253" s="1" t="s">
        <v>666</v>
      </c>
      <c r="E253" s="27" t="s">
        <v>1819</v>
      </c>
    </row>
    <row r="254">
      <c r="A254" s="1" t="s">
        <v>659</v>
      </c>
      <c r="B254" s="1">
        <v>62</v>
      </c>
      <c r="C254" s="26" t="s">
        <v>3680</v>
      </c>
      <c r="D254" t="s">
        <v>661</v>
      </c>
      <c r="E254" s="27" t="s">
        <v>3681</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1507</v>
      </c>
    </row>
    <row r="257" ht="153">
      <c r="A257" s="1" t="s">
        <v>666</v>
      </c>
      <c r="E257" s="27" t="s">
        <v>1915</v>
      </c>
    </row>
    <row r="258">
      <c r="A258" s="1" t="s">
        <v>659</v>
      </c>
      <c r="B258" s="1">
        <v>63</v>
      </c>
      <c r="C258" s="26" t="s">
        <v>3682</v>
      </c>
      <c r="D258" t="s">
        <v>661</v>
      </c>
      <c r="E258" s="27" t="s">
        <v>3683</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1504</v>
      </c>
    </row>
    <row r="261" ht="140.25">
      <c r="A261" s="1" t="s">
        <v>666</v>
      </c>
      <c r="E261" s="27" t="s">
        <v>1955</v>
      </c>
    </row>
    <row r="262">
      <c r="A262" s="1" t="s">
        <v>659</v>
      </c>
      <c r="B262" s="1">
        <v>64</v>
      </c>
      <c r="C262" s="26" t="s">
        <v>3586</v>
      </c>
      <c r="D262" t="s">
        <v>661</v>
      </c>
      <c r="E262" s="27" t="s">
        <v>3587</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3684</v>
      </c>
    </row>
    <row r="265" ht="153">
      <c r="A265" s="1" t="s">
        <v>666</v>
      </c>
      <c r="E265" s="27" t="s">
        <v>1915</v>
      </c>
    </row>
    <row r="266">
      <c r="A266" s="1" t="s">
        <v>659</v>
      </c>
      <c r="B266" s="1">
        <v>65</v>
      </c>
      <c r="C266" s="26" t="s">
        <v>3685</v>
      </c>
      <c r="D266" t="s">
        <v>661</v>
      </c>
      <c r="E266" s="27" t="s">
        <v>3686</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2297</v>
      </c>
    </row>
    <row r="269" ht="114.75">
      <c r="A269" s="1" t="s">
        <v>666</v>
      </c>
      <c r="E269" s="27" t="s">
        <v>1709</v>
      </c>
    </row>
    <row r="270">
      <c r="A270" s="1" t="s">
        <v>659</v>
      </c>
      <c r="B270" s="1">
        <v>66</v>
      </c>
      <c r="C270" s="26" t="s">
        <v>3687</v>
      </c>
      <c r="D270" t="s">
        <v>661</v>
      </c>
      <c r="E270" s="27" t="s">
        <v>3688</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2308</v>
      </c>
    </row>
    <row r="273" ht="114.75">
      <c r="A273" s="1" t="s">
        <v>666</v>
      </c>
      <c r="E273" s="27" t="s">
        <v>1709</v>
      </c>
    </row>
    <row r="274">
      <c r="A274" s="1" t="s">
        <v>659</v>
      </c>
      <c r="B274" s="1">
        <v>67</v>
      </c>
      <c r="C274" s="26" t="s">
        <v>3689</v>
      </c>
      <c r="D274" t="s">
        <v>661</v>
      </c>
      <c r="E274" s="27" t="s">
        <v>3690</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1505</v>
      </c>
    </row>
    <row r="277" ht="114.75">
      <c r="A277" s="1" t="s">
        <v>666</v>
      </c>
      <c r="E277" s="27" t="s">
        <v>1709</v>
      </c>
    </row>
    <row r="278">
      <c r="A278" s="1" t="s">
        <v>659</v>
      </c>
      <c r="B278" s="1">
        <v>68</v>
      </c>
      <c r="C278" s="26" t="s">
        <v>3691</v>
      </c>
      <c r="D278" t="s">
        <v>661</v>
      </c>
      <c r="E278" s="27" t="s">
        <v>3692</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1977</v>
      </c>
    </row>
    <row r="281" ht="114.75">
      <c r="A281" s="1" t="s">
        <v>666</v>
      </c>
      <c r="E281" s="27" t="s">
        <v>1709</v>
      </c>
    </row>
    <row r="282">
      <c r="A282" s="1" t="s">
        <v>659</v>
      </c>
      <c r="B282" s="1">
        <v>69</v>
      </c>
      <c r="C282" s="26" t="s">
        <v>3693</v>
      </c>
      <c r="D282" t="s">
        <v>661</v>
      </c>
      <c r="E282" s="27" t="s">
        <v>3694</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3695</v>
      </c>
    </row>
    <row r="285" ht="114.75">
      <c r="A285" s="1" t="s">
        <v>666</v>
      </c>
      <c r="E285" s="27" t="s">
        <v>1709</v>
      </c>
    </row>
    <row r="286">
      <c r="A286" s="1" t="s">
        <v>659</v>
      </c>
      <c r="B286" s="1">
        <v>70</v>
      </c>
      <c r="C286" s="26" t="s">
        <v>2306</v>
      </c>
      <c r="D286" t="s">
        <v>661</v>
      </c>
      <c r="E286" s="27" t="s">
        <v>2307</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3696</v>
      </c>
    </row>
    <row r="289" ht="76.5">
      <c r="A289" s="1" t="s">
        <v>666</v>
      </c>
      <c r="E289" s="27" t="s">
        <v>2507</v>
      </c>
    </row>
    <row r="290">
      <c r="A290" s="1" t="s">
        <v>659</v>
      </c>
      <c r="B290" s="1">
        <v>71</v>
      </c>
      <c r="C290" s="26" t="s">
        <v>3697</v>
      </c>
      <c r="D290" t="s">
        <v>661</v>
      </c>
      <c r="E290" s="27" t="s">
        <v>3698</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1977</v>
      </c>
    </row>
    <row r="293" ht="153">
      <c r="A293" s="1" t="s">
        <v>666</v>
      </c>
      <c r="E293" s="27" t="s">
        <v>1915</v>
      </c>
    </row>
    <row r="294">
      <c r="A294" s="1" t="s">
        <v>659</v>
      </c>
      <c r="B294" s="1">
        <v>72</v>
      </c>
      <c r="C294" s="26" t="s">
        <v>2309</v>
      </c>
      <c r="D294" t="s">
        <v>661</v>
      </c>
      <c r="E294" s="27" t="s">
        <v>3588</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1504</v>
      </c>
    </row>
    <row r="297" ht="102">
      <c r="A297" s="1" t="s">
        <v>666</v>
      </c>
      <c r="E297" s="27" t="s">
        <v>2311</v>
      </c>
    </row>
    <row r="298">
      <c r="A298" s="1" t="s">
        <v>659</v>
      </c>
      <c r="B298" s="1">
        <v>73</v>
      </c>
      <c r="C298" s="26" t="s">
        <v>3589</v>
      </c>
      <c r="D298" t="s">
        <v>661</v>
      </c>
      <c r="E298" s="27" t="s">
        <v>3590</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2574</v>
      </c>
    </row>
    <row r="301" ht="153">
      <c r="A301" s="1" t="s">
        <v>666</v>
      </c>
      <c r="E301" s="27" t="s">
        <v>1915</v>
      </c>
    </row>
    <row r="302">
      <c r="A302" s="1" t="s">
        <v>659</v>
      </c>
      <c r="B302" s="1">
        <v>74</v>
      </c>
      <c r="C302" s="26" t="s">
        <v>3699</v>
      </c>
      <c r="D302" t="s">
        <v>661</v>
      </c>
      <c r="E302" s="27" t="s">
        <v>3700</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2901</v>
      </c>
    </row>
    <row r="305" ht="153">
      <c r="A305" s="1" t="s">
        <v>666</v>
      </c>
      <c r="E305" s="27" t="s">
        <v>1701</v>
      </c>
    </row>
    <row r="306">
      <c r="A306" s="1" t="s">
        <v>659</v>
      </c>
      <c r="B306" s="1">
        <v>75</v>
      </c>
      <c r="C306" s="26" t="s">
        <v>3701</v>
      </c>
      <c r="D306" t="s">
        <v>661</v>
      </c>
      <c r="E306" s="27" t="s">
        <v>3702</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3703</v>
      </c>
    </row>
    <row r="309" ht="127.5">
      <c r="A309" s="1" t="s">
        <v>666</v>
      </c>
      <c r="E309" s="27" t="s">
        <v>1674</v>
      </c>
    </row>
    <row r="310">
      <c r="A310" s="1" t="s">
        <v>659</v>
      </c>
      <c r="B310" s="1">
        <v>76</v>
      </c>
      <c r="C310" s="26" t="s">
        <v>3591</v>
      </c>
      <c r="D310" t="s">
        <v>661</v>
      </c>
      <c r="E310" s="27" t="s">
        <v>3592</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1505</v>
      </c>
    </row>
    <row r="313" ht="153">
      <c r="A313" s="1" t="s">
        <v>666</v>
      </c>
      <c r="E313" s="27" t="s">
        <v>1915</v>
      </c>
    </row>
    <row r="314" ht="25.5">
      <c r="A314" s="1" t="s">
        <v>659</v>
      </c>
      <c r="B314" s="1">
        <v>77</v>
      </c>
      <c r="C314" s="26" t="s">
        <v>3704</v>
      </c>
      <c r="D314" t="s">
        <v>661</v>
      </c>
      <c r="E314" s="27" t="s">
        <v>3705</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1506</v>
      </c>
    </row>
    <row r="317" ht="153">
      <c r="A317" s="1" t="s">
        <v>666</v>
      </c>
      <c r="E317" s="27" t="s">
        <v>1701</v>
      </c>
    </row>
    <row r="318" ht="25.5">
      <c r="A318" s="1" t="s">
        <v>659</v>
      </c>
      <c r="B318" s="1">
        <v>78</v>
      </c>
      <c r="C318" s="26" t="s">
        <v>3706</v>
      </c>
      <c r="D318" t="s">
        <v>661</v>
      </c>
      <c r="E318" s="27" t="s">
        <v>3707</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1506</v>
      </c>
    </row>
    <row r="321" ht="127.5">
      <c r="A321" s="1" t="s">
        <v>666</v>
      </c>
      <c r="E321" s="27" t="s">
        <v>1674</v>
      </c>
    </row>
    <row r="322">
      <c r="A322" s="1" t="s">
        <v>656</v>
      </c>
      <c r="C322" s="22" t="s">
        <v>900</v>
      </c>
      <c r="E322" s="23" t="s">
        <v>901</v>
      </c>
      <c r="L322" s="24">
        <f>SUMIFS(L323:L354,A323:A354,"P")</f>
        <v>0</v>
      </c>
      <c r="M322" s="24">
        <f>SUMIFS(M323:M354,A323:A354,"P")</f>
        <v>0</v>
      </c>
      <c r="N322" s="25"/>
    </row>
    <row r="323" ht="25.5">
      <c r="A323" s="1" t="s">
        <v>659</v>
      </c>
      <c r="B323" s="1">
        <v>79</v>
      </c>
      <c r="C323" s="26" t="s">
        <v>1897</v>
      </c>
      <c r="D323" t="s">
        <v>903</v>
      </c>
      <c r="E323" s="27" t="s">
        <v>1898</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1899</v>
      </c>
    </row>
    <row r="325">
      <c r="A325" s="1" t="s">
        <v>665</v>
      </c>
      <c r="E325" s="33" t="s">
        <v>1498</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1507</v>
      </c>
    </row>
    <row r="330" ht="153">
      <c r="A330" s="1" t="s">
        <v>666</v>
      </c>
      <c r="E330" s="27" t="s">
        <v>913</v>
      </c>
    </row>
    <row r="331" ht="25.5">
      <c r="A331" s="1" t="s">
        <v>659</v>
      </c>
      <c r="B331" s="1">
        <v>81</v>
      </c>
      <c r="C331" s="26" t="s">
        <v>2534</v>
      </c>
      <c r="D331" t="s">
        <v>903</v>
      </c>
      <c r="E331" s="27" t="s">
        <v>2535</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3453</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2267</v>
      </c>
    </row>
    <row r="338" ht="153">
      <c r="A338" s="1" t="s">
        <v>666</v>
      </c>
      <c r="E338" s="27" t="s">
        <v>908</v>
      </c>
    </row>
    <row r="339" ht="25.5">
      <c r="A339" s="1" t="s">
        <v>659</v>
      </c>
      <c r="B339" s="1">
        <v>83</v>
      </c>
      <c r="C339" s="26" t="s">
        <v>2536</v>
      </c>
      <c r="D339" t="s">
        <v>903</v>
      </c>
      <c r="E339" s="27" t="s">
        <v>2537</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3453</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1538</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2267</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2267</v>
      </c>
    </row>
    <row r="354" ht="153">
      <c r="A354" s="1" t="s">
        <v>666</v>
      </c>
      <c r="E354" s="27" t="s">
        <v>908</v>
      </c>
    </row>
  </sheetData>
  <sheetProtection sheet="1" objects="1" scenarios="1" spinCount="100000" saltValue="ZvViLVQWoheZo1moh+pgfGf6sZiXPI4cY0jGJ8sNlPN7W2FFRAS34w1fWMwXpbbYIqhDY1y3DFtyMlVGdjV5Iw==" hashValue="iKps3oJh8QePrTihBRGh/Ql4zVF01mrC88btgREkjtLPw0H639v/SNOpNIqn0YyQe1d+S22DCnNlZCrK/3AO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3709</v>
      </c>
      <c r="D10" t="s">
        <v>661</v>
      </c>
      <c r="E10" s="27" t="s">
        <v>3710</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3595</v>
      </c>
    </row>
    <row r="13" ht="318.75">
      <c r="A13" s="1" t="s">
        <v>666</v>
      </c>
      <c r="E13" s="27" t="s">
        <v>3711</v>
      </c>
    </row>
    <row r="14">
      <c r="A14" s="1" t="s">
        <v>659</v>
      </c>
      <c r="B14" s="1">
        <v>2</v>
      </c>
      <c r="C14" s="26" t="s">
        <v>3712</v>
      </c>
      <c r="D14" t="s">
        <v>661</v>
      </c>
      <c r="E14" s="27" t="s">
        <v>3713</v>
      </c>
      <c r="F14" s="28" t="s">
        <v>3714</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3715</v>
      </c>
    </row>
    <row r="17" ht="25.5">
      <c r="A17" s="1" t="s">
        <v>666</v>
      </c>
      <c r="E17" s="27" t="s">
        <v>3716</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1496</v>
      </c>
    </row>
    <row r="21" ht="229.5">
      <c r="A21" s="1" t="s">
        <v>666</v>
      </c>
      <c r="E21" s="27" t="s">
        <v>3717</v>
      </c>
    </row>
    <row r="22">
      <c r="A22" s="1" t="s">
        <v>659</v>
      </c>
      <c r="B22" s="1">
        <v>4</v>
      </c>
      <c r="C22" s="26" t="s">
        <v>3718</v>
      </c>
      <c r="D22" t="s">
        <v>661</v>
      </c>
      <c r="E22" s="27" t="s">
        <v>3719</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38.25">
      <c r="A25" s="1" t="s">
        <v>666</v>
      </c>
      <c r="E25" s="27" t="s">
        <v>3720</v>
      </c>
    </row>
    <row r="26">
      <c r="A26" s="1" t="s">
        <v>659</v>
      </c>
      <c r="B26" s="1">
        <v>5</v>
      </c>
      <c r="C26" s="26" t="s">
        <v>3721</v>
      </c>
      <c r="D26" t="s">
        <v>661</v>
      </c>
      <c r="E26" s="27" t="s">
        <v>3722</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2277</v>
      </c>
    </row>
    <row r="29" ht="38.25">
      <c r="A29" s="1" t="s">
        <v>666</v>
      </c>
      <c r="E29" s="27" t="s">
        <v>3720</v>
      </c>
    </row>
    <row r="30">
      <c r="A30" s="1" t="s">
        <v>656</v>
      </c>
      <c r="C30" s="22" t="s">
        <v>1360</v>
      </c>
      <c r="E30" s="23" t="s">
        <v>3246</v>
      </c>
      <c r="L30" s="24">
        <f>SUMIFS(L31:L38,A31:A38,"P")</f>
        <v>0</v>
      </c>
      <c r="M30" s="24">
        <f>SUMIFS(M31:M38,A31:A38,"P")</f>
        <v>0</v>
      </c>
      <c r="N30" s="25"/>
    </row>
    <row r="31">
      <c r="A31" s="1" t="s">
        <v>659</v>
      </c>
      <c r="B31" s="1">
        <v>6</v>
      </c>
      <c r="C31" s="26" t="s">
        <v>3723</v>
      </c>
      <c r="D31" t="s">
        <v>661</v>
      </c>
      <c r="E31" s="27" t="s">
        <v>3724</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3551</v>
      </c>
    </row>
    <row r="34" ht="357">
      <c r="A34" s="1" t="s">
        <v>666</v>
      </c>
      <c r="E34" s="27" t="s">
        <v>3725</v>
      </c>
    </row>
    <row r="35">
      <c r="A35" s="1" t="s">
        <v>659</v>
      </c>
      <c r="B35" s="1">
        <v>7</v>
      </c>
      <c r="C35" s="26" t="s">
        <v>3726</v>
      </c>
      <c r="D35" t="s">
        <v>661</v>
      </c>
      <c r="E35" s="27" t="s">
        <v>3727</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1507</v>
      </c>
    </row>
    <row r="38" ht="267.75">
      <c r="A38" s="1" t="s">
        <v>666</v>
      </c>
      <c r="E38" s="27" t="s">
        <v>3728</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2274</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2277</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2552</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2589</v>
      </c>
    </row>
    <row r="55" ht="114.75">
      <c r="A55" s="1" t="s">
        <v>666</v>
      </c>
      <c r="E55" s="27" t="s">
        <v>875</v>
      </c>
    </row>
    <row r="56">
      <c r="A56" s="1" t="s">
        <v>659</v>
      </c>
      <c r="B56" s="1">
        <v>12</v>
      </c>
      <c r="C56" s="26" t="s">
        <v>2384</v>
      </c>
      <c r="D56" t="s">
        <v>661</v>
      </c>
      <c r="E56" s="27" t="s">
        <v>2385</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3453</v>
      </c>
    </row>
    <row r="59" ht="89.25">
      <c r="A59" s="1" t="s">
        <v>666</v>
      </c>
      <c r="E59" s="27" t="s">
        <v>2547</v>
      </c>
    </row>
    <row r="60">
      <c r="A60" s="1" t="s">
        <v>659</v>
      </c>
      <c r="B60" s="1">
        <v>13</v>
      </c>
      <c r="C60" s="26" t="s">
        <v>2388</v>
      </c>
      <c r="D60" t="s">
        <v>661</v>
      </c>
      <c r="E60" s="27" t="s">
        <v>2389</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3453</v>
      </c>
    </row>
    <row r="63" ht="102">
      <c r="A63" s="1" t="s">
        <v>666</v>
      </c>
      <c r="E63" s="27" t="s">
        <v>2383</v>
      </c>
    </row>
    <row r="64">
      <c r="A64" s="1" t="s">
        <v>659</v>
      </c>
      <c r="B64" s="1">
        <v>14</v>
      </c>
      <c r="C64" s="26" t="s">
        <v>2391</v>
      </c>
      <c r="D64" t="s">
        <v>661</v>
      </c>
      <c r="E64" s="27" t="s">
        <v>2392</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3729</v>
      </c>
    </row>
    <row r="67" ht="89.25">
      <c r="A67" s="1" t="s">
        <v>666</v>
      </c>
      <c r="E67" s="27" t="s">
        <v>2394</v>
      </c>
    </row>
    <row r="68">
      <c r="A68" s="1" t="s">
        <v>659</v>
      </c>
      <c r="B68" s="1">
        <v>15</v>
      </c>
      <c r="C68" s="26" t="s">
        <v>2395</v>
      </c>
      <c r="D68" t="s">
        <v>661</v>
      </c>
      <c r="E68" s="27" t="s">
        <v>2396</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3729</v>
      </c>
    </row>
    <row r="71" ht="76.5">
      <c r="A71" s="1" t="s">
        <v>666</v>
      </c>
      <c r="E71" s="27" t="s">
        <v>2397</v>
      </c>
    </row>
    <row r="72">
      <c r="A72" s="1" t="s">
        <v>659</v>
      </c>
      <c r="B72" s="1">
        <v>16</v>
      </c>
      <c r="C72" s="26" t="s">
        <v>2416</v>
      </c>
      <c r="D72" t="s">
        <v>661</v>
      </c>
      <c r="E72" s="27" t="s">
        <v>2417</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2308</v>
      </c>
    </row>
    <row r="75" ht="102">
      <c r="A75" s="1" t="s">
        <v>666</v>
      </c>
      <c r="E75" s="27" t="s">
        <v>2419</v>
      </c>
    </row>
    <row r="76">
      <c r="A76" s="1" t="s">
        <v>659</v>
      </c>
      <c r="B76" s="1">
        <v>17</v>
      </c>
      <c r="C76" s="26" t="s">
        <v>2420</v>
      </c>
      <c r="D76" t="s">
        <v>661</v>
      </c>
      <c r="E76" s="27" t="s">
        <v>2421</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3730</v>
      </c>
    </row>
    <row r="79" ht="153">
      <c r="A79" s="1" t="s">
        <v>666</v>
      </c>
      <c r="E79" s="27" t="s">
        <v>2423</v>
      </c>
    </row>
    <row r="80">
      <c r="A80" s="1" t="s">
        <v>659</v>
      </c>
      <c r="B80" s="1">
        <v>18</v>
      </c>
      <c r="C80" s="26" t="s">
        <v>3731</v>
      </c>
      <c r="D80" t="s">
        <v>661</v>
      </c>
      <c r="E80" s="27" t="s">
        <v>3732</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1507</v>
      </c>
    </row>
    <row r="83" ht="127.5">
      <c r="A83" s="1" t="s">
        <v>666</v>
      </c>
      <c r="E83" s="27" t="s">
        <v>1675</v>
      </c>
    </row>
    <row r="84">
      <c r="A84" s="1" t="s">
        <v>659</v>
      </c>
      <c r="B84" s="1">
        <v>19</v>
      </c>
      <c r="C84" s="26" t="s">
        <v>3640</v>
      </c>
      <c r="D84" t="s">
        <v>661</v>
      </c>
      <c r="E84" s="27" t="s">
        <v>3733</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1977</v>
      </c>
    </row>
    <row r="87" ht="153">
      <c r="A87" s="1" t="s">
        <v>666</v>
      </c>
      <c r="E87" s="27" t="s">
        <v>2261</v>
      </c>
    </row>
    <row r="88">
      <c r="A88" s="1" t="s">
        <v>659</v>
      </c>
      <c r="B88" s="1">
        <v>20</v>
      </c>
      <c r="C88" s="26" t="s">
        <v>3734</v>
      </c>
      <c r="D88" t="s">
        <v>661</v>
      </c>
      <c r="E88" s="27" t="s">
        <v>3735</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2274</v>
      </c>
    </row>
    <row r="91" ht="127.5">
      <c r="A91" s="1" t="s">
        <v>666</v>
      </c>
      <c r="E91" s="27" t="s">
        <v>1675</v>
      </c>
    </row>
    <row r="92">
      <c r="A92" s="1" t="s">
        <v>659</v>
      </c>
      <c r="B92" s="1">
        <v>21</v>
      </c>
      <c r="C92" s="26" t="s">
        <v>3736</v>
      </c>
      <c r="D92" t="s">
        <v>661</v>
      </c>
      <c r="E92" s="27" t="s">
        <v>3737</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2274</v>
      </c>
    </row>
    <row r="95" ht="153">
      <c r="A95" s="1" t="s">
        <v>666</v>
      </c>
      <c r="E95" s="27" t="s">
        <v>2261</v>
      </c>
    </row>
    <row r="96">
      <c r="A96" s="1" t="s">
        <v>659</v>
      </c>
      <c r="B96" s="1">
        <v>22</v>
      </c>
      <c r="C96" s="26" t="s">
        <v>2436</v>
      </c>
      <c r="D96" t="s">
        <v>661</v>
      </c>
      <c r="E96" s="27" t="s">
        <v>2437</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2274</v>
      </c>
    </row>
    <row r="99" ht="127.5">
      <c r="A99" s="1" t="s">
        <v>666</v>
      </c>
      <c r="E99" s="27" t="s">
        <v>1675</v>
      </c>
    </row>
    <row r="100">
      <c r="A100" s="1" t="s">
        <v>659</v>
      </c>
      <c r="B100" s="1">
        <v>23</v>
      </c>
      <c r="C100" s="26" t="s">
        <v>2439</v>
      </c>
      <c r="D100" t="s">
        <v>661</v>
      </c>
      <c r="E100" s="27" t="s">
        <v>2440</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2274</v>
      </c>
    </row>
    <row r="103" ht="153">
      <c r="A103" s="1" t="s">
        <v>666</v>
      </c>
      <c r="E103" s="27" t="s">
        <v>2261</v>
      </c>
    </row>
    <row r="104">
      <c r="A104" s="1" t="s">
        <v>659</v>
      </c>
      <c r="B104" s="1">
        <v>24</v>
      </c>
      <c r="C104" s="26" t="s">
        <v>3738</v>
      </c>
      <c r="D104" t="s">
        <v>661</v>
      </c>
      <c r="E104" s="27" t="s">
        <v>3739</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2574</v>
      </c>
    </row>
    <row r="107" ht="140.25">
      <c r="A107" s="1" t="s">
        <v>666</v>
      </c>
      <c r="E107" s="27" t="s">
        <v>1819</v>
      </c>
    </row>
    <row r="108">
      <c r="A108" s="1" t="s">
        <v>659</v>
      </c>
      <c r="B108" s="1">
        <v>25</v>
      </c>
      <c r="C108" s="26" t="s">
        <v>3740</v>
      </c>
      <c r="D108" t="s">
        <v>661</v>
      </c>
      <c r="E108" s="27" t="s">
        <v>3741</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2574</v>
      </c>
    </row>
    <row r="111" ht="153">
      <c r="A111" s="1" t="s">
        <v>666</v>
      </c>
      <c r="E111" s="27" t="s">
        <v>2261</v>
      </c>
    </row>
    <row r="112" ht="25.5">
      <c r="A112" s="1" t="s">
        <v>659</v>
      </c>
      <c r="B112" s="1">
        <v>26</v>
      </c>
      <c r="C112" s="26" t="s">
        <v>3742</v>
      </c>
      <c r="D112" t="s">
        <v>661</v>
      </c>
      <c r="E112" s="27" t="s">
        <v>3743</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1507</v>
      </c>
    </row>
    <row r="115" ht="153">
      <c r="A115" s="1" t="s">
        <v>666</v>
      </c>
      <c r="E115" s="27" t="s">
        <v>1701</v>
      </c>
    </row>
    <row r="116">
      <c r="A116" s="1" t="s">
        <v>659</v>
      </c>
      <c r="B116" s="1">
        <v>27</v>
      </c>
      <c r="C116" s="26" t="s">
        <v>3744</v>
      </c>
      <c r="D116" t="s">
        <v>661</v>
      </c>
      <c r="E116" s="27" t="s">
        <v>3745</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2633</v>
      </c>
    </row>
    <row r="119" ht="140.25">
      <c r="A119" s="1" t="s">
        <v>666</v>
      </c>
      <c r="E119" s="27" t="s">
        <v>1819</v>
      </c>
    </row>
    <row r="120">
      <c r="A120" s="1" t="s">
        <v>659</v>
      </c>
      <c r="B120" s="1">
        <v>28</v>
      </c>
      <c r="C120" s="26" t="s">
        <v>3746</v>
      </c>
      <c r="D120" t="s">
        <v>661</v>
      </c>
      <c r="E120" s="27" t="s">
        <v>3747</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2633</v>
      </c>
    </row>
    <row r="123" ht="153">
      <c r="A123" s="1" t="s">
        <v>666</v>
      </c>
      <c r="E123" s="27" t="s">
        <v>2261</v>
      </c>
    </row>
    <row r="124">
      <c r="A124" s="1" t="s">
        <v>659</v>
      </c>
      <c r="B124" s="1">
        <v>29</v>
      </c>
      <c r="C124" s="26" t="s">
        <v>3748</v>
      </c>
      <c r="D124" t="s">
        <v>661</v>
      </c>
      <c r="E124" s="27" t="s">
        <v>3749</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2633</v>
      </c>
    </row>
    <row r="127" ht="140.25">
      <c r="A127" s="1" t="s">
        <v>666</v>
      </c>
      <c r="E127" s="27" t="s">
        <v>1819</v>
      </c>
    </row>
    <row r="128">
      <c r="A128" s="1" t="s">
        <v>659</v>
      </c>
      <c r="B128" s="1">
        <v>30</v>
      </c>
      <c r="C128" s="26" t="s">
        <v>3750</v>
      </c>
      <c r="D128" t="s">
        <v>661</v>
      </c>
      <c r="E128" s="27" t="s">
        <v>3751</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2633</v>
      </c>
    </row>
    <row r="131" ht="153">
      <c r="A131" s="1" t="s">
        <v>666</v>
      </c>
      <c r="E131" s="27" t="s">
        <v>2261</v>
      </c>
    </row>
    <row r="132">
      <c r="A132" s="1" t="s">
        <v>659</v>
      </c>
      <c r="B132" s="1">
        <v>31</v>
      </c>
      <c r="C132" s="26" t="s">
        <v>3752</v>
      </c>
      <c r="D132" t="s">
        <v>661</v>
      </c>
      <c r="E132" s="27" t="s">
        <v>3753</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2274</v>
      </c>
    </row>
    <row r="135" ht="140.25">
      <c r="A135" s="1" t="s">
        <v>666</v>
      </c>
      <c r="E135" s="27" t="s">
        <v>1819</v>
      </c>
    </row>
    <row r="136">
      <c r="A136" s="1" t="s">
        <v>659</v>
      </c>
      <c r="B136" s="1">
        <v>32</v>
      </c>
      <c r="C136" s="26" t="s">
        <v>3754</v>
      </c>
      <c r="D136" t="s">
        <v>661</v>
      </c>
      <c r="E136" s="27" t="s">
        <v>3755</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2274</v>
      </c>
    </row>
    <row r="139" ht="153">
      <c r="A139" s="1" t="s">
        <v>666</v>
      </c>
      <c r="E139" s="27" t="s">
        <v>2261</v>
      </c>
    </row>
    <row r="140">
      <c r="A140" s="1" t="s">
        <v>659</v>
      </c>
      <c r="B140" s="1">
        <v>33</v>
      </c>
      <c r="C140" s="26" t="s">
        <v>3756</v>
      </c>
      <c r="D140" t="s">
        <v>661</v>
      </c>
      <c r="E140" s="27" t="s">
        <v>3757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1505</v>
      </c>
    </row>
    <row r="143" ht="191.25">
      <c r="A143" s="1" t="s">
        <v>666</v>
      </c>
      <c r="E143" s="27" t="s">
        <v>2482</v>
      </c>
    </row>
    <row r="144">
      <c r="A144" s="1" t="s">
        <v>659</v>
      </c>
      <c r="B144" s="1">
        <v>34</v>
      </c>
      <c r="C144" s="26" t="s">
        <v>3758</v>
      </c>
      <c r="D144" t="s">
        <v>661</v>
      </c>
      <c r="E144" s="27" t="s">
        <v>3759</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1977</v>
      </c>
    </row>
    <row r="147" ht="191.25">
      <c r="A147" s="1" t="s">
        <v>666</v>
      </c>
      <c r="E147" s="27" t="s">
        <v>2482</v>
      </c>
    </row>
    <row r="148">
      <c r="A148" s="1" t="s">
        <v>659</v>
      </c>
      <c r="B148" s="1">
        <v>35</v>
      </c>
      <c r="C148" s="26" t="s">
        <v>3760</v>
      </c>
      <c r="D148" t="s">
        <v>661</v>
      </c>
      <c r="E148" s="27" t="s">
        <v>3761</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2361</v>
      </c>
    </row>
    <row r="151" ht="127.5">
      <c r="A151" s="1" t="s">
        <v>666</v>
      </c>
      <c r="E151" s="27" t="s">
        <v>3762</v>
      </c>
    </row>
    <row r="152">
      <c r="A152" s="1" t="s">
        <v>659</v>
      </c>
      <c r="B152" s="1">
        <v>36</v>
      </c>
      <c r="C152" s="26" t="s">
        <v>3763</v>
      </c>
      <c r="D152" t="s">
        <v>661</v>
      </c>
      <c r="E152" s="27" t="s">
        <v>3764</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1505</v>
      </c>
    </row>
    <row r="155" ht="140.25">
      <c r="A155" s="1" t="s">
        <v>666</v>
      </c>
      <c r="E155" s="27" t="s">
        <v>1819</v>
      </c>
    </row>
    <row r="156">
      <c r="A156" s="1" t="s">
        <v>659</v>
      </c>
      <c r="B156" s="1">
        <v>37</v>
      </c>
      <c r="C156" s="26" t="s">
        <v>3765</v>
      </c>
      <c r="D156" t="s">
        <v>661</v>
      </c>
      <c r="E156" s="27" t="s">
        <v>3766</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1505</v>
      </c>
    </row>
    <row r="159" ht="153">
      <c r="A159" s="1" t="s">
        <v>666</v>
      </c>
      <c r="E159" s="27" t="s">
        <v>2261</v>
      </c>
    </row>
    <row r="160">
      <c r="A160" s="1" t="s">
        <v>659</v>
      </c>
      <c r="B160" s="1">
        <v>38</v>
      </c>
      <c r="C160" s="26" t="s">
        <v>3767</v>
      </c>
      <c r="D160" t="s">
        <v>661</v>
      </c>
      <c r="E160" s="27" t="s">
        <v>3768</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3769</v>
      </c>
    </row>
    <row r="163" ht="153">
      <c r="A163" s="1" t="s">
        <v>666</v>
      </c>
      <c r="E163" s="27" t="s">
        <v>3770</v>
      </c>
    </row>
    <row r="164">
      <c r="A164" s="1" t="s">
        <v>659</v>
      </c>
      <c r="B164" s="1">
        <v>39</v>
      </c>
      <c r="C164" s="26" t="s">
        <v>3771</v>
      </c>
      <c r="D164" t="s">
        <v>661</v>
      </c>
      <c r="E164" s="27" t="s">
        <v>3772</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3769</v>
      </c>
    </row>
    <row r="167" ht="153">
      <c r="A167" s="1" t="s">
        <v>666</v>
      </c>
      <c r="E167" s="27" t="s">
        <v>3773</v>
      </c>
    </row>
    <row r="168">
      <c r="A168" s="1" t="s">
        <v>659</v>
      </c>
      <c r="B168" s="1">
        <v>40</v>
      </c>
      <c r="C168" s="26" t="s">
        <v>3774</v>
      </c>
      <c r="D168" t="s">
        <v>661</v>
      </c>
      <c r="E168" s="27" t="s">
        <v>3775</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3776</v>
      </c>
    </row>
    <row r="171" ht="153">
      <c r="A171" s="1" t="s">
        <v>666</v>
      </c>
      <c r="E171" s="27" t="s">
        <v>2239</v>
      </c>
    </row>
    <row r="172">
      <c r="A172" s="1" t="s">
        <v>659</v>
      </c>
      <c r="B172" s="1">
        <v>41</v>
      </c>
      <c r="C172" s="26" t="s">
        <v>3777</v>
      </c>
      <c r="D172" t="s">
        <v>661</v>
      </c>
      <c r="E172" s="27" t="s">
        <v>3778</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3779</v>
      </c>
    </row>
    <row r="175" ht="153">
      <c r="A175" s="1" t="s">
        <v>666</v>
      </c>
      <c r="E175" s="27" t="s">
        <v>3770</v>
      </c>
    </row>
    <row r="176">
      <c r="A176" s="1" t="s">
        <v>659</v>
      </c>
      <c r="B176" s="1">
        <v>42</v>
      </c>
      <c r="C176" s="26" t="s">
        <v>3780</v>
      </c>
      <c r="D176" t="s">
        <v>661</v>
      </c>
      <c r="E176" s="27" t="s">
        <v>3781</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3779</v>
      </c>
    </row>
    <row r="179" ht="102">
      <c r="A179" s="1" t="s">
        <v>666</v>
      </c>
      <c r="E179" s="27" t="s">
        <v>2419</v>
      </c>
    </row>
    <row r="180">
      <c r="A180" s="1" t="s">
        <v>659</v>
      </c>
      <c r="B180" s="1">
        <v>43</v>
      </c>
      <c r="C180" s="26" t="s">
        <v>3782</v>
      </c>
      <c r="D180" t="s">
        <v>661</v>
      </c>
      <c r="E180" s="27" t="s">
        <v>3783</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3784</v>
      </c>
    </row>
    <row r="183" ht="153">
      <c r="A183" s="1" t="s">
        <v>666</v>
      </c>
      <c r="E183" s="27" t="s">
        <v>2239</v>
      </c>
    </row>
    <row r="184">
      <c r="A184" s="1" t="s">
        <v>659</v>
      </c>
      <c r="B184" s="1">
        <v>44</v>
      </c>
      <c r="C184" s="26" t="s">
        <v>3785</v>
      </c>
      <c r="D184" t="s">
        <v>661</v>
      </c>
      <c r="E184" s="27" t="s">
        <v>3786</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1507</v>
      </c>
    </row>
    <row r="187" ht="140.25">
      <c r="A187" s="1" t="s">
        <v>666</v>
      </c>
      <c r="E187" s="27" t="s">
        <v>1819</v>
      </c>
    </row>
    <row r="188">
      <c r="A188" s="1" t="s">
        <v>659</v>
      </c>
      <c r="B188" s="1">
        <v>45</v>
      </c>
      <c r="C188" s="26" t="s">
        <v>3787</v>
      </c>
      <c r="D188" t="s">
        <v>661</v>
      </c>
      <c r="E188" s="27" t="s">
        <v>3788</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1507</v>
      </c>
    </row>
    <row r="191" ht="153">
      <c r="A191" s="1" t="s">
        <v>666</v>
      </c>
      <c r="E191" s="27" t="s">
        <v>2261</v>
      </c>
    </row>
    <row r="192">
      <c r="A192" s="1" t="s">
        <v>659</v>
      </c>
      <c r="B192" s="1">
        <v>46</v>
      </c>
      <c r="C192" s="26" t="s">
        <v>3789</v>
      </c>
      <c r="D192" t="s">
        <v>661</v>
      </c>
      <c r="E192" s="27" t="s">
        <v>3790</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1507</v>
      </c>
    </row>
    <row r="195" ht="165.75">
      <c r="A195" s="1" t="s">
        <v>666</v>
      </c>
      <c r="E195" s="27" t="s">
        <v>3791</v>
      </c>
    </row>
    <row r="196">
      <c r="A196" s="1" t="s">
        <v>659</v>
      </c>
      <c r="B196" s="1">
        <v>47</v>
      </c>
      <c r="C196" s="26" t="s">
        <v>3792</v>
      </c>
      <c r="D196" t="s">
        <v>661</v>
      </c>
      <c r="E196" s="27" t="s">
        <v>3793</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1507</v>
      </c>
    </row>
    <row r="199" ht="165.75">
      <c r="A199" s="1" t="s">
        <v>666</v>
      </c>
      <c r="E199" s="27" t="s">
        <v>3794</v>
      </c>
    </row>
    <row r="200">
      <c r="A200" s="1" t="s">
        <v>659</v>
      </c>
      <c r="B200" s="1">
        <v>48</v>
      </c>
      <c r="C200" s="26" t="s">
        <v>3795</v>
      </c>
      <c r="D200" t="s">
        <v>661</v>
      </c>
      <c r="E200" s="27" t="s">
        <v>3796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1507</v>
      </c>
    </row>
    <row r="203" ht="280.5">
      <c r="A203" s="1" t="s">
        <v>666</v>
      </c>
      <c r="E203" s="27" t="s">
        <v>3797</v>
      </c>
    </row>
    <row r="204">
      <c r="A204" s="1" t="s">
        <v>659</v>
      </c>
      <c r="B204" s="1">
        <v>49</v>
      </c>
      <c r="C204" s="26" t="s">
        <v>3798</v>
      </c>
      <c r="D204" t="s">
        <v>661</v>
      </c>
      <c r="E204" s="27" t="s">
        <v>3799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1507</v>
      </c>
    </row>
    <row r="207" ht="76.5">
      <c r="A207" s="1" t="s">
        <v>666</v>
      </c>
      <c r="E207" s="27" t="s">
        <v>3800</v>
      </c>
    </row>
    <row r="208">
      <c r="A208" s="1" t="s">
        <v>659</v>
      </c>
      <c r="B208" s="1">
        <v>50</v>
      </c>
      <c r="C208" s="26" t="s">
        <v>3801</v>
      </c>
      <c r="D208" t="s">
        <v>661</v>
      </c>
      <c r="E208" s="27" t="s">
        <v>3802</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1507</v>
      </c>
    </row>
    <row r="211" ht="165.75">
      <c r="A211" s="1" t="s">
        <v>666</v>
      </c>
      <c r="E211" s="27" t="s">
        <v>3803</v>
      </c>
    </row>
    <row r="212">
      <c r="A212" s="1" t="s">
        <v>659</v>
      </c>
      <c r="B212" s="1">
        <v>51</v>
      </c>
      <c r="C212" s="26" t="s">
        <v>3804</v>
      </c>
      <c r="D212" t="s">
        <v>661</v>
      </c>
      <c r="E212" s="27" t="s">
        <v>3805</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1507</v>
      </c>
    </row>
    <row r="215" ht="191.25">
      <c r="A215" s="1" t="s">
        <v>666</v>
      </c>
      <c r="E215" s="27" t="s">
        <v>3806</v>
      </c>
    </row>
    <row r="216">
      <c r="A216" s="1" t="s">
        <v>659</v>
      </c>
      <c r="B216" s="1">
        <v>52</v>
      </c>
      <c r="C216" s="26" t="s">
        <v>3807</v>
      </c>
      <c r="D216" t="s">
        <v>661</v>
      </c>
      <c r="E216" s="27" t="s">
        <v>3808</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3809</v>
      </c>
    </row>
    <row r="219" ht="178.5">
      <c r="A219" s="1" t="s">
        <v>666</v>
      </c>
      <c r="E219" s="27" t="s">
        <v>3810</v>
      </c>
    </row>
    <row r="220">
      <c r="A220" s="1" t="s">
        <v>659</v>
      </c>
      <c r="B220" s="1">
        <v>53</v>
      </c>
      <c r="C220" s="26" t="s">
        <v>3811</v>
      </c>
      <c r="D220" t="s">
        <v>661</v>
      </c>
      <c r="E220" s="27" t="s">
        <v>3812</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3809</v>
      </c>
    </row>
    <row r="223" ht="127.5">
      <c r="A223" s="1" t="s">
        <v>666</v>
      </c>
      <c r="E223" s="27" t="s">
        <v>1675</v>
      </c>
    </row>
    <row r="224">
      <c r="A224" s="1" t="s">
        <v>659</v>
      </c>
      <c r="B224" s="1">
        <v>54</v>
      </c>
      <c r="C224" s="26" t="s">
        <v>3813</v>
      </c>
      <c r="D224" t="s">
        <v>661</v>
      </c>
      <c r="E224" s="27" t="s">
        <v>3814</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3815</v>
      </c>
    </row>
    <row r="227" ht="153">
      <c r="A227" s="1" t="s">
        <v>666</v>
      </c>
      <c r="E227" s="27" t="s">
        <v>2261</v>
      </c>
    </row>
    <row r="228">
      <c r="A228" s="1" t="s">
        <v>659</v>
      </c>
      <c r="B228" s="1">
        <v>55</v>
      </c>
      <c r="C228" s="26" t="s">
        <v>3816</v>
      </c>
      <c r="D228" t="s">
        <v>661</v>
      </c>
      <c r="E228" s="27" t="s">
        <v>3817</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3818</v>
      </c>
    </row>
    <row r="231" ht="178.5">
      <c r="A231" s="1" t="s">
        <v>666</v>
      </c>
      <c r="E231" s="27" t="s">
        <v>3810</v>
      </c>
    </row>
    <row r="232">
      <c r="A232" s="1" t="s">
        <v>659</v>
      </c>
      <c r="B232" s="1">
        <v>56</v>
      </c>
      <c r="C232" s="26" t="s">
        <v>3819</v>
      </c>
      <c r="D232" t="s">
        <v>661</v>
      </c>
      <c r="E232" s="27" t="s">
        <v>3820</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3818</v>
      </c>
    </row>
    <row r="235" ht="127.5">
      <c r="A235" s="1" t="s">
        <v>666</v>
      </c>
      <c r="E235" s="27" t="s">
        <v>1675</v>
      </c>
    </row>
    <row r="236">
      <c r="A236" s="1" t="s">
        <v>659</v>
      </c>
      <c r="B236" s="1">
        <v>57</v>
      </c>
      <c r="C236" s="26" t="s">
        <v>3821</v>
      </c>
      <c r="D236" t="s">
        <v>661</v>
      </c>
      <c r="E236" s="27" t="s">
        <v>3822</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3815</v>
      </c>
    </row>
    <row r="239" ht="153">
      <c r="A239" s="1" t="s">
        <v>666</v>
      </c>
      <c r="E239" s="27" t="s">
        <v>2261</v>
      </c>
    </row>
    <row r="240">
      <c r="A240" s="1" t="s">
        <v>659</v>
      </c>
      <c r="B240" s="1">
        <v>58</v>
      </c>
      <c r="C240" s="26" t="s">
        <v>3823</v>
      </c>
      <c r="D240" t="s">
        <v>661</v>
      </c>
      <c r="E240" s="27" t="s">
        <v>3824</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3809</v>
      </c>
    </row>
    <row r="243" ht="140.25">
      <c r="A243" s="1" t="s">
        <v>666</v>
      </c>
      <c r="E243" s="27" t="s">
        <v>3825</v>
      </c>
    </row>
    <row r="244">
      <c r="A244" s="1" t="s">
        <v>659</v>
      </c>
      <c r="B244" s="1">
        <v>59</v>
      </c>
      <c r="C244" s="26" t="s">
        <v>3826</v>
      </c>
      <c r="D244" t="s">
        <v>661</v>
      </c>
      <c r="E244" s="27" t="s">
        <v>3827</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3809</v>
      </c>
    </row>
    <row r="247" ht="140.25">
      <c r="A247" s="1" t="s">
        <v>666</v>
      </c>
      <c r="E247" s="27" t="s">
        <v>3828</v>
      </c>
    </row>
    <row r="248" ht="25.5">
      <c r="A248" s="1" t="s">
        <v>659</v>
      </c>
      <c r="B248" s="1">
        <v>74</v>
      </c>
      <c r="C248" s="26" t="s">
        <v>2512</v>
      </c>
      <c r="D248" t="s">
        <v>1201</v>
      </c>
      <c r="E248" s="27" t="s">
        <v>2178</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1507</v>
      </c>
    </row>
    <row r="251" ht="102">
      <c r="A251" s="1" t="s">
        <v>666</v>
      </c>
      <c r="E251" s="27" t="s">
        <v>2179</v>
      </c>
    </row>
    <row r="252">
      <c r="A252" s="1" t="s">
        <v>659</v>
      </c>
      <c r="B252" s="1">
        <v>75</v>
      </c>
      <c r="C252" s="26" t="s">
        <v>3829</v>
      </c>
      <c r="D252" t="s">
        <v>661</v>
      </c>
      <c r="E252" s="27" t="s">
        <v>3830</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2361</v>
      </c>
    </row>
    <row r="255" ht="191.25">
      <c r="A255" s="1" t="s">
        <v>666</v>
      </c>
      <c r="E255" s="27" t="s">
        <v>2482</v>
      </c>
    </row>
    <row r="256">
      <c r="A256" s="1" t="s">
        <v>659</v>
      </c>
      <c r="B256" s="1">
        <v>76</v>
      </c>
      <c r="C256" s="26" t="s">
        <v>3831</v>
      </c>
      <c r="D256" t="s">
        <v>661</v>
      </c>
      <c r="E256" s="27" t="s">
        <v>3832</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2361</v>
      </c>
    </row>
    <row r="259" ht="191.25">
      <c r="A259" s="1" t="s">
        <v>666</v>
      </c>
      <c r="E259" s="27" t="s">
        <v>2482</v>
      </c>
    </row>
    <row r="260">
      <c r="A260" s="1" t="s">
        <v>659</v>
      </c>
      <c r="B260" s="1">
        <v>77</v>
      </c>
      <c r="C260" s="26" t="s">
        <v>3833</v>
      </c>
      <c r="D260" t="s">
        <v>1201</v>
      </c>
      <c r="E260" s="27" t="s">
        <v>3834</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1507</v>
      </c>
    </row>
    <row r="263" ht="127.5">
      <c r="A263" s="1" t="s">
        <v>666</v>
      </c>
      <c r="E263" s="27" t="s">
        <v>1675</v>
      </c>
    </row>
    <row r="264">
      <c r="A264" s="1" t="s">
        <v>656</v>
      </c>
      <c r="C264" s="22" t="s">
        <v>900</v>
      </c>
      <c r="E264" s="23" t="s">
        <v>901</v>
      </c>
      <c r="L264" s="24">
        <f>SUMIFS(L265:L320,A265:A320,"P")</f>
        <v>0</v>
      </c>
      <c r="M264" s="24">
        <f>SUMIFS(M265:M320,A265:A320,"P")</f>
        <v>0</v>
      </c>
      <c r="N264" s="25"/>
    </row>
    <row r="265" ht="25.5">
      <c r="A265" s="1" t="s">
        <v>659</v>
      </c>
      <c r="B265" s="1">
        <v>60</v>
      </c>
      <c r="C265" s="26" t="s">
        <v>3835</v>
      </c>
      <c r="D265" t="s">
        <v>903</v>
      </c>
      <c r="E265" s="27" t="s">
        <v>3836</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3837</v>
      </c>
    </row>
    <row r="268" ht="153">
      <c r="A268" s="1" t="s">
        <v>666</v>
      </c>
      <c r="E268" s="27" t="s">
        <v>908</v>
      </c>
    </row>
    <row r="269" ht="25.5">
      <c r="A269" s="1" t="s">
        <v>659</v>
      </c>
      <c r="B269" s="1">
        <v>61</v>
      </c>
      <c r="C269" s="26" t="s">
        <v>1897</v>
      </c>
      <c r="D269" t="s">
        <v>903</v>
      </c>
      <c r="E269" s="27" t="s">
        <v>1898</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1899</v>
      </c>
    </row>
    <row r="271">
      <c r="A271" s="1" t="s">
        <v>665</v>
      </c>
      <c r="E271" s="33" t="s">
        <v>1539</v>
      </c>
    </row>
    <row r="272" ht="153">
      <c r="A272" s="1" t="s">
        <v>666</v>
      </c>
      <c r="E272" s="27" t="s">
        <v>913</v>
      </c>
    </row>
    <row r="273" ht="38.25">
      <c r="A273" s="1" t="s">
        <v>659</v>
      </c>
      <c r="B273" s="1">
        <v>62</v>
      </c>
      <c r="C273" s="26" t="s">
        <v>3013</v>
      </c>
      <c r="D273" t="s">
        <v>903</v>
      </c>
      <c r="E273" s="27" t="s">
        <v>3014</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2267</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1507</v>
      </c>
    </row>
    <row r="280" ht="153">
      <c r="A280" s="1" t="s">
        <v>666</v>
      </c>
      <c r="E280" s="27" t="s">
        <v>913</v>
      </c>
    </row>
    <row r="281" ht="25.5">
      <c r="A281" s="1" t="s">
        <v>659</v>
      </c>
      <c r="B281" s="1">
        <v>64</v>
      </c>
      <c r="C281" s="26" t="s">
        <v>3838</v>
      </c>
      <c r="D281" t="s">
        <v>903</v>
      </c>
      <c r="E281" s="27" t="s">
        <v>3839</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3840</v>
      </c>
    </row>
    <row r="283">
      <c r="A283" s="1" t="s">
        <v>665</v>
      </c>
      <c r="E283" s="33" t="s">
        <v>2267</v>
      </c>
    </row>
    <row r="284" ht="153">
      <c r="A284" s="1" t="s">
        <v>666</v>
      </c>
      <c r="E284" s="27" t="s">
        <v>908</v>
      </c>
    </row>
    <row r="285" ht="25.5">
      <c r="A285" s="1" t="s">
        <v>659</v>
      </c>
      <c r="B285" s="1">
        <v>65</v>
      </c>
      <c r="C285" s="26" t="s">
        <v>3841</v>
      </c>
      <c r="D285" t="s">
        <v>903</v>
      </c>
      <c r="E285" s="27" t="s">
        <v>3842</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3843</v>
      </c>
    </row>
    <row r="287">
      <c r="A287" s="1" t="s">
        <v>665</v>
      </c>
      <c r="E287" s="33" t="s">
        <v>2267</v>
      </c>
    </row>
    <row r="288" ht="153">
      <c r="A288" s="1" t="s">
        <v>666</v>
      </c>
      <c r="E288" s="27" t="s">
        <v>908</v>
      </c>
    </row>
    <row r="289" ht="25.5">
      <c r="A289" s="1" t="s">
        <v>659</v>
      </c>
      <c r="B289" s="1">
        <v>66</v>
      </c>
      <c r="C289" s="26" t="s">
        <v>3844</v>
      </c>
      <c r="D289" t="s">
        <v>903</v>
      </c>
      <c r="E289" s="27" t="s">
        <v>3845</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3846</v>
      </c>
    </row>
    <row r="291">
      <c r="A291" s="1" t="s">
        <v>665</v>
      </c>
      <c r="E291" s="33" t="s">
        <v>2000</v>
      </c>
    </row>
    <row r="292" ht="153">
      <c r="A292" s="1" t="s">
        <v>666</v>
      </c>
      <c r="E292" s="27" t="s">
        <v>913</v>
      </c>
    </row>
    <row r="293" ht="25.5">
      <c r="A293" s="1" t="s">
        <v>659</v>
      </c>
      <c r="B293" s="1">
        <v>67</v>
      </c>
      <c r="C293" s="26" t="s">
        <v>2534</v>
      </c>
      <c r="D293" t="s">
        <v>903</v>
      </c>
      <c r="E293" s="27" t="s">
        <v>2535</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1539</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1539</v>
      </c>
    </row>
    <row r="300" ht="153">
      <c r="A300" s="1" t="s">
        <v>666</v>
      </c>
      <c r="E300" s="27" t="s">
        <v>908</v>
      </c>
    </row>
    <row r="301" ht="25.5">
      <c r="A301" s="1" t="s">
        <v>659</v>
      </c>
      <c r="B301" s="1">
        <v>69</v>
      </c>
      <c r="C301" s="26" t="s">
        <v>2536</v>
      </c>
      <c r="D301" t="s">
        <v>903</v>
      </c>
      <c r="E301" s="27" t="s">
        <v>2537</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1539</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1501</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3063</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2267</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2267</v>
      </c>
    </row>
    <row r="320" ht="153">
      <c r="A320" s="1" t="s">
        <v>666</v>
      </c>
      <c r="E320" s="27" t="s">
        <v>908</v>
      </c>
    </row>
  </sheetData>
  <sheetProtection sheet="1" objects="1" scenarios="1" spinCount="100000" saltValue="VQwkVf5UaNBfnITs5uiLWMWhSAuSmIUxGZWeEL0t8w7+RutC6lW1kErfCwl5U/ZDFSAetjdXh19GzYN37urkwg==" hashValue="wGUUV4NRvwxbIEe/pKHu+yU97RWQLsgbsI681JjBo/mevETU7SXhj8rOtDTP0mSFkxMvewCRvESlUAEfU4Ga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3847</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3848</v>
      </c>
      <c r="D10" t="s">
        <v>661</v>
      </c>
      <c r="E10" s="27" t="s">
        <v>3849</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3368</v>
      </c>
    </row>
    <row r="13" ht="140.25">
      <c r="A13" s="1" t="s">
        <v>666</v>
      </c>
      <c r="E13" s="27" t="s">
        <v>3850</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3851</v>
      </c>
    </row>
    <row r="17" ht="127.5">
      <c r="A17" s="1" t="s">
        <v>666</v>
      </c>
      <c r="E17" s="27" t="s">
        <v>1815</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3852</v>
      </c>
    </row>
    <row r="21" ht="76.5">
      <c r="A21" s="1" t="s">
        <v>666</v>
      </c>
      <c r="E21" s="27" t="s">
        <v>3853</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3854</v>
      </c>
    </row>
    <row r="25" ht="76.5">
      <c r="A25" s="1" t="s">
        <v>666</v>
      </c>
      <c r="E25" s="27" t="s">
        <v>3855</v>
      </c>
    </row>
    <row r="26">
      <c r="A26" s="1" t="s">
        <v>659</v>
      </c>
      <c r="B26" s="1">
        <v>5</v>
      </c>
      <c r="C26" s="26" t="s">
        <v>3640</v>
      </c>
      <c r="D26" t="s">
        <v>661</v>
      </c>
      <c r="E26" s="27" t="s">
        <v>3641</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153">
      <c r="A29" s="1" t="s">
        <v>666</v>
      </c>
      <c r="E29" s="27" t="s">
        <v>1701</v>
      </c>
    </row>
    <row r="30">
      <c r="A30" s="1" t="s">
        <v>659</v>
      </c>
      <c r="B30" s="1">
        <v>6</v>
      </c>
      <c r="C30" s="26" t="s">
        <v>3645</v>
      </c>
      <c r="D30" t="s">
        <v>661</v>
      </c>
      <c r="E30" s="27" t="s">
        <v>3646</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27.5">
      <c r="A33" s="1" t="s">
        <v>666</v>
      </c>
      <c r="E33" s="27" t="s">
        <v>1674</v>
      </c>
    </row>
    <row r="34">
      <c r="A34" s="1" t="s">
        <v>659</v>
      </c>
      <c r="B34" s="1">
        <v>7</v>
      </c>
      <c r="C34" s="26" t="s">
        <v>3647</v>
      </c>
      <c r="D34" t="s">
        <v>661</v>
      </c>
      <c r="E34" s="27" t="s">
        <v>3648</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1915</v>
      </c>
    </row>
    <row r="38">
      <c r="A38" s="1" t="s">
        <v>659</v>
      </c>
      <c r="B38" s="1">
        <v>8</v>
      </c>
      <c r="C38" s="26" t="s">
        <v>3856</v>
      </c>
      <c r="D38" t="s">
        <v>661</v>
      </c>
      <c r="E38" s="27" t="s">
        <v>3857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204">
      <c r="A41" s="1" t="s">
        <v>666</v>
      </c>
      <c r="E41" s="27" t="s">
        <v>3858</v>
      </c>
    </row>
    <row r="42">
      <c r="A42" s="1" t="s">
        <v>659</v>
      </c>
      <c r="B42" s="1">
        <v>9</v>
      </c>
      <c r="C42" s="26" t="s">
        <v>3859</v>
      </c>
      <c r="D42" t="s">
        <v>661</v>
      </c>
      <c r="E42" s="27" t="s">
        <v>3860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216.75">
      <c r="A45" s="1" t="s">
        <v>666</v>
      </c>
      <c r="E45" s="27" t="s">
        <v>3861</v>
      </c>
    </row>
    <row r="46">
      <c r="A46" s="1" t="s">
        <v>659</v>
      </c>
      <c r="B46" s="1">
        <v>10</v>
      </c>
      <c r="C46" s="26" t="s">
        <v>3862</v>
      </c>
      <c r="D46" t="s">
        <v>661</v>
      </c>
      <c r="E46" s="27" t="s">
        <v>3863</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2274</v>
      </c>
    </row>
    <row r="49" ht="140.25">
      <c r="A49" s="1" t="s">
        <v>666</v>
      </c>
      <c r="E49" s="27" t="s">
        <v>1819</v>
      </c>
    </row>
    <row r="50">
      <c r="A50" s="1" t="s">
        <v>659</v>
      </c>
      <c r="B50" s="1">
        <v>11</v>
      </c>
      <c r="C50" s="26" t="s">
        <v>3864</v>
      </c>
      <c r="D50" t="s">
        <v>661</v>
      </c>
      <c r="E50" s="27" t="s">
        <v>3865</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2274</v>
      </c>
    </row>
    <row r="53" ht="204">
      <c r="A53" s="1" t="s">
        <v>666</v>
      </c>
      <c r="E53" s="27" t="s">
        <v>3866</v>
      </c>
    </row>
    <row r="54" ht="25.5">
      <c r="A54" s="1" t="s">
        <v>659</v>
      </c>
      <c r="B54" s="1">
        <v>12</v>
      </c>
      <c r="C54" s="26" t="s">
        <v>3867</v>
      </c>
      <c r="D54" t="s">
        <v>661</v>
      </c>
      <c r="E54" s="27" t="s">
        <v>3868</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2274</v>
      </c>
    </row>
    <row r="57" ht="191.25">
      <c r="A57" s="1" t="s">
        <v>666</v>
      </c>
      <c r="E57" s="27" t="s">
        <v>2482</v>
      </c>
    </row>
    <row r="58">
      <c r="A58" s="1" t="s">
        <v>659</v>
      </c>
      <c r="B58" s="1">
        <v>13</v>
      </c>
      <c r="C58" s="26" t="s">
        <v>3869</v>
      </c>
      <c r="D58" t="s">
        <v>661</v>
      </c>
      <c r="E58" s="27" t="s">
        <v>3870</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1504</v>
      </c>
    </row>
    <row r="61" ht="140.25">
      <c r="A61" s="1" t="s">
        <v>666</v>
      </c>
      <c r="E61" s="27" t="s">
        <v>1819</v>
      </c>
    </row>
    <row r="62">
      <c r="A62" s="1" t="s">
        <v>659</v>
      </c>
      <c r="B62" s="1">
        <v>14</v>
      </c>
      <c r="C62" s="26" t="s">
        <v>3871</v>
      </c>
      <c r="D62" t="s">
        <v>661</v>
      </c>
      <c r="E62" s="27" t="s">
        <v>3872</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1504</v>
      </c>
    </row>
    <row r="65" ht="204">
      <c r="A65" s="1" t="s">
        <v>666</v>
      </c>
      <c r="E65" s="27" t="s">
        <v>3873</v>
      </c>
    </row>
    <row r="66">
      <c r="A66" s="1" t="s">
        <v>659</v>
      </c>
      <c r="B66" s="1">
        <v>15</v>
      </c>
      <c r="C66" s="26" t="s">
        <v>3874</v>
      </c>
      <c r="D66" t="s">
        <v>661</v>
      </c>
      <c r="E66" s="27" t="s">
        <v>3875</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1942</v>
      </c>
    </row>
    <row r="69" ht="102">
      <c r="A69" s="1" t="s">
        <v>666</v>
      </c>
      <c r="E69" s="27" t="s">
        <v>2419</v>
      </c>
    </row>
    <row r="70">
      <c r="A70" s="1" t="s">
        <v>659</v>
      </c>
      <c r="B70" s="1">
        <v>16</v>
      </c>
      <c r="C70" s="26" t="s">
        <v>3876</v>
      </c>
      <c r="D70" t="s">
        <v>661</v>
      </c>
      <c r="E70" s="27" t="s">
        <v>3877</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1504</v>
      </c>
    </row>
    <row r="73" ht="191.25">
      <c r="A73" s="1" t="s">
        <v>666</v>
      </c>
      <c r="E73" s="27" t="s">
        <v>2482</v>
      </c>
    </row>
    <row r="74">
      <c r="A74" s="1" t="s">
        <v>659</v>
      </c>
      <c r="B74" s="1">
        <v>17</v>
      </c>
      <c r="C74" s="26" t="s">
        <v>3878</v>
      </c>
      <c r="D74" t="s">
        <v>661</v>
      </c>
      <c r="E74" s="27" t="s">
        <v>3879</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2292</v>
      </c>
    </row>
    <row r="77" ht="153">
      <c r="A77" s="1" t="s">
        <v>666</v>
      </c>
      <c r="E77" s="27" t="s">
        <v>3770</v>
      </c>
    </row>
    <row r="78">
      <c r="A78" s="1" t="s">
        <v>659</v>
      </c>
      <c r="B78" s="1">
        <v>18</v>
      </c>
      <c r="C78" s="26" t="s">
        <v>3880</v>
      </c>
      <c r="D78" t="s">
        <v>661</v>
      </c>
      <c r="E78" s="27" t="s">
        <v>3881</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2292</v>
      </c>
    </row>
    <row r="81" ht="102">
      <c r="A81" s="1" t="s">
        <v>666</v>
      </c>
      <c r="E81" s="27" t="s">
        <v>2419</v>
      </c>
    </row>
    <row r="82">
      <c r="A82" s="1" t="s">
        <v>659</v>
      </c>
      <c r="B82" s="1">
        <v>19</v>
      </c>
      <c r="C82" s="26" t="s">
        <v>3804</v>
      </c>
      <c r="D82" t="s">
        <v>661</v>
      </c>
      <c r="E82" s="27" t="s">
        <v>3805</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2274</v>
      </c>
    </row>
    <row r="85" ht="191.25">
      <c r="A85" s="1" t="s">
        <v>666</v>
      </c>
      <c r="E85" s="27" t="s">
        <v>3806</v>
      </c>
    </row>
    <row r="86">
      <c r="A86" s="1" t="s">
        <v>659</v>
      </c>
      <c r="B86" s="1">
        <v>20</v>
      </c>
      <c r="C86" s="26" t="s">
        <v>3882</v>
      </c>
      <c r="D86" t="s">
        <v>661</v>
      </c>
      <c r="E86" s="27" t="s">
        <v>3883</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2274</v>
      </c>
    </row>
    <row r="89" ht="127.5">
      <c r="A89" s="1" t="s">
        <v>666</v>
      </c>
      <c r="E89" s="27" t="s">
        <v>1675</v>
      </c>
    </row>
    <row r="90">
      <c r="A90" s="1" t="s">
        <v>659</v>
      </c>
      <c r="B90" s="1">
        <v>21</v>
      </c>
      <c r="C90" s="26" t="s">
        <v>3884</v>
      </c>
      <c r="D90" t="s">
        <v>661</v>
      </c>
      <c r="E90" s="27" t="s">
        <v>3885</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1507</v>
      </c>
    </row>
    <row r="93" ht="178.5">
      <c r="A93" s="1" t="s">
        <v>666</v>
      </c>
      <c r="E93" s="27" t="s">
        <v>3810</v>
      </c>
    </row>
    <row r="94">
      <c r="A94" s="1" t="s">
        <v>659</v>
      </c>
      <c r="B94" s="1">
        <v>22</v>
      </c>
      <c r="C94" s="26" t="s">
        <v>3886</v>
      </c>
      <c r="D94" t="s">
        <v>661</v>
      </c>
      <c r="E94" s="27" t="s">
        <v>3887</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27.5">
      <c r="A97" s="1" t="s">
        <v>666</v>
      </c>
      <c r="E97" s="27" t="s">
        <v>1675</v>
      </c>
    </row>
    <row r="98">
      <c r="A98" s="1" t="s">
        <v>659</v>
      </c>
      <c r="B98" s="1">
        <v>23</v>
      </c>
      <c r="C98" s="26" t="s">
        <v>3816</v>
      </c>
      <c r="D98" t="s">
        <v>661</v>
      </c>
      <c r="E98" s="27" t="s">
        <v>3888</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3810</v>
      </c>
    </row>
    <row r="102">
      <c r="A102" s="1" t="s">
        <v>659</v>
      </c>
      <c r="B102" s="1">
        <v>24</v>
      </c>
      <c r="C102" s="26" t="s">
        <v>3819</v>
      </c>
      <c r="D102" t="s">
        <v>661</v>
      </c>
      <c r="E102" s="27" t="s">
        <v>3820</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1675</v>
      </c>
    </row>
    <row r="106">
      <c r="A106" s="1" t="s">
        <v>659</v>
      </c>
      <c r="B106" s="1">
        <v>25</v>
      </c>
      <c r="C106" s="26" t="s">
        <v>3889</v>
      </c>
      <c r="D106" t="s">
        <v>661</v>
      </c>
      <c r="E106" s="27" t="s">
        <v>3890</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1496</v>
      </c>
    </row>
    <row r="109" ht="140.25">
      <c r="A109" s="1" t="s">
        <v>666</v>
      </c>
      <c r="E109" s="27" t="s">
        <v>3891</v>
      </c>
    </row>
    <row r="110">
      <c r="A110" s="1" t="s">
        <v>659</v>
      </c>
      <c r="B110" s="1">
        <v>26</v>
      </c>
      <c r="C110" s="26" t="s">
        <v>3892</v>
      </c>
      <c r="D110" t="s">
        <v>661</v>
      </c>
      <c r="E110" s="27" t="s">
        <v>3893</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2297</v>
      </c>
    </row>
    <row r="113" ht="140.25">
      <c r="A113" s="1" t="s">
        <v>666</v>
      </c>
      <c r="E113" s="27" t="s">
        <v>3894</v>
      </c>
    </row>
    <row r="114">
      <c r="A114" s="1" t="s">
        <v>659</v>
      </c>
      <c r="B114" s="1">
        <v>27</v>
      </c>
      <c r="C114" s="26" t="s">
        <v>3895</v>
      </c>
      <c r="D114" t="s">
        <v>661</v>
      </c>
      <c r="E114" s="27" t="s">
        <v>3896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3897</v>
      </c>
    </row>
    <row r="118">
      <c r="A118" s="1" t="s">
        <v>659</v>
      </c>
      <c r="B118" s="1">
        <v>28</v>
      </c>
      <c r="C118" s="26" t="s">
        <v>3898</v>
      </c>
      <c r="D118" t="s">
        <v>661</v>
      </c>
      <c r="E118" s="27" t="s">
        <v>3899</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27.5">
      <c r="A121" s="1" t="s">
        <v>666</v>
      </c>
      <c r="E121" s="27" t="s">
        <v>1675</v>
      </c>
    </row>
    <row r="122" ht="25.5">
      <c r="A122" s="1" t="s">
        <v>659</v>
      </c>
      <c r="B122" s="1">
        <v>39</v>
      </c>
      <c r="C122" s="26" t="s">
        <v>2512</v>
      </c>
      <c r="D122" t="s">
        <v>1201</v>
      </c>
      <c r="E122" s="27" t="s">
        <v>2178</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1507</v>
      </c>
    </row>
    <row r="125" ht="102">
      <c r="A125" s="1" t="s">
        <v>666</v>
      </c>
      <c r="E125" s="27" t="s">
        <v>2179</v>
      </c>
    </row>
    <row r="126" ht="25.5">
      <c r="A126" s="1" t="s">
        <v>659</v>
      </c>
      <c r="B126" s="1">
        <v>40</v>
      </c>
      <c r="C126" s="26" t="s">
        <v>3900</v>
      </c>
      <c r="D126" t="s">
        <v>661</v>
      </c>
      <c r="E126" s="27" t="s">
        <v>3901</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2292</v>
      </c>
    </row>
    <row r="129" ht="153">
      <c r="A129" s="1" t="s">
        <v>666</v>
      </c>
      <c r="E129" s="27" t="s">
        <v>3902</v>
      </c>
    </row>
    <row r="130" ht="25.5">
      <c r="A130" s="1" t="s">
        <v>659</v>
      </c>
      <c r="B130" s="1">
        <v>41</v>
      </c>
      <c r="C130" s="26" t="s">
        <v>3903</v>
      </c>
      <c r="D130" t="s">
        <v>661</v>
      </c>
      <c r="E130" s="27" t="s">
        <v>3904</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1504</v>
      </c>
    </row>
    <row r="133" ht="191.25">
      <c r="A133" s="1" t="s">
        <v>666</v>
      </c>
      <c r="E133" s="27" t="s">
        <v>2482</v>
      </c>
    </row>
    <row r="134" ht="25.5">
      <c r="A134" s="1" t="s">
        <v>659</v>
      </c>
      <c r="B134" s="1">
        <v>42</v>
      </c>
      <c r="C134" s="26" t="s">
        <v>3905</v>
      </c>
      <c r="D134" t="s">
        <v>661</v>
      </c>
      <c r="E134" s="27" t="s">
        <v>3906</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2292</v>
      </c>
    </row>
    <row r="137" ht="102">
      <c r="A137" s="1" t="s">
        <v>666</v>
      </c>
      <c r="E137" s="27" t="s">
        <v>2419</v>
      </c>
    </row>
    <row r="138">
      <c r="A138" s="1" t="s">
        <v>659</v>
      </c>
      <c r="B138" s="1">
        <v>43</v>
      </c>
      <c r="C138" s="26" t="s">
        <v>3907</v>
      </c>
      <c r="D138" t="s">
        <v>1201</v>
      </c>
      <c r="E138" s="27" t="s">
        <v>3908</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1507</v>
      </c>
    </row>
    <row r="141" ht="140.25">
      <c r="A141" s="1" t="s">
        <v>666</v>
      </c>
      <c r="E141" s="27" t="s">
        <v>3897</v>
      </c>
    </row>
    <row r="142">
      <c r="A142" s="1" t="s">
        <v>656</v>
      </c>
      <c r="C142" s="22" t="s">
        <v>900</v>
      </c>
      <c r="E142" s="23" t="s">
        <v>901</v>
      </c>
      <c r="L142" s="24">
        <f>SUMIFS(L143:L182,A143:A182,"P")</f>
        <v>0</v>
      </c>
      <c r="M142" s="24">
        <f>SUMIFS(M143:M182,A143:A182,"P")</f>
        <v>0</v>
      </c>
      <c r="N142" s="25"/>
    </row>
    <row r="143" ht="25.5">
      <c r="A143" s="1" t="s">
        <v>659</v>
      </c>
      <c r="B143" s="1">
        <v>29</v>
      </c>
      <c r="C143" s="26" t="s">
        <v>1897</v>
      </c>
      <c r="D143" t="s">
        <v>903</v>
      </c>
      <c r="E143" s="27" t="s">
        <v>1898</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1899</v>
      </c>
    </row>
    <row r="145">
      <c r="A145" s="1" t="s">
        <v>665</v>
      </c>
      <c r="E145" s="33" t="s">
        <v>3063</v>
      </c>
    </row>
    <row r="146" ht="153">
      <c r="A146" s="1" t="s">
        <v>666</v>
      </c>
      <c r="E146" s="27" t="s">
        <v>913</v>
      </c>
    </row>
    <row r="147" ht="38.25">
      <c r="A147" s="1" t="s">
        <v>659</v>
      </c>
      <c r="B147" s="1">
        <v>30</v>
      </c>
      <c r="C147" s="26" t="s">
        <v>3013</v>
      </c>
      <c r="D147" t="s">
        <v>903</v>
      </c>
      <c r="E147" s="27" t="s">
        <v>3014</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2267</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2000</v>
      </c>
    </row>
    <row r="154" ht="153">
      <c r="A154" s="1" t="s">
        <v>666</v>
      </c>
      <c r="E154" s="27" t="s">
        <v>913</v>
      </c>
    </row>
    <row r="155" ht="25.5">
      <c r="A155" s="1" t="s">
        <v>659</v>
      </c>
      <c r="B155" s="1">
        <v>32</v>
      </c>
      <c r="C155" s="26" t="s">
        <v>2534</v>
      </c>
      <c r="D155" t="s">
        <v>903</v>
      </c>
      <c r="E155" s="27" t="s">
        <v>2535</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1539</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1539</v>
      </c>
    </row>
    <row r="162" ht="153">
      <c r="A162" s="1" t="s">
        <v>666</v>
      </c>
      <c r="E162" s="27" t="s">
        <v>908</v>
      </c>
    </row>
    <row r="163" ht="25.5">
      <c r="A163" s="1" t="s">
        <v>659</v>
      </c>
      <c r="B163" s="1">
        <v>34</v>
      </c>
      <c r="C163" s="26" t="s">
        <v>2536</v>
      </c>
      <c r="D163" t="s">
        <v>903</v>
      </c>
      <c r="E163" s="27" t="s">
        <v>2537</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1539</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1501</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3063</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2267</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sheetData>
  <sheetProtection sheet="1" objects="1" scenarios="1" spinCount="100000" saltValue="QpAPq5HrffHZ+2obq2xGG7Fb/P6eJDuADPH9SgbdLSdfN/+AI87PnuAznsC3WXKSkXf/aYlpaSfwWZEOb/2HFg==" hashValue="+i76IKdxwBujNesUIZi+UN/gXz/GFYhD7xZKJyPWG9flCuu40erRLLS7EhSJEjOHX9JQ8Yd0T/fyxFkRdeqs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3909</v>
      </c>
      <c r="E8" s="23" t="s">
        <v>137</v>
      </c>
      <c r="L8" s="24">
        <f>L9+L162+L175</f>
        <v>0</v>
      </c>
      <c r="M8" s="24">
        <f>M9+M162+M175</f>
        <v>0</v>
      </c>
      <c r="N8" s="25"/>
    </row>
    <row r="9">
      <c r="A9" s="1" t="s">
        <v>656</v>
      </c>
      <c r="C9" s="22" t="s">
        <v>3910</v>
      </c>
      <c r="E9" s="23" t="s">
        <v>3911</v>
      </c>
      <c r="L9" s="24">
        <f>SUMIFS(L10:L161,A10:A161,"P")</f>
        <v>0</v>
      </c>
      <c r="M9" s="24">
        <f>SUMIFS(M10:M161,A10:A161,"P")</f>
        <v>0</v>
      </c>
      <c r="N9" s="25"/>
    </row>
    <row r="10" ht="25.5">
      <c r="A10" s="1" t="s">
        <v>659</v>
      </c>
      <c r="B10" s="1">
        <v>1</v>
      </c>
      <c r="C10" s="26" t="s">
        <v>3912</v>
      </c>
      <c r="D10" t="s">
        <v>661</v>
      </c>
      <c r="E10" s="27" t="s">
        <v>3913</v>
      </c>
      <c r="F10" s="28" t="s">
        <v>683</v>
      </c>
      <c r="G10" s="29">
        <v>14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3916</v>
      </c>
    </row>
    <row r="13" ht="165.75">
      <c r="A13" s="1" t="s">
        <v>666</v>
      </c>
      <c r="E13" s="27" t="s">
        <v>3917</v>
      </c>
    </row>
    <row r="14">
      <c r="A14" s="1" t="s">
        <v>659</v>
      </c>
      <c r="B14" s="1">
        <v>2</v>
      </c>
      <c r="C14" s="26" t="s">
        <v>3918</v>
      </c>
      <c r="D14" t="s">
        <v>661</v>
      </c>
      <c r="E14" s="27" t="s">
        <v>3919</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3916</v>
      </c>
    </row>
    <row r="17" ht="127.5">
      <c r="A17" s="1" t="s">
        <v>666</v>
      </c>
      <c r="E17" s="27" t="s">
        <v>3920</v>
      </c>
    </row>
    <row r="18" ht="25.5">
      <c r="A18" s="1" t="s">
        <v>659</v>
      </c>
      <c r="B18" s="1">
        <v>3</v>
      </c>
      <c r="C18" s="26" t="s">
        <v>3921</v>
      </c>
      <c r="D18" t="s">
        <v>661</v>
      </c>
      <c r="E18" s="27" t="s">
        <v>3922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3916</v>
      </c>
    </row>
    <row r="21" ht="140.25">
      <c r="A21" s="1" t="s">
        <v>666</v>
      </c>
      <c r="E21" s="27" t="s">
        <v>3923</v>
      </c>
    </row>
    <row r="22" ht="25.5">
      <c r="A22" s="1" t="s">
        <v>659</v>
      </c>
      <c r="B22" s="1">
        <v>4</v>
      </c>
      <c r="C22" s="26" t="s">
        <v>3924</v>
      </c>
      <c r="D22" t="s">
        <v>661</v>
      </c>
      <c r="E22" s="27" t="s">
        <v>3925</v>
      </c>
      <c r="F22" s="28" t="s">
        <v>683</v>
      </c>
      <c r="G22" s="29">
        <v>4</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3916</v>
      </c>
    </row>
    <row r="25" ht="191.25">
      <c r="A25" s="1" t="s">
        <v>666</v>
      </c>
      <c r="E25" s="27" t="s">
        <v>3926</v>
      </c>
    </row>
    <row r="26" ht="25.5">
      <c r="A26" s="1" t="s">
        <v>659</v>
      </c>
      <c r="B26" s="1">
        <v>5</v>
      </c>
      <c r="C26" s="26" t="s">
        <v>3927</v>
      </c>
      <c r="D26" t="s">
        <v>661</v>
      </c>
      <c r="E26" s="27" t="s">
        <v>3928</v>
      </c>
      <c r="F26" s="28" t="s">
        <v>683</v>
      </c>
      <c r="G26" s="29">
        <v>4</v>
      </c>
      <c r="H26" s="28">
        <v>0</v>
      </c>
      <c r="I26" s="30">
        <f>ROUND(G26*H26,P4)</f>
        <v>0</v>
      </c>
      <c r="L26" s="31">
        <v>0</v>
      </c>
      <c r="M26" s="24">
        <f>ROUND(G26*L26,P4)</f>
        <v>0</v>
      </c>
      <c r="N26" s="25" t="s">
        <v>3914</v>
      </c>
      <c r="O26" s="32">
        <f>M26*AA26</f>
        <v>0</v>
      </c>
      <c r="P26" s="1">
        <v>3</v>
      </c>
      <c r="AA26" s="1">
        <f>IF(P26=1,$O$3,IF(P26=2,$O$4,$O$5))</f>
        <v>0</v>
      </c>
    </row>
    <row r="27">
      <c r="A27" s="1" t="s">
        <v>664</v>
      </c>
      <c r="E27" s="27" t="s">
        <v>3915</v>
      </c>
    </row>
    <row r="28" ht="25.5">
      <c r="A28" s="1" t="s">
        <v>665</v>
      </c>
      <c r="E28" s="33" t="s">
        <v>3916</v>
      </c>
    </row>
    <row r="29" ht="114.75">
      <c r="A29" s="1" t="s">
        <v>666</v>
      </c>
      <c r="E29" s="27" t="s">
        <v>3929</v>
      </c>
    </row>
    <row r="30">
      <c r="A30" s="1" t="s">
        <v>659</v>
      </c>
      <c r="B30" s="1">
        <v>6</v>
      </c>
      <c r="C30" s="26" t="s">
        <v>3930</v>
      </c>
      <c r="D30" t="s">
        <v>661</v>
      </c>
      <c r="E30" s="27" t="s">
        <v>3931</v>
      </c>
      <c r="F30" s="28" t="s">
        <v>683</v>
      </c>
      <c r="G30" s="29">
        <v>2</v>
      </c>
      <c r="H30" s="28">
        <v>0</v>
      </c>
      <c r="I30" s="30">
        <f>ROUND(G30*H30,P4)</f>
        <v>0</v>
      </c>
      <c r="L30" s="31">
        <v>0</v>
      </c>
      <c r="M30" s="24">
        <f>ROUND(G30*L30,P4)</f>
        <v>0</v>
      </c>
      <c r="N30" s="25" t="s">
        <v>3914</v>
      </c>
      <c r="O30" s="32">
        <f>M30*AA30</f>
        <v>0</v>
      </c>
      <c r="P30" s="1">
        <v>3</v>
      </c>
      <c r="AA30" s="1">
        <f>IF(P30=1,$O$3,IF(P30=2,$O$4,$O$5))</f>
        <v>0</v>
      </c>
    </row>
    <row r="31">
      <c r="A31" s="1" t="s">
        <v>664</v>
      </c>
      <c r="E31" s="27" t="s">
        <v>3915</v>
      </c>
    </row>
    <row r="32" ht="25.5">
      <c r="A32" s="1" t="s">
        <v>665</v>
      </c>
      <c r="E32" s="33" t="s">
        <v>3916</v>
      </c>
    </row>
    <row r="33" ht="191.25">
      <c r="A33" s="1" t="s">
        <v>666</v>
      </c>
      <c r="E33" s="27" t="s">
        <v>3926</v>
      </c>
    </row>
    <row r="34" ht="25.5">
      <c r="A34" s="1" t="s">
        <v>659</v>
      </c>
      <c r="B34" s="1">
        <v>7</v>
      </c>
      <c r="C34" s="26" t="s">
        <v>3932</v>
      </c>
      <c r="D34" t="s">
        <v>661</v>
      </c>
      <c r="E34" s="27" t="s">
        <v>3933</v>
      </c>
      <c r="F34" s="28" t="s">
        <v>683</v>
      </c>
      <c r="G34" s="29">
        <v>1</v>
      </c>
      <c r="H34" s="28">
        <v>0</v>
      </c>
      <c r="I34" s="30">
        <f>ROUND(G34*H34,P4)</f>
        <v>0</v>
      </c>
      <c r="L34" s="31">
        <v>0</v>
      </c>
      <c r="M34" s="24">
        <f>ROUND(G34*L34,P4)</f>
        <v>0</v>
      </c>
      <c r="N34" s="25" t="s">
        <v>3914</v>
      </c>
      <c r="O34" s="32">
        <f>M34*AA34</f>
        <v>0</v>
      </c>
      <c r="P34" s="1">
        <v>3</v>
      </c>
      <c r="AA34" s="1">
        <f>IF(P34=1,$O$3,IF(P34=2,$O$4,$O$5))</f>
        <v>0</v>
      </c>
    </row>
    <row r="35">
      <c r="A35" s="1" t="s">
        <v>664</v>
      </c>
      <c r="E35" s="27" t="s">
        <v>3915</v>
      </c>
    </row>
    <row r="36" ht="25.5">
      <c r="A36" s="1" t="s">
        <v>665</v>
      </c>
      <c r="E36" s="33" t="s">
        <v>3916</v>
      </c>
    </row>
    <row r="37" ht="102">
      <c r="A37" s="1" t="s">
        <v>666</v>
      </c>
      <c r="E37" s="27" t="s">
        <v>3934</v>
      </c>
    </row>
    <row r="38" ht="25.5">
      <c r="A38" s="1" t="s">
        <v>659</v>
      </c>
      <c r="B38" s="1">
        <v>8</v>
      </c>
      <c r="C38" s="26" t="s">
        <v>3935</v>
      </c>
      <c r="D38" t="s">
        <v>661</v>
      </c>
      <c r="E38" s="27" t="s">
        <v>3936</v>
      </c>
      <c r="F38" s="28" t="s">
        <v>683</v>
      </c>
      <c r="G38" s="29">
        <v>1</v>
      </c>
      <c r="H38" s="28">
        <v>0</v>
      </c>
      <c r="I38" s="30">
        <f>ROUND(G38*H38,P4)</f>
        <v>0</v>
      </c>
      <c r="L38" s="31">
        <v>0</v>
      </c>
      <c r="M38" s="24">
        <f>ROUND(G38*L38,P4)</f>
        <v>0</v>
      </c>
      <c r="N38" s="25" t="s">
        <v>3914</v>
      </c>
      <c r="O38" s="32">
        <f>M38*AA38</f>
        <v>0</v>
      </c>
      <c r="P38" s="1">
        <v>3</v>
      </c>
      <c r="AA38" s="1">
        <f>IF(P38=1,$O$3,IF(P38=2,$O$4,$O$5))</f>
        <v>0</v>
      </c>
    </row>
    <row r="39">
      <c r="A39" s="1" t="s">
        <v>664</v>
      </c>
      <c r="E39" s="27" t="s">
        <v>3915</v>
      </c>
    </row>
    <row r="40" ht="25.5">
      <c r="A40" s="1" t="s">
        <v>665</v>
      </c>
      <c r="E40" s="33" t="s">
        <v>3916</v>
      </c>
    </row>
    <row r="41" ht="165.75">
      <c r="A41" s="1" t="s">
        <v>666</v>
      </c>
      <c r="E41" s="27" t="s">
        <v>3937</v>
      </c>
    </row>
    <row r="42" ht="25.5">
      <c r="A42" s="1" t="s">
        <v>659</v>
      </c>
      <c r="B42" s="1">
        <v>9</v>
      </c>
      <c r="C42" s="26" t="s">
        <v>3938</v>
      </c>
      <c r="D42" t="s">
        <v>661</v>
      </c>
      <c r="E42" s="27" t="s">
        <v>3939</v>
      </c>
      <c r="F42" s="28" t="s">
        <v>683</v>
      </c>
      <c r="G42" s="29">
        <v>1</v>
      </c>
      <c r="H42" s="28">
        <v>0</v>
      </c>
      <c r="I42" s="30">
        <f>ROUND(G42*H42,P4)</f>
        <v>0</v>
      </c>
      <c r="L42" s="31">
        <v>0</v>
      </c>
      <c r="M42" s="24">
        <f>ROUND(G42*L42,P4)</f>
        <v>0</v>
      </c>
      <c r="N42" s="25" t="s">
        <v>3914</v>
      </c>
      <c r="O42" s="32">
        <f>M42*AA42</f>
        <v>0</v>
      </c>
      <c r="P42" s="1">
        <v>3</v>
      </c>
      <c r="AA42" s="1">
        <f>IF(P42=1,$O$3,IF(P42=2,$O$4,$O$5))</f>
        <v>0</v>
      </c>
    </row>
    <row r="43">
      <c r="A43" s="1" t="s">
        <v>664</v>
      </c>
      <c r="E43" s="27" t="s">
        <v>3915</v>
      </c>
    </row>
    <row r="44" ht="25.5">
      <c r="A44" s="1" t="s">
        <v>665</v>
      </c>
      <c r="E44" s="33" t="s">
        <v>3916</v>
      </c>
    </row>
    <row r="45" ht="165.75">
      <c r="A45" s="1" t="s">
        <v>666</v>
      </c>
      <c r="E45" s="27" t="s">
        <v>3937</v>
      </c>
    </row>
    <row r="46" ht="25.5">
      <c r="A46" s="1" t="s">
        <v>659</v>
      </c>
      <c r="B46" s="1">
        <v>10</v>
      </c>
      <c r="C46" s="26" t="s">
        <v>3940</v>
      </c>
      <c r="D46" t="s">
        <v>661</v>
      </c>
      <c r="E46" s="27" t="s">
        <v>3941</v>
      </c>
      <c r="F46" s="28" t="s">
        <v>683</v>
      </c>
      <c r="G46" s="29">
        <v>14</v>
      </c>
      <c r="H46" s="28">
        <v>0</v>
      </c>
      <c r="I46" s="30">
        <f>ROUND(G46*H46,P4)</f>
        <v>0</v>
      </c>
      <c r="L46" s="31">
        <v>0</v>
      </c>
      <c r="M46" s="24">
        <f>ROUND(G46*L46,P4)</f>
        <v>0</v>
      </c>
      <c r="N46" s="25" t="s">
        <v>3914</v>
      </c>
      <c r="O46" s="32">
        <f>M46*AA46</f>
        <v>0</v>
      </c>
      <c r="P46" s="1">
        <v>3</v>
      </c>
      <c r="AA46" s="1">
        <f>IF(P46=1,$O$3,IF(P46=2,$O$4,$O$5))</f>
        <v>0</v>
      </c>
    </row>
    <row r="47">
      <c r="A47" s="1" t="s">
        <v>664</v>
      </c>
      <c r="E47" s="27" t="s">
        <v>3915</v>
      </c>
    </row>
    <row r="48" ht="25.5">
      <c r="A48" s="1" t="s">
        <v>665</v>
      </c>
      <c r="E48" s="33" t="s">
        <v>3916</v>
      </c>
    </row>
    <row r="49" ht="165.75">
      <c r="A49" s="1" t="s">
        <v>666</v>
      </c>
      <c r="E49" s="27" t="s">
        <v>3937</v>
      </c>
    </row>
    <row r="50" ht="25.5">
      <c r="A50" s="1" t="s">
        <v>659</v>
      </c>
      <c r="B50" s="1">
        <v>11</v>
      </c>
      <c r="C50" s="26" t="s">
        <v>3942</v>
      </c>
      <c r="D50" t="s">
        <v>661</v>
      </c>
      <c r="E50" s="27" t="s">
        <v>3943</v>
      </c>
      <c r="F50" s="28" t="s">
        <v>683</v>
      </c>
      <c r="G50" s="29">
        <v>1</v>
      </c>
      <c r="H50" s="28">
        <v>0</v>
      </c>
      <c r="I50" s="30">
        <f>ROUND(G50*H50,P4)</f>
        <v>0</v>
      </c>
      <c r="L50" s="31">
        <v>0</v>
      </c>
      <c r="M50" s="24">
        <f>ROUND(G50*L50,P4)</f>
        <v>0</v>
      </c>
      <c r="N50" s="25" t="s">
        <v>3914</v>
      </c>
      <c r="O50" s="32">
        <f>M50*AA50</f>
        <v>0</v>
      </c>
      <c r="P50" s="1">
        <v>3</v>
      </c>
      <c r="AA50" s="1">
        <f>IF(P50=1,$O$3,IF(P50=2,$O$4,$O$5))</f>
        <v>0</v>
      </c>
    </row>
    <row r="51">
      <c r="A51" s="1" t="s">
        <v>664</v>
      </c>
      <c r="E51" s="27" t="s">
        <v>3915</v>
      </c>
    </row>
    <row r="52" ht="25.5">
      <c r="A52" s="1" t="s">
        <v>665</v>
      </c>
      <c r="E52" s="33" t="s">
        <v>3916</v>
      </c>
    </row>
    <row r="53" ht="191.25">
      <c r="A53" s="1" t="s">
        <v>666</v>
      </c>
      <c r="E53" s="27" t="s">
        <v>3944</v>
      </c>
    </row>
    <row r="54" ht="25.5">
      <c r="A54" s="1" t="s">
        <v>659</v>
      </c>
      <c r="B54" s="1">
        <v>12</v>
      </c>
      <c r="C54" s="26" t="s">
        <v>3945</v>
      </c>
      <c r="D54" t="s">
        <v>661</v>
      </c>
      <c r="E54" s="27" t="s">
        <v>3946</v>
      </c>
      <c r="F54" s="28" t="s">
        <v>683</v>
      </c>
      <c r="G54" s="29">
        <v>1</v>
      </c>
      <c r="H54" s="28">
        <v>0</v>
      </c>
      <c r="I54" s="30">
        <f>ROUND(G54*H54,P4)</f>
        <v>0</v>
      </c>
      <c r="L54" s="31">
        <v>0</v>
      </c>
      <c r="M54" s="24">
        <f>ROUND(G54*L54,P4)</f>
        <v>0</v>
      </c>
      <c r="N54" s="25" t="s">
        <v>3914</v>
      </c>
      <c r="O54" s="32">
        <f>M54*AA54</f>
        <v>0</v>
      </c>
      <c r="P54" s="1">
        <v>3</v>
      </c>
      <c r="AA54" s="1">
        <f>IF(P54=1,$O$3,IF(P54=2,$O$4,$O$5))</f>
        <v>0</v>
      </c>
    </row>
    <row r="55">
      <c r="A55" s="1" t="s">
        <v>664</v>
      </c>
      <c r="E55" s="27" t="s">
        <v>3915</v>
      </c>
    </row>
    <row r="56" ht="25.5">
      <c r="A56" s="1" t="s">
        <v>665</v>
      </c>
      <c r="E56" s="33" t="s">
        <v>3916</v>
      </c>
    </row>
    <row r="57" ht="127.5">
      <c r="A57" s="1" t="s">
        <v>666</v>
      </c>
      <c r="E57" s="27" t="s">
        <v>3947</v>
      </c>
    </row>
    <row r="58">
      <c r="A58" s="1" t="s">
        <v>659</v>
      </c>
      <c r="B58" s="1">
        <v>13</v>
      </c>
      <c r="C58" s="26" t="s">
        <v>3948</v>
      </c>
      <c r="D58" t="s">
        <v>661</v>
      </c>
      <c r="E58" s="27" t="s">
        <v>3949</v>
      </c>
      <c r="F58" s="28" t="s">
        <v>874</v>
      </c>
      <c r="G58" s="29">
        <v>8</v>
      </c>
      <c r="H58" s="28">
        <v>0</v>
      </c>
      <c r="I58" s="30">
        <f>ROUND(G58*H58,P4)</f>
        <v>0</v>
      </c>
      <c r="L58" s="31">
        <v>0</v>
      </c>
      <c r="M58" s="24">
        <f>ROUND(G58*L58,P4)</f>
        <v>0</v>
      </c>
      <c r="N58" s="25" t="s">
        <v>3914</v>
      </c>
      <c r="O58" s="32">
        <f>M58*AA58</f>
        <v>0</v>
      </c>
      <c r="P58" s="1">
        <v>3</v>
      </c>
      <c r="AA58" s="1">
        <f>IF(P58=1,$O$3,IF(P58=2,$O$4,$O$5))</f>
        <v>0</v>
      </c>
    </row>
    <row r="59">
      <c r="A59" s="1" t="s">
        <v>664</v>
      </c>
      <c r="E59" s="27" t="s">
        <v>3915</v>
      </c>
    </row>
    <row r="60" ht="25.5">
      <c r="A60" s="1" t="s">
        <v>665</v>
      </c>
      <c r="E60" s="33" t="s">
        <v>3916</v>
      </c>
    </row>
    <row r="61" ht="127.5">
      <c r="A61" s="1" t="s">
        <v>666</v>
      </c>
      <c r="E61" s="27" t="s">
        <v>2829</v>
      </c>
    </row>
    <row r="62">
      <c r="A62" s="1" t="s">
        <v>659</v>
      </c>
      <c r="B62" s="1">
        <v>14</v>
      </c>
      <c r="C62" s="26" t="s">
        <v>3950</v>
      </c>
      <c r="D62" t="s">
        <v>661</v>
      </c>
      <c r="E62" s="27" t="s">
        <v>3951</v>
      </c>
      <c r="F62" s="28" t="s">
        <v>683</v>
      </c>
      <c r="G62" s="29">
        <v>1</v>
      </c>
      <c r="H62" s="28">
        <v>0</v>
      </c>
      <c r="I62" s="30">
        <f>ROUND(G62*H62,P4)</f>
        <v>0</v>
      </c>
      <c r="L62" s="31">
        <v>0</v>
      </c>
      <c r="M62" s="24">
        <f>ROUND(G62*L62,P4)</f>
        <v>0</v>
      </c>
      <c r="N62" s="25" t="s">
        <v>3914</v>
      </c>
      <c r="O62" s="32">
        <f>M62*AA62</f>
        <v>0</v>
      </c>
      <c r="P62" s="1">
        <v>3</v>
      </c>
      <c r="AA62" s="1">
        <f>IF(P62=1,$O$3,IF(P62=2,$O$4,$O$5))</f>
        <v>0</v>
      </c>
    </row>
    <row r="63">
      <c r="A63" s="1" t="s">
        <v>664</v>
      </c>
      <c r="E63" s="27" t="s">
        <v>3915</v>
      </c>
    </row>
    <row r="64" ht="25.5">
      <c r="A64" s="1" t="s">
        <v>665</v>
      </c>
      <c r="E64" s="33" t="s">
        <v>3916</v>
      </c>
    </row>
    <row r="65" ht="165.75">
      <c r="A65" s="1" t="s">
        <v>666</v>
      </c>
      <c r="E65" s="27" t="s">
        <v>3952</v>
      </c>
    </row>
    <row r="66">
      <c r="A66" s="1" t="s">
        <v>659</v>
      </c>
      <c r="B66" s="1">
        <v>15</v>
      </c>
      <c r="C66" s="26" t="s">
        <v>3953</v>
      </c>
      <c r="D66" t="s">
        <v>661</v>
      </c>
      <c r="E66" s="27" t="s">
        <v>3954</v>
      </c>
      <c r="F66" s="28" t="s">
        <v>683</v>
      </c>
      <c r="G66" s="29">
        <v>1</v>
      </c>
      <c r="H66" s="28">
        <v>0</v>
      </c>
      <c r="I66" s="30">
        <f>ROUND(G66*H66,P4)</f>
        <v>0</v>
      </c>
      <c r="L66" s="31">
        <v>0</v>
      </c>
      <c r="M66" s="24">
        <f>ROUND(G66*L66,P4)</f>
        <v>0</v>
      </c>
      <c r="N66" s="25" t="s">
        <v>3914</v>
      </c>
      <c r="O66" s="32">
        <f>M66*AA66</f>
        <v>0</v>
      </c>
      <c r="P66" s="1">
        <v>3</v>
      </c>
      <c r="AA66" s="1">
        <f>IF(P66=1,$O$3,IF(P66=2,$O$4,$O$5))</f>
        <v>0</v>
      </c>
    </row>
    <row r="67">
      <c r="A67" s="1" t="s">
        <v>664</v>
      </c>
      <c r="E67" s="27" t="s">
        <v>3915</v>
      </c>
    </row>
    <row r="68" ht="25.5">
      <c r="A68" s="1" t="s">
        <v>665</v>
      </c>
      <c r="E68" s="33" t="s">
        <v>3916</v>
      </c>
    </row>
    <row r="69" ht="165.75">
      <c r="A69" s="1" t="s">
        <v>666</v>
      </c>
      <c r="E69" s="27" t="s">
        <v>3955</v>
      </c>
    </row>
    <row r="70">
      <c r="A70" s="1" t="s">
        <v>659</v>
      </c>
      <c r="B70" s="1">
        <v>16</v>
      </c>
      <c r="C70" s="26" t="s">
        <v>3956</v>
      </c>
      <c r="D70" t="s">
        <v>661</v>
      </c>
      <c r="E70" s="27" t="s">
        <v>3957</v>
      </c>
      <c r="F70" s="28" t="s">
        <v>683</v>
      </c>
      <c r="G70" s="29">
        <v>1</v>
      </c>
      <c r="H70" s="28">
        <v>0</v>
      </c>
      <c r="I70" s="30">
        <f>ROUND(G70*H70,P4)</f>
        <v>0</v>
      </c>
      <c r="L70" s="31">
        <v>0</v>
      </c>
      <c r="M70" s="24">
        <f>ROUND(G70*L70,P4)</f>
        <v>0</v>
      </c>
      <c r="N70" s="25" t="s">
        <v>3914</v>
      </c>
      <c r="O70" s="32">
        <f>M70*AA70</f>
        <v>0</v>
      </c>
      <c r="P70" s="1">
        <v>3</v>
      </c>
      <c r="AA70" s="1">
        <f>IF(P70=1,$O$3,IF(P70=2,$O$4,$O$5))</f>
        <v>0</v>
      </c>
    </row>
    <row r="71">
      <c r="A71" s="1" t="s">
        <v>664</v>
      </c>
      <c r="E71" s="27" t="s">
        <v>3915</v>
      </c>
    </row>
    <row r="72" ht="25.5">
      <c r="A72" s="1" t="s">
        <v>665</v>
      </c>
      <c r="E72" s="33" t="s">
        <v>3916</v>
      </c>
    </row>
    <row r="73" ht="140.25">
      <c r="A73" s="1" t="s">
        <v>666</v>
      </c>
      <c r="E73" s="27" t="s">
        <v>3958</v>
      </c>
    </row>
    <row r="74">
      <c r="A74" s="1" t="s">
        <v>659</v>
      </c>
      <c r="B74" s="1">
        <v>17</v>
      </c>
      <c r="C74" s="26" t="s">
        <v>3959</v>
      </c>
      <c r="D74" t="s">
        <v>661</v>
      </c>
      <c r="E74" s="27" t="s">
        <v>3960</v>
      </c>
      <c r="F74" s="28" t="s">
        <v>683</v>
      </c>
      <c r="G74" s="29">
        <v>1</v>
      </c>
      <c r="H74" s="28">
        <v>0</v>
      </c>
      <c r="I74" s="30">
        <f>ROUND(G74*H74,P4)</f>
        <v>0</v>
      </c>
      <c r="L74" s="31">
        <v>0</v>
      </c>
      <c r="M74" s="24">
        <f>ROUND(G74*L74,P4)</f>
        <v>0</v>
      </c>
      <c r="N74" s="25" t="s">
        <v>3914</v>
      </c>
      <c r="O74" s="32">
        <f>M74*AA74</f>
        <v>0</v>
      </c>
      <c r="P74" s="1">
        <v>3</v>
      </c>
      <c r="AA74" s="1">
        <f>IF(P74=1,$O$3,IF(P74=2,$O$4,$O$5))</f>
        <v>0</v>
      </c>
    </row>
    <row r="75">
      <c r="A75" s="1" t="s">
        <v>664</v>
      </c>
      <c r="E75" s="27" t="s">
        <v>3915</v>
      </c>
    </row>
    <row r="76" ht="25.5">
      <c r="A76" s="1" t="s">
        <v>665</v>
      </c>
      <c r="E76" s="33" t="s">
        <v>3916</v>
      </c>
    </row>
    <row r="77" ht="204">
      <c r="A77" s="1" t="s">
        <v>666</v>
      </c>
      <c r="E77" s="27" t="s">
        <v>3961</v>
      </c>
    </row>
    <row r="78">
      <c r="A78" s="1" t="s">
        <v>659</v>
      </c>
      <c r="B78" s="1">
        <v>18</v>
      </c>
      <c r="C78" s="26" t="s">
        <v>3962</v>
      </c>
      <c r="D78" t="s">
        <v>661</v>
      </c>
      <c r="E78" s="27" t="s">
        <v>3963</v>
      </c>
      <c r="F78" s="28" t="s">
        <v>683</v>
      </c>
      <c r="G78" s="29">
        <v>1</v>
      </c>
      <c r="H78" s="28">
        <v>0</v>
      </c>
      <c r="I78" s="30">
        <f>ROUND(G78*H78,P4)</f>
        <v>0</v>
      </c>
      <c r="L78" s="31">
        <v>0</v>
      </c>
      <c r="M78" s="24">
        <f>ROUND(G78*L78,P4)</f>
        <v>0</v>
      </c>
      <c r="N78" s="25" t="s">
        <v>3914</v>
      </c>
      <c r="O78" s="32">
        <f>M78*AA78</f>
        <v>0</v>
      </c>
      <c r="P78" s="1">
        <v>3</v>
      </c>
      <c r="AA78" s="1">
        <f>IF(P78=1,$O$3,IF(P78=2,$O$4,$O$5))</f>
        <v>0</v>
      </c>
    </row>
    <row r="79">
      <c r="A79" s="1" t="s">
        <v>664</v>
      </c>
      <c r="E79" s="27" t="s">
        <v>3915</v>
      </c>
    </row>
    <row r="80" ht="25.5">
      <c r="A80" s="1" t="s">
        <v>665</v>
      </c>
      <c r="E80" s="33" t="s">
        <v>3916</v>
      </c>
    </row>
    <row r="81" ht="204">
      <c r="A81" s="1" t="s">
        <v>666</v>
      </c>
      <c r="E81" s="27" t="s">
        <v>3964</v>
      </c>
    </row>
    <row r="82">
      <c r="A82" s="1" t="s">
        <v>659</v>
      </c>
      <c r="B82" s="1">
        <v>19</v>
      </c>
      <c r="C82" s="26" t="s">
        <v>3965</v>
      </c>
      <c r="D82" t="s">
        <v>661</v>
      </c>
      <c r="E82" s="27" t="s">
        <v>3966</v>
      </c>
      <c r="F82" s="28" t="s">
        <v>683</v>
      </c>
      <c r="G82" s="29">
        <v>1</v>
      </c>
      <c r="H82" s="28">
        <v>0</v>
      </c>
      <c r="I82" s="30">
        <f>ROUND(G82*H82,P4)</f>
        <v>0</v>
      </c>
      <c r="L82" s="31">
        <v>0</v>
      </c>
      <c r="M82" s="24">
        <f>ROUND(G82*L82,P4)</f>
        <v>0</v>
      </c>
      <c r="N82" s="25" t="s">
        <v>3914</v>
      </c>
      <c r="O82" s="32">
        <f>M82*AA82</f>
        <v>0</v>
      </c>
      <c r="P82" s="1">
        <v>3</v>
      </c>
      <c r="AA82" s="1">
        <f>IF(P82=1,$O$3,IF(P82=2,$O$4,$O$5))</f>
        <v>0</v>
      </c>
    </row>
    <row r="83">
      <c r="A83" s="1" t="s">
        <v>664</v>
      </c>
      <c r="E83" s="27" t="s">
        <v>3915</v>
      </c>
    </row>
    <row r="84" ht="25.5">
      <c r="A84" s="1" t="s">
        <v>665</v>
      </c>
      <c r="E84" s="33" t="s">
        <v>3916</v>
      </c>
    </row>
    <row r="85" ht="204">
      <c r="A85" s="1" t="s">
        <v>666</v>
      </c>
      <c r="E85" s="27" t="s">
        <v>3964</v>
      </c>
    </row>
    <row r="86">
      <c r="A86" s="1" t="s">
        <v>659</v>
      </c>
      <c r="B86" s="1">
        <v>20</v>
      </c>
      <c r="C86" s="26" t="s">
        <v>3967</v>
      </c>
      <c r="D86" t="s">
        <v>661</v>
      </c>
      <c r="E86" s="27" t="s">
        <v>3968</v>
      </c>
      <c r="F86" s="28" t="s">
        <v>683</v>
      </c>
      <c r="G86" s="29">
        <v>14</v>
      </c>
      <c r="H86" s="28">
        <v>0</v>
      </c>
      <c r="I86" s="30">
        <f>ROUND(G86*H86,P4)</f>
        <v>0</v>
      </c>
      <c r="L86" s="31">
        <v>0</v>
      </c>
      <c r="M86" s="24">
        <f>ROUND(G86*L86,P4)</f>
        <v>0</v>
      </c>
      <c r="N86" s="25" t="s">
        <v>3914</v>
      </c>
      <c r="O86" s="32">
        <f>M86*AA86</f>
        <v>0</v>
      </c>
      <c r="P86" s="1">
        <v>3</v>
      </c>
      <c r="AA86" s="1">
        <f>IF(P86=1,$O$3,IF(P86=2,$O$4,$O$5))</f>
        <v>0</v>
      </c>
    </row>
    <row r="87">
      <c r="A87" s="1" t="s">
        <v>664</v>
      </c>
      <c r="E87" s="27" t="s">
        <v>3915</v>
      </c>
    </row>
    <row r="88" ht="25.5">
      <c r="A88" s="1" t="s">
        <v>665</v>
      </c>
      <c r="E88" s="33" t="s">
        <v>3916</v>
      </c>
    </row>
    <row r="89" ht="204">
      <c r="A89" s="1" t="s">
        <v>666</v>
      </c>
      <c r="E89" s="27" t="s">
        <v>3969</v>
      </c>
    </row>
    <row r="90">
      <c r="A90" s="1" t="s">
        <v>659</v>
      </c>
      <c r="B90" s="1">
        <v>21</v>
      </c>
      <c r="C90" s="26" t="s">
        <v>3970</v>
      </c>
      <c r="D90" t="s">
        <v>661</v>
      </c>
      <c r="E90" s="27" t="s">
        <v>3971</v>
      </c>
      <c r="F90" s="28" t="s">
        <v>683</v>
      </c>
      <c r="G90" s="29">
        <v>1</v>
      </c>
      <c r="H90" s="28">
        <v>0</v>
      </c>
      <c r="I90" s="30">
        <f>ROUND(G90*H90,P4)</f>
        <v>0</v>
      </c>
      <c r="L90" s="31">
        <v>0</v>
      </c>
      <c r="M90" s="24">
        <f>ROUND(G90*L90,P4)</f>
        <v>0</v>
      </c>
      <c r="N90" s="25" t="s">
        <v>3914</v>
      </c>
      <c r="O90" s="32">
        <f>M90*AA90</f>
        <v>0</v>
      </c>
      <c r="P90" s="1">
        <v>3</v>
      </c>
      <c r="AA90" s="1">
        <f>IF(P90=1,$O$3,IF(P90=2,$O$4,$O$5))</f>
        <v>0</v>
      </c>
    </row>
    <row r="91">
      <c r="A91" s="1" t="s">
        <v>664</v>
      </c>
      <c r="E91" s="27" t="s">
        <v>3915</v>
      </c>
    </row>
    <row r="92" ht="25.5">
      <c r="A92" s="1" t="s">
        <v>665</v>
      </c>
      <c r="E92" s="33" t="s">
        <v>3916</v>
      </c>
    </row>
    <row r="93" ht="204">
      <c r="A93" s="1" t="s">
        <v>666</v>
      </c>
      <c r="E93" s="27" t="s">
        <v>3972</v>
      </c>
    </row>
    <row r="94">
      <c r="A94" s="1" t="s">
        <v>659</v>
      </c>
      <c r="B94" s="1">
        <v>22</v>
      </c>
      <c r="C94" s="26" t="s">
        <v>3973</v>
      </c>
      <c r="D94" t="s">
        <v>661</v>
      </c>
      <c r="E94" s="27" t="s">
        <v>3974</v>
      </c>
      <c r="F94" s="28" t="s">
        <v>683</v>
      </c>
      <c r="G94" s="29">
        <v>1</v>
      </c>
      <c r="H94" s="28">
        <v>0</v>
      </c>
      <c r="I94" s="30">
        <f>ROUND(G94*H94,P4)</f>
        <v>0</v>
      </c>
      <c r="L94" s="31">
        <v>0</v>
      </c>
      <c r="M94" s="24">
        <f>ROUND(G94*L94,P4)</f>
        <v>0</v>
      </c>
      <c r="N94" s="25" t="s">
        <v>3914</v>
      </c>
      <c r="O94" s="32">
        <f>M94*AA94</f>
        <v>0</v>
      </c>
      <c r="P94" s="1">
        <v>3</v>
      </c>
      <c r="AA94" s="1">
        <f>IF(P94=1,$O$3,IF(P94=2,$O$4,$O$5))</f>
        <v>0</v>
      </c>
    </row>
    <row r="95">
      <c r="A95" s="1" t="s">
        <v>664</v>
      </c>
      <c r="E95" s="27" t="s">
        <v>3915</v>
      </c>
    </row>
    <row r="96" ht="25.5">
      <c r="A96" s="1" t="s">
        <v>665</v>
      </c>
      <c r="E96" s="33" t="s">
        <v>3916</v>
      </c>
    </row>
    <row r="97" ht="204">
      <c r="A97" s="1" t="s">
        <v>666</v>
      </c>
      <c r="E97" s="27" t="s">
        <v>3975</v>
      </c>
    </row>
    <row r="98">
      <c r="A98" s="1" t="s">
        <v>659</v>
      </c>
      <c r="B98" s="1">
        <v>23</v>
      </c>
      <c r="C98" s="26" t="s">
        <v>3976</v>
      </c>
      <c r="D98" t="s">
        <v>661</v>
      </c>
      <c r="E98" s="27" t="s">
        <v>3977</v>
      </c>
      <c r="F98" s="28" t="s">
        <v>683</v>
      </c>
      <c r="G98" s="29">
        <v>1</v>
      </c>
      <c r="H98" s="28">
        <v>0</v>
      </c>
      <c r="I98" s="30">
        <f>ROUND(G98*H98,P4)</f>
        <v>0</v>
      </c>
      <c r="L98" s="31">
        <v>0</v>
      </c>
      <c r="M98" s="24">
        <f>ROUND(G98*L98,P4)</f>
        <v>0</v>
      </c>
      <c r="N98" s="25" t="s">
        <v>3914</v>
      </c>
      <c r="O98" s="32">
        <f>M98*AA98</f>
        <v>0</v>
      </c>
      <c r="P98" s="1">
        <v>3</v>
      </c>
      <c r="AA98" s="1">
        <f>IF(P98=1,$O$3,IF(P98=2,$O$4,$O$5))</f>
        <v>0</v>
      </c>
    </row>
    <row r="99">
      <c r="A99" s="1" t="s">
        <v>664</v>
      </c>
      <c r="E99" s="27" t="s">
        <v>3915</v>
      </c>
    </row>
    <row r="100" ht="25.5">
      <c r="A100" s="1" t="s">
        <v>665</v>
      </c>
      <c r="E100" s="33" t="s">
        <v>3916</v>
      </c>
    </row>
    <row r="101" ht="204">
      <c r="A101" s="1" t="s">
        <v>666</v>
      </c>
      <c r="E101" s="27" t="s">
        <v>3975</v>
      </c>
    </row>
    <row r="102">
      <c r="A102" s="1" t="s">
        <v>659</v>
      </c>
      <c r="B102" s="1">
        <v>24</v>
      </c>
      <c r="C102" s="26" t="s">
        <v>3978</v>
      </c>
      <c r="D102" t="s">
        <v>661</v>
      </c>
      <c r="E102" s="27" t="s">
        <v>3979</v>
      </c>
      <c r="F102" s="28" t="s">
        <v>683</v>
      </c>
      <c r="G102" s="29">
        <v>14</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3916</v>
      </c>
    </row>
    <row r="105" ht="204">
      <c r="A105" s="1" t="s">
        <v>666</v>
      </c>
      <c r="E105" s="27" t="s">
        <v>3980</v>
      </c>
    </row>
    <row r="106">
      <c r="A106" s="1" t="s">
        <v>659</v>
      </c>
      <c r="B106" s="1">
        <v>25</v>
      </c>
      <c r="C106" s="26" t="s">
        <v>3981</v>
      </c>
      <c r="D106" t="s">
        <v>661</v>
      </c>
      <c r="E106" s="27" t="s">
        <v>3982</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3915</v>
      </c>
    </row>
    <row r="108" ht="25.5">
      <c r="A108" s="1" t="s">
        <v>665</v>
      </c>
      <c r="E108" s="33" t="s">
        <v>3916</v>
      </c>
    </row>
    <row r="109" ht="204">
      <c r="A109" s="1" t="s">
        <v>666</v>
      </c>
      <c r="E109" s="27" t="s">
        <v>3983</v>
      </c>
    </row>
    <row r="110">
      <c r="A110" s="1" t="s">
        <v>659</v>
      </c>
      <c r="B110" s="1">
        <v>26</v>
      </c>
      <c r="C110" s="26" t="s">
        <v>3984</v>
      </c>
      <c r="D110" t="s">
        <v>661</v>
      </c>
      <c r="E110" s="27" t="s">
        <v>3985</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3915</v>
      </c>
    </row>
    <row r="112" ht="25.5">
      <c r="A112" s="1" t="s">
        <v>665</v>
      </c>
      <c r="E112" s="33" t="s">
        <v>3916</v>
      </c>
    </row>
    <row r="113" ht="204">
      <c r="A113" s="1" t="s">
        <v>666</v>
      </c>
      <c r="E113" s="27" t="s">
        <v>3983</v>
      </c>
    </row>
    <row r="114">
      <c r="A114" s="1" t="s">
        <v>659</v>
      </c>
      <c r="B114" s="1">
        <v>27</v>
      </c>
      <c r="C114" s="26" t="s">
        <v>3986</v>
      </c>
      <c r="D114" t="s">
        <v>661</v>
      </c>
      <c r="E114" s="27" t="s">
        <v>3987</v>
      </c>
      <c r="F114" s="28" t="s">
        <v>683</v>
      </c>
      <c r="G114" s="29">
        <v>1</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3916</v>
      </c>
    </row>
    <row r="117" ht="204">
      <c r="A117" s="1" t="s">
        <v>666</v>
      </c>
      <c r="E117" s="27" t="s">
        <v>3983</v>
      </c>
    </row>
    <row r="118">
      <c r="A118" s="1" t="s">
        <v>659</v>
      </c>
      <c r="B118" s="1">
        <v>28</v>
      </c>
      <c r="C118" s="26" t="s">
        <v>3988</v>
      </c>
      <c r="D118" t="s">
        <v>661</v>
      </c>
      <c r="E118" s="27" t="s">
        <v>3989</v>
      </c>
      <c r="F118" s="28" t="s">
        <v>683</v>
      </c>
      <c r="G118" s="29">
        <v>14</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3916</v>
      </c>
    </row>
    <row r="121" ht="204">
      <c r="A121" s="1" t="s">
        <v>666</v>
      </c>
      <c r="E121" s="27" t="s">
        <v>3990</v>
      </c>
    </row>
    <row r="122">
      <c r="A122" s="1" t="s">
        <v>659</v>
      </c>
      <c r="B122" s="1">
        <v>29</v>
      </c>
      <c r="C122" s="26" t="s">
        <v>3991</v>
      </c>
      <c r="D122" t="s">
        <v>661</v>
      </c>
      <c r="E122" s="27" t="s">
        <v>3992</v>
      </c>
      <c r="F122" s="28" t="s">
        <v>683</v>
      </c>
      <c r="G122" s="29">
        <v>1</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3916</v>
      </c>
    </row>
    <row r="125" ht="204">
      <c r="A125" s="1" t="s">
        <v>666</v>
      </c>
      <c r="E125" s="27" t="s">
        <v>3993</v>
      </c>
    </row>
    <row r="126">
      <c r="A126" s="1" t="s">
        <v>659</v>
      </c>
      <c r="B126" s="1">
        <v>30</v>
      </c>
      <c r="C126" s="26" t="s">
        <v>3994</v>
      </c>
      <c r="D126" t="s">
        <v>661</v>
      </c>
      <c r="E126" s="27" t="s">
        <v>3995</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3916</v>
      </c>
    </row>
    <row r="129" ht="204">
      <c r="A129" s="1" t="s">
        <v>666</v>
      </c>
      <c r="E129" s="27" t="s">
        <v>3993</v>
      </c>
    </row>
    <row r="130">
      <c r="A130" s="1" t="s">
        <v>659</v>
      </c>
      <c r="B130" s="1">
        <v>31</v>
      </c>
      <c r="C130" s="26" t="s">
        <v>3996</v>
      </c>
      <c r="D130" t="s">
        <v>661</v>
      </c>
      <c r="E130" s="27" t="s">
        <v>3997</v>
      </c>
      <c r="F130" s="28" t="s">
        <v>683</v>
      </c>
      <c r="G130" s="29">
        <v>14</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3916</v>
      </c>
    </row>
    <row r="133" ht="204">
      <c r="A133" s="1" t="s">
        <v>666</v>
      </c>
      <c r="E133" s="27" t="s">
        <v>3993</v>
      </c>
    </row>
    <row r="134">
      <c r="A134" s="1" t="s">
        <v>659</v>
      </c>
      <c r="B134" s="1">
        <v>32</v>
      </c>
      <c r="C134" s="26" t="s">
        <v>3998</v>
      </c>
      <c r="D134" t="s">
        <v>661</v>
      </c>
      <c r="E134" s="27" t="s">
        <v>3999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3916</v>
      </c>
    </row>
    <row r="137" ht="204">
      <c r="A137" s="1" t="s">
        <v>666</v>
      </c>
      <c r="E137" s="27" t="s">
        <v>4000</v>
      </c>
    </row>
    <row r="138">
      <c r="A138" s="1" t="s">
        <v>659</v>
      </c>
      <c r="B138" s="1">
        <v>33</v>
      </c>
      <c r="C138" s="26" t="s">
        <v>4001</v>
      </c>
      <c r="D138" t="s">
        <v>661</v>
      </c>
      <c r="E138" s="27" t="s">
        <v>4002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3916</v>
      </c>
    </row>
    <row r="141" ht="204">
      <c r="A141" s="1" t="s">
        <v>666</v>
      </c>
      <c r="E141" s="27" t="s">
        <v>4000</v>
      </c>
    </row>
    <row r="142" ht="25.5">
      <c r="A142" s="1" t="s">
        <v>659</v>
      </c>
      <c r="B142" s="1">
        <v>34</v>
      </c>
      <c r="C142" s="26" t="s">
        <v>4003</v>
      </c>
      <c r="D142" t="s">
        <v>661</v>
      </c>
      <c r="E142" s="27" t="s">
        <v>4004</v>
      </c>
      <c r="F142" s="28" t="s">
        <v>683</v>
      </c>
      <c r="G142" s="29">
        <v>4</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3916</v>
      </c>
    </row>
    <row r="145" ht="204">
      <c r="A145" s="1" t="s">
        <v>666</v>
      </c>
      <c r="E145" s="27" t="s">
        <v>4005</v>
      </c>
    </row>
    <row r="146" ht="25.5">
      <c r="A146" s="1" t="s">
        <v>659</v>
      </c>
      <c r="B146" s="1">
        <v>35</v>
      </c>
      <c r="C146" s="26" t="s">
        <v>4006</v>
      </c>
      <c r="D146" t="s">
        <v>661</v>
      </c>
      <c r="E146" s="27" t="s">
        <v>4007</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3916</v>
      </c>
    </row>
    <row r="149" ht="204">
      <c r="A149" s="1" t="s">
        <v>666</v>
      </c>
      <c r="E149" s="27" t="s">
        <v>4005</v>
      </c>
    </row>
    <row r="150" ht="25.5">
      <c r="A150" s="1" t="s">
        <v>659</v>
      </c>
      <c r="B150" s="1">
        <v>36</v>
      </c>
      <c r="C150" s="26" t="s">
        <v>4008</v>
      </c>
      <c r="D150" t="s">
        <v>661</v>
      </c>
      <c r="E150" s="27" t="s">
        <v>4009</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3916</v>
      </c>
    </row>
    <row r="153" ht="204">
      <c r="A153" s="1" t="s">
        <v>666</v>
      </c>
      <c r="E153" s="27" t="s">
        <v>4005</v>
      </c>
    </row>
    <row r="154" ht="25.5">
      <c r="A154" s="1" t="s">
        <v>659</v>
      </c>
      <c r="B154" s="1">
        <v>37</v>
      </c>
      <c r="C154" s="26" t="s">
        <v>4010</v>
      </c>
      <c r="D154" t="s">
        <v>661</v>
      </c>
      <c r="E154" s="27" t="s">
        <v>4011</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3916</v>
      </c>
    </row>
    <row r="157" ht="204">
      <c r="A157" s="1" t="s">
        <v>666</v>
      </c>
      <c r="E157" s="27" t="s">
        <v>4005</v>
      </c>
    </row>
    <row r="158" ht="38.25">
      <c r="A158" s="1" t="s">
        <v>659</v>
      </c>
      <c r="B158" s="1">
        <v>38</v>
      </c>
      <c r="C158" s="26" t="s">
        <v>4012</v>
      </c>
      <c r="D158" t="s">
        <v>661</v>
      </c>
      <c r="E158" s="27" t="s">
        <v>4013</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3916</v>
      </c>
    </row>
    <row r="161" ht="114.75">
      <c r="A161" s="1" t="s">
        <v>666</v>
      </c>
      <c r="E161" s="27" t="s">
        <v>4014</v>
      </c>
    </row>
    <row r="162">
      <c r="A162" s="1" t="s">
        <v>656</v>
      </c>
      <c r="C162" s="22" t="s">
        <v>4015</v>
      </c>
      <c r="E162" s="23" t="s">
        <v>4016</v>
      </c>
      <c r="L162" s="24">
        <f>SUMIFS(L163:L174,A163:A174,"P")</f>
        <v>0</v>
      </c>
      <c r="M162" s="24">
        <f>SUMIFS(M163:M174,A163:A174,"P")</f>
        <v>0</v>
      </c>
      <c r="N162" s="25"/>
    </row>
    <row r="163" ht="25.5">
      <c r="A163" s="1" t="s">
        <v>659</v>
      </c>
      <c r="B163" s="1">
        <v>39</v>
      </c>
      <c r="C163" s="26" t="s">
        <v>2177</v>
      </c>
      <c r="D163" t="s">
        <v>661</v>
      </c>
      <c r="E163" s="27" t="s">
        <v>3490</v>
      </c>
      <c r="F163" s="28" t="s">
        <v>683</v>
      </c>
      <c r="G163" s="29">
        <v>1</v>
      </c>
      <c r="H163" s="28">
        <v>0</v>
      </c>
      <c r="I163" s="30">
        <f>ROUND(G163*H163,P4)</f>
        <v>0</v>
      </c>
      <c r="L163" s="31">
        <v>0</v>
      </c>
      <c r="M163" s="24">
        <f>ROUND(G163*L163,P4)</f>
        <v>0</v>
      </c>
      <c r="N163" s="25" t="s">
        <v>3914</v>
      </c>
      <c r="O163" s="32">
        <f>M163*AA163</f>
        <v>0</v>
      </c>
      <c r="P163" s="1">
        <v>3</v>
      </c>
      <c r="AA163" s="1">
        <f>IF(P163=1,$O$3,IF(P163=2,$O$4,$O$5))</f>
        <v>0</v>
      </c>
    </row>
    <row r="164">
      <c r="A164" s="1" t="s">
        <v>664</v>
      </c>
      <c r="E164" s="27" t="s">
        <v>3915</v>
      </c>
    </row>
    <row r="165" ht="25.5">
      <c r="A165" s="1" t="s">
        <v>665</v>
      </c>
      <c r="E165" s="33" t="s">
        <v>3916</v>
      </c>
    </row>
    <row r="166" ht="140.25">
      <c r="A166" s="1" t="s">
        <v>666</v>
      </c>
      <c r="E166" s="27" t="s">
        <v>4017</v>
      </c>
    </row>
    <row r="167" ht="38.25">
      <c r="A167" s="1" t="s">
        <v>659</v>
      </c>
      <c r="B167" s="1">
        <v>40</v>
      </c>
      <c r="C167" s="26" t="s">
        <v>4018</v>
      </c>
      <c r="D167" t="s">
        <v>661</v>
      </c>
      <c r="E167" s="27" t="s">
        <v>4019</v>
      </c>
      <c r="F167" s="28" t="s">
        <v>683</v>
      </c>
      <c r="G167" s="29">
        <v>2</v>
      </c>
      <c r="H167" s="28">
        <v>0</v>
      </c>
      <c r="I167" s="30">
        <f>ROUND(G167*H167,P4)</f>
        <v>0</v>
      </c>
      <c r="L167" s="31">
        <v>0</v>
      </c>
      <c r="M167" s="24">
        <f>ROUND(G167*L167,P4)</f>
        <v>0</v>
      </c>
      <c r="N167" s="25" t="s">
        <v>3914</v>
      </c>
      <c r="O167" s="32">
        <f>M167*AA167</f>
        <v>0</v>
      </c>
      <c r="P167" s="1">
        <v>3</v>
      </c>
      <c r="AA167" s="1">
        <f>IF(P167=1,$O$3,IF(P167=2,$O$4,$O$5))</f>
        <v>0</v>
      </c>
    </row>
    <row r="168">
      <c r="A168" s="1" t="s">
        <v>664</v>
      </c>
      <c r="E168" s="27" t="s">
        <v>3915</v>
      </c>
    </row>
    <row r="169" ht="25.5">
      <c r="A169" s="1" t="s">
        <v>665</v>
      </c>
      <c r="E169" s="33" t="s">
        <v>3916</v>
      </c>
    </row>
    <row r="170" ht="63.75">
      <c r="A170" s="1" t="s">
        <v>666</v>
      </c>
      <c r="E170" s="27" t="s">
        <v>4020</v>
      </c>
    </row>
    <row r="171" ht="25.5">
      <c r="A171" s="1" t="s">
        <v>659</v>
      </c>
      <c r="B171" s="1">
        <v>41</v>
      </c>
      <c r="C171" s="26" t="s">
        <v>4021</v>
      </c>
      <c r="D171" t="s">
        <v>661</v>
      </c>
      <c r="E171" s="27" t="s">
        <v>4022</v>
      </c>
      <c r="F171" s="28" t="s">
        <v>683</v>
      </c>
      <c r="G171" s="29">
        <v>1</v>
      </c>
      <c r="H171" s="28">
        <v>0</v>
      </c>
      <c r="I171" s="30">
        <f>ROUND(G171*H171,P4)</f>
        <v>0</v>
      </c>
      <c r="L171" s="31">
        <v>0</v>
      </c>
      <c r="M171" s="24">
        <f>ROUND(G171*L171,P4)</f>
        <v>0</v>
      </c>
      <c r="N171" s="25" t="s">
        <v>3914</v>
      </c>
      <c r="O171" s="32">
        <f>M171*AA171</f>
        <v>0</v>
      </c>
      <c r="P171" s="1">
        <v>3</v>
      </c>
      <c r="AA171" s="1">
        <f>IF(P171=1,$O$3,IF(P171=2,$O$4,$O$5))</f>
        <v>0</v>
      </c>
    </row>
    <row r="172">
      <c r="A172" s="1" t="s">
        <v>664</v>
      </c>
      <c r="E172" s="27" t="s">
        <v>3915</v>
      </c>
    </row>
    <row r="173" ht="25.5">
      <c r="A173" s="1" t="s">
        <v>665</v>
      </c>
      <c r="E173" s="33" t="s">
        <v>3916</v>
      </c>
    </row>
    <row r="174" ht="153">
      <c r="A174" s="1" t="s">
        <v>666</v>
      </c>
      <c r="E174" s="27" t="s">
        <v>4023</v>
      </c>
    </row>
    <row r="175">
      <c r="A175" s="1" t="s">
        <v>656</v>
      </c>
      <c r="C175" s="22" t="s">
        <v>4024</v>
      </c>
      <c r="E175" s="23" t="s">
        <v>4025</v>
      </c>
      <c r="L175" s="24">
        <f>SUMIFS(L176:L179,A176:A179,"P")</f>
        <v>0</v>
      </c>
      <c r="M175" s="24">
        <f>SUMIFS(M176:M179,A176:A179,"P")</f>
        <v>0</v>
      </c>
      <c r="N175" s="25"/>
    </row>
    <row r="176">
      <c r="A176" s="1" t="s">
        <v>659</v>
      </c>
      <c r="B176" s="1">
        <v>42</v>
      </c>
      <c r="C176" s="26" t="s">
        <v>4026</v>
      </c>
      <c r="D176" t="s">
        <v>661</v>
      </c>
      <c r="E176" s="27" t="s">
        <v>4027</v>
      </c>
      <c r="F176" s="28" t="s">
        <v>683</v>
      </c>
      <c r="G176" s="29">
        <v>1</v>
      </c>
      <c r="H176" s="28">
        <v>0</v>
      </c>
      <c r="I176" s="30">
        <f>ROUND(G176*H176,P4)</f>
        <v>0</v>
      </c>
      <c r="L176" s="31">
        <v>0</v>
      </c>
      <c r="M176" s="24">
        <f>ROUND(G176*L176,P4)</f>
        <v>0</v>
      </c>
      <c r="N176" s="25" t="s">
        <v>3914</v>
      </c>
      <c r="O176" s="32">
        <f>M176*AA176</f>
        <v>0</v>
      </c>
      <c r="P176" s="1">
        <v>3</v>
      </c>
      <c r="AA176" s="1">
        <f>IF(P176=1,$O$3,IF(P176=2,$O$4,$O$5))</f>
        <v>0</v>
      </c>
    </row>
    <row r="177">
      <c r="A177" s="1" t="s">
        <v>664</v>
      </c>
      <c r="E177" s="27" t="s">
        <v>3915</v>
      </c>
    </row>
    <row r="178" ht="25.5">
      <c r="A178" s="1" t="s">
        <v>665</v>
      </c>
      <c r="E178" s="33" t="s">
        <v>3916</v>
      </c>
    </row>
    <row r="179" ht="102">
      <c r="A179" s="1" t="s">
        <v>666</v>
      </c>
      <c r="E179" s="27" t="s">
        <v>4028</v>
      </c>
    </row>
  </sheetData>
  <sheetProtection sheet="1" objects="1" scenarios="1" spinCount="100000" saltValue="J+u2n9a5BuIf9UUo8V0QzxrV5s0DXHNC36OeKAOyex1n6uq1fjvZGNdrT3Qiz1kGCONvuvHZC05mlaLRpZ1kcA==" hashValue="Bb8GwGGYBm4PynFvVHZwgqVVWGDjcLE8hJgnhSVa+oTe2JgUI3WrMPIyj5oHh+C6EWiRThhkLX9cREt/gbgu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4029</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3353</v>
      </c>
      <c r="D10" t="s">
        <v>661</v>
      </c>
      <c r="E10" s="27" t="s">
        <v>3354</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4030</v>
      </c>
    </row>
    <row r="13">
      <c r="A13" s="1" t="s">
        <v>666</v>
      </c>
      <c r="E13" s="27" t="s">
        <v>2006</v>
      </c>
    </row>
    <row r="14">
      <c r="A14" s="1" t="s">
        <v>659</v>
      </c>
      <c r="B14" s="1">
        <v>2</v>
      </c>
      <c r="C14" s="26" t="s">
        <v>4031</v>
      </c>
      <c r="D14" t="s">
        <v>661</v>
      </c>
      <c r="E14" s="27" t="s">
        <v>4032</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4033</v>
      </c>
    </row>
    <row r="17">
      <c r="A17" s="1" t="s">
        <v>666</v>
      </c>
      <c r="E17" s="27" t="s">
        <v>2006</v>
      </c>
    </row>
    <row r="18" ht="25.5">
      <c r="A18" s="1" t="s">
        <v>659</v>
      </c>
      <c r="B18" s="1">
        <v>3</v>
      </c>
      <c r="C18" s="26" t="s">
        <v>4034</v>
      </c>
      <c r="D18" t="s">
        <v>661</v>
      </c>
      <c r="E18" s="27" t="s">
        <v>4035</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3851</v>
      </c>
    </row>
    <row r="21">
      <c r="A21" s="1" t="s">
        <v>666</v>
      </c>
      <c r="E21" s="27" t="s">
        <v>2006</v>
      </c>
    </row>
    <row r="22">
      <c r="A22" s="1" t="s">
        <v>659</v>
      </c>
      <c r="B22" s="1">
        <v>4</v>
      </c>
      <c r="C22" s="26" t="s">
        <v>4036</v>
      </c>
      <c r="D22" t="s">
        <v>661</v>
      </c>
      <c r="E22" s="27" t="s">
        <v>4037</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4038</v>
      </c>
    </row>
    <row r="25">
      <c r="A25" s="1" t="s">
        <v>666</v>
      </c>
      <c r="E25" s="27" t="s">
        <v>2006</v>
      </c>
    </row>
    <row r="26" ht="38.25">
      <c r="A26" s="1" t="s">
        <v>659</v>
      </c>
      <c r="B26" s="1">
        <v>5</v>
      </c>
      <c r="C26" s="26" t="s">
        <v>4039</v>
      </c>
      <c r="D26" t="s">
        <v>661</v>
      </c>
      <c r="E26" s="27" t="s">
        <v>4040</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4041</v>
      </c>
    </row>
    <row r="29">
      <c r="A29" s="1" t="s">
        <v>666</v>
      </c>
      <c r="E29" s="27" t="s">
        <v>2006</v>
      </c>
    </row>
    <row r="30">
      <c r="A30" s="1" t="s">
        <v>659</v>
      </c>
      <c r="B30" s="1">
        <v>6</v>
      </c>
      <c r="C30" s="26" t="s">
        <v>4042</v>
      </c>
      <c r="D30" t="s">
        <v>661</v>
      </c>
      <c r="E30" s="27" t="s">
        <v>4043</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4038</v>
      </c>
    </row>
    <row r="33">
      <c r="A33" s="1" t="s">
        <v>666</v>
      </c>
      <c r="E33" s="27" t="s">
        <v>2006</v>
      </c>
    </row>
    <row r="34" ht="25.5">
      <c r="A34" s="1" t="s">
        <v>659</v>
      </c>
      <c r="B34" s="1">
        <v>7</v>
      </c>
      <c r="C34" s="26" t="s">
        <v>2177</v>
      </c>
      <c r="D34" t="s">
        <v>661</v>
      </c>
      <c r="E34" s="27" t="s">
        <v>3490</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3851</v>
      </c>
    </row>
    <row r="37">
      <c r="A37" s="1" t="s">
        <v>666</v>
      </c>
      <c r="E37" s="27" t="s">
        <v>2006</v>
      </c>
    </row>
    <row r="38" ht="25.5">
      <c r="A38" s="1" t="s">
        <v>659</v>
      </c>
      <c r="B38" s="1">
        <v>8</v>
      </c>
      <c r="C38" s="26" t="s">
        <v>4021</v>
      </c>
      <c r="D38" t="s">
        <v>661</v>
      </c>
      <c r="E38" s="27" t="s">
        <v>4022</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3851</v>
      </c>
    </row>
    <row r="41">
      <c r="A41" s="1" t="s">
        <v>666</v>
      </c>
      <c r="E41" s="27" t="s">
        <v>2006</v>
      </c>
    </row>
    <row r="42">
      <c r="A42" s="1" t="s">
        <v>659</v>
      </c>
      <c r="B42" s="1">
        <v>9</v>
      </c>
      <c r="C42" s="26" t="s">
        <v>2003</v>
      </c>
      <c r="D42" t="s">
        <v>661</v>
      </c>
      <c r="E42" s="27" t="s">
        <v>2004</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4044</v>
      </c>
    </row>
    <row r="45">
      <c r="A45" s="1" t="s">
        <v>666</v>
      </c>
      <c r="E45" s="27" t="s">
        <v>2006</v>
      </c>
    </row>
    <row r="46">
      <c r="A46" s="1" t="s">
        <v>659</v>
      </c>
      <c r="B46" s="1">
        <v>10</v>
      </c>
      <c r="C46" s="26" t="s">
        <v>2007</v>
      </c>
      <c r="D46" t="s">
        <v>661</v>
      </c>
      <c r="E46" s="27" t="s">
        <v>2008</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4045</v>
      </c>
    </row>
    <row r="49">
      <c r="A49" s="1" t="s">
        <v>666</v>
      </c>
      <c r="E49" s="27" t="s">
        <v>2006</v>
      </c>
    </row>
    <row r="50">
      <c r="A50" s="1" t="s">
        <v>659</v>
      </c>
      <c r="B50" s="1">
        <v>11</v>
      </c>
      <c r="C50" s="26" t="s">
        <v>2010</v>
      </c>
      <c r="D50" t="s">
        <v>661</v>
      </c>
      <c r="E50" s="27" t="s">
        <v>2011</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4044</v>
      </c>
    </row>
    <row r="53">
      <c r="A53" s="1" t="s">
        <v>666</v>
      </c>
      <c r="E53" s="27" t="s">
        <v>2006</v>
      </c>
    </row>
    <row r="54">
      <c r="A54" s="1" t="s">
        <v>659</v>
      </c>
      <c r="B54" s="1">
        <v>12</v>
      </c>
      <c r="C54" s="26" t="s">
        <v>3599</v>
      </c>
      <c r="D54" t="s">
        <v>661</v>
      </c>
      <c r="E54" s="27" t="s">
        <v>4046</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4030</v>
      </c>
    </row>
    <row r="57">
      <c r="A57" s="1" t="s">
        <v>666</v>
      </c>
      <c r="E57" s="27" t="s">
        <v>2006</v>
      </c>
    </row>
    <row r="58">
      <c r="A58" s="1" t="s">
        <v>659</v>
      </c>
      <c r="B58" s="1">
        <v>13</v>
      </c>
      <c r="C58" s="26" t="s">
        <v>4047</v>
      </c>
      <c r="D58" t="s">
        <v>661</v>
      </c>
      <c r="E58" s="27" t="s">
        <v>4048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3851</v>
      </c>
    </row>
    <row r="61">
      <c r="A61" s="1" t="s">
        <v>666</v>
      </c>
      <c r="E61" s="27" t="s">
        <v>2006</v>
      </c>
    </row>
    <row r="62">
      <c r="A62" s="1" t="s">
        <v>659</v>
      </c>
      <c r="B62" s="1">
        <v>14</v>
      </c>
      <c r="C62" s="26" t="s">
        <v>4049</v>
      </c>
      <c r="D62" t="s">
        <v>661</v>
      </c>
      <c r="E62" s="27" t="s">
        <v>4050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3851</v>
      </c>
    </row>
    <row r="65">
      <c r="A65" s="1" t="s">
        <v>666</v>
      </c>
      <c r="E65" s="27" t="s">
        <v>2006</v>
      </c>
    </row>
    <row r="66">
      <c r="A66" s="1" t="s">
        <v>659</v>
      </c>
      <c r="B66" s="1">
        <v>15</v>
      </c>
      <c r="C66" s="26" t="s">
        <v>4051</v>
      </c>
      <c r="D66" t="s">
        <v>661</v>
      </c>
      <c r="E66" s="27" t="s">
        <v>4052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3851</v>
      </c>
    </row>
    <row r="69">
      <c r="A69" s="1" t="s">
        <v>666</v>
      </c>
      <c r="E69" s="27" t="s">
        <v>2006</v>
      </c>
    </row>
    <row r="70">
      <c r="A70" s="1" t="s">
        <v>659</v>
      </c>
      <c r="B70" s="1">
        <v>16</v>
      </c>
      <c r="C70" s="26" t="s">
        <v>4053</v>
      </c>
      <c r="D70" t="s">
        <v>661</v>
      </c>
      <c r="E70" s="27" t="s">
        <v>4054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3851</v>
      </c>
    </row>
    <row r="73">
      <c r="A73" s="1" t="s">
        <v>666</v>
      </c>
      <c r="E73" s="27" t="s">
        <v>2006</v>
      </c>
    </row>
    <row r="74">
      <c r="A74" s="1" t="s">
        <v>659</v>
      </c>
      <c r="B74" s="1">
        <v>17</v>
      </c>
      <c r="C74" s="26" t="s">
        <v>4055</v>
      </c>
      <c r="D74" t="s">
        <v>661</v>
      </c>
      <c r="E74" s="27" t="s">
        <v>4056</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3851</v>
      </c>
    </row>
    <row r="77">
      <c r="A77" s="1" t="s">
        <v>666</v>
      </c>
      <c r="E77" s="27" t="s">
        <v>2006</v>
      </c>
    </row>
    <row r="78">
      <c r="A78" s="1" t="s">
        <v>659</v>
      </c>
      <c r="B78" s="1">
        <v>18</v>
      </c>
      <c r="C78" s="26" t="s">
        <v>4057</v>
      </c>
      <c r="D78" t="s">
        <v>661</v>
      </c>
      <c r="E78" s="27" t="s">
        <v>4058</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3851</v>
      </c>
    </row>
    <row r="81">
      <c r="A81" s="1" t="s">
        <v>666</v>
      </c>
      <c r="E81" s="27" t="s">
        <v>2006</v>
      </c>
    </row>
    <row r="82">
      <c r="A82" s="1" t="s">
        <v>659</v>
      </c>
      <c r="B82" s="1">
        <v>19</v>
      </c>
      <c r="C82" s="26" t="s">
        <v>2033</v>
      </c>
      <c r="D82" t="s">
        <v>661</v>
      </c>
      <c r="E82" s="27" t="s">
        <v>2034</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4038</v>
      </c>
    </row>
    <row r="85">
      <c r="A85" s="1" t="s">
        <v>666</v>
      </c>
      <c r="E85" s="27" t="s">
        <v>2006</v>
      </c>
    </row>
    <row r="86" ht="25.5">
      <c r="A86" s="1" t="s">
        <v>659</v>
      </c>
      <c r="B86" s="1">
        <v>20</v>
      </c>
      <c r="C86" s="26" t="s">
        <v>4059</v>
      </c>
      <c r="D86" t="s">
        <v>661</v>
      </c>
      <c r="E86" s="27" t="s">
        <v>4060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3851</v>
      </c>
    </row>
    <row r="89">
      <c r="A89" s="1" t="s">
        <v>666</v>
      </c>
      <c r="E89" s="27" t="s">
        <v>2006</v>
      </c>
    </row>
    <row r="90" ht="25.5">
      <c r="A90" s="1" t="s">
        <v>659</v>
      </c>
      <c r="B90" s="1">
        <v>21</v>
      </c>
      <c r="C90" s="26" t="s">
        <v>4061</v>
      </c>
      <c r="D90" t="s">
        <v>661</v>
      </c>
      <c r="E90" s="27" t="s">
        <v>4062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4038</v>
      </c>
    </row>
    <row r="93">
      <c r="A93" s="1" t="s">
        <v>666</v>
      </c>
      <c r="E93" s="27" t="s">
        <v>2006</v>
      </c>
    </row>
  </sheetData>
  <sheetProtection sheet="1" objects="1" scenarios="1" spinCount="100000" saltValue="4FnnJIYhi80owgaBDYanjsCbyC9nSuAP42g0FTuc4JvnrnL3/Nxamn17g2Hk0Ea2iTtT+hvUBdvRwodzdPwlUA==" hashValue="3CosA0eebUXhgJ1HKuz/VbHhE/Mq1H0OcjssRUo0Y+8JsGQWAaIoCXthe+VerOoUBHBRX1ZkSWbTR/UQiKwG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4063</v>
      </c>
      <c r="E8" s="23" t="s">
        <v>141</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256</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135</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97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52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32</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109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52</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17</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125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20</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9</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3</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140.25">
      <c r="A217" s="1" t="s">
        <v>666</v>
      </c>
      <c r="E217" s="27" t="s">
        <v>4166</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8</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8</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3</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SvXg1KM47bQoN4LB+twoe/BRMcgqCkrw/dfvlTaeAap1ZNBOIUT1JoBe1e57qMSVTbz5W3G+kBulVcFtkCGoJg==" hashValue="lEvA4eUtoXDItMPHcMndowai/yOQm4B1HwZlcYFBOAyAj0ofptNImJZzXwcMnBgZPbbwEuNSXFCPwW8KY4mH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4187</v>
      </c>
      <c r="E8" s="23" t="s">
        <v>143</v>
      </c>
      <c r="L8" s="24">
        <f>L9+L26</f>
        <v>0</v>
      </c>
      <c r="M8" s="24">
        <f>M9+M26</f>
        <v>0</v>
      </c>
      <c r="N8" s="25"/>
    </row>
    <row r="9">
      <c r="A9" s="1" t="s">
        <v>656</v>
      </c>
      <c r="C9" s="22" t="s">
        <v>3910</v>
      </c>
      <c r="E9" s="23" t="s">
        <v>3911</v>
      </c>
      <c r="L9" s="24">
        <f>SUMIFS(L10:L25,A10:A25,"P")</f>
        <v>0</v>
      </c>
      <c r="M9" s="24">
        <f>SUMIFS(M10:M25,A10:A25,"P")</f>
        <v>0</v>
      </c>
      <c r="N9" s="25"/>
    </row>
    <row r="10" ht="25.5">
      <c r="A10" s="1" t="s">
        <v>659</v>
      </c>
      <c r="B10" s="1">
        <v>1</v>
      </c>
      <c r="C10" s="26" t="s">
        <v>4141</v>
      </c>
      <c r="D10" t="s">
        <v>661</v>
      </c>
      <c r="E10" s="27" t="s">
        <v>4142</v>
      </c>
      <c r="F10" s="28" t="s">
        <v>683</v>
      </c>
      <c r="G10" s="29">
        <v>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4188</v>
      </c>
    </row>
    <row r="13" ht="293.25">
      <c r="A13" s="1" t="s">
        <v>666</v>
      </c>
      <c r="E13" s="27" t="s">
        <v>4140</v>
      </c>
    </row>
    <row r="14">
      <c r="A14" s="1" t="s">
        <v>659</v>
      </c>
      <c r="B14" s="1">
        <v>2</v>
      </c>
      <c r="C14" s="26" t="s">
        <v>3970</v>
      </c>
      <c r="D14" t="s">
        <v>661</v>
      </c>
      <c r="E14" s="27" t="s">
        <v>3971</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4188</v>
      </c>
    </row>
    <row r="17" ht="89.25">
      <c r="A17" s="1" t="s">
        <v>666</v>
      </c>
      <c r="E17" s="27" t="s">
        <v>4164</v>
      </c>
    </row>
    <row r="18">
      <c r="A18" s="1" t="s">
        <v>659</v>
      </c>
      <c r="B18" s="1">
        <v>3</v>
      </c>
      <c r="C18" s="26" t="s">
        <v>3981</v>
      </c>
      <c r="D18" t="s">
        <v>661</v>
      </c>
      <c r="E18" s="27" t="s">
        <v>3982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4188</v>
      </c>
    </row>
    <row r="21" ht="140.25">
      <c r="A21" s="1" t="s">
        <v>666</v>
      </c>
      <c r="E21" s="27" t="s">
        <v>4165</v>
      </c>
    </row>
    <row r="22" ht="25.5">
      <c r="A22" s="1" t="s">
        <v>659</v>
      </c>
      <c r="B22" s="1">
        <v>4</v>
      </c>
      <c r="C22" s="26" t="s">
        <v>4003</v>
      </c>
      <c r="D22" t="s">
        <v>661</v>
      </c>
      <c r="E22" s="27" t="s">
        <v>4004</v>
      </c>
      <c r="F22" s="28" t="s">
        <v>683</v>
      </c>
      <c r="G22" s="29">
        <v>1</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4188</v>
      </c>
    </row>
    <row r="25" ht="140.25">
      <c r="A25" s="1" t="s">
        <v>666</v>
      </c>
      <c r="E25" s="27" t="s">
        <v>4166</v>
      </c>
    </row>
    <row r="26">
      <c r="A26" s="1" t="s">
        <v>656</v>
      </c>
      <c r="C26" s="22" t="s">
        <v>4015</v>
      </c>
      <c r="E26" s="23" t="s">
        <v>4016</v>
      </c>
      <c r="L26" s="24">
        <f>SUMIFS(L27:L46,A27:A46,"P")</f>
        <v>0</v>
      </c>
      <c r="M26" s="24">
        <f>SUMIFS(M27:M46,A27:A46,"P")</f>
        <v>0</v>
      </c>
      <c r="N26" s="25"/>
    </row>
    <row r="27" ht="25.5">
      <c r="A27" s="1" t="s">
        <v>659</v>
      </c>
      <c r="B27" s="1">
        <v>5</v>
      </c>
      <c r="C27" s="26" t="s">
        <v>2177</v>
      </c>
      <c r="D27" t="s">
        <v>661</v>
      </c>
      <c r="E27" s="27" t="s">
        <v>3490</v>
      </c>
      <c r="F27" s="28" t="s">
        <v>683</v>
      </c>
      <c r="G27" s="29">
        <v>1</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4188</v>
      </c>
    </row>
    <row r="30" ht="140.25">
      <c r="A30" s="1" t="s">
        <v>666</v>
      </c>
      <c r="E30" s="27" t="s">
        <v>4017</v>
      </c>
    </row>
    <row r="31" ht="25.5">
      <c r="A31" s="1" t="s">
        <v>659</v>
      </c>
      <c r="B31" s="1">
        <v>6</v>
      </c>
      <c r="C31" s="26" t="s">
        <v>4021</v>
      </c>
      <c r="D31" t="s">
        <v>661</v>
      </c>
      <c r="E31" s="27" t="s">
        <v>4022</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4188</v>
      </c>
    </row>
    <row r="34" ht="153">
      <c r="A34" s="1" t="s">
        <v>666</v>
      </c>
      <c r="E34" s="27" t="s">
        <v>4023</v>
      </c>
    </row>
    <row r="35">
      <c r="A35" s="1" t="s">
        <v>659</v>
      </c>
      <c r="B35" s="1">
        <v>7</v>
      </c>
      <c r="C35" s="26" t="s">
        <v>4172</v>
      </c>
      <c r="D35" t="s">
        <v>661</v>
      </c>
      <c r="E35" s="27" t="s">
        <v>4173</v>
      </c>
      <c r="F35" s="28" t="s">
        <v>874</v>
      </c>
      <c r="G35" s="29">
        <v>4</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4188</v>
      </c>
    </row>
    <row r="38" ht="153">
      <c r="A38" s="1" t="s">
        <v>666</v>
      </c>
      <c r="E38" s="27" t="s">
        <v>4174</v>
      </c>
    </row>
    <row r="39">
      <c r="A39" s="1" t="s">
        <v>659</v>
      </c>
      <c r="B39" s="1">
        <v>8</v>
      </c>
      <c r="C39" s="26" t="s">
        <v>2003</v>
      </c>
      <c r="D39" t="s">
        <v>661</v>
      </c>
      <c r="E39" s="27" t="s">
        <v>2004</v>
      </c>
      <c r="F39" s="28" t="s">
        <v>874</v>
      </c>
      <c r="G39" s="29">
        <v>2</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4188</v>
      </c>
    </row>
    <row r="42" ht="153">
      <c r="A42" s="1" t="s">
        <v>666</v>
      </c>
      <c r="E42" s="27" t="s">
        <v>4175</v>
      </c>
    </row>
    <row r="43">
      <c r="A43" s="1" t="s">
        <v>659</v>
      </c>
      <c r="B43" s="1">
        <v>9</v>
      </c>
      <c r="C43" s="26" t="s">
        <v>2007</v>
      </c>
      <c r="D43" t="s">
        <v>661</v>
      </c>
      <c r="E43" s="27" t="s">
        <v>2008</v>
      </c>
      <c r="F43" s="28" t="s">
        <v>874</v>
      </c>
      <c r="G43" s="29">
        <v>2</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4188</v>
      </c>
    </row>
    <row r="46" ht="153">
      <c r="A46" s="1" t="s">
        <v>666</v>
      </c>
      <c r="E46" s="27" t="s">
        <v>4176</v>
      </c>
    </row>
  </sheetData>
  <sheetProtection sheet="1" objects="1" scenarios="1" spinCount="100000" saltValue="qmLpdkATNHyGJIXax9uplC9BRSNgLy83ZRAlhcd/FRX9Vj2Cp7+zLIXSYeqkDVvxNMEdag+Spv9Lnf1fKTY3Ug==" hashValue="8C8aio+qE/hBtZK1RClCOGLINEat0VUf4tKk86D1e/2UgYdb8myjnA4kUMcruBYwWhGyISA0CO8hWOhr8UAs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4189</v>
      </c>
      <c r="E8" s="23" t="s">
        <v>145</v>
      </c>
      <c r="L8" s="24">
        <f>L9+L26+L35+L100+L129+L214+L243</f>
        <v>0</v>
      </c>
      <c r="M8" s="24">
        <f>M9+M26+M35+M100+M129+M214+M243</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50</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ht="25.5">
      <c r="A88" s="1" t="s">
        <v>659</v>
      </c>
      <c r="B88" s="1">
        <v>20</v>
      </c>
      <c r="C88" s="26" t="s">
        <v>4034</v>
      </c>
      <c r="D88" t="s">
        <v>661</v>
      </c>
      <c r="E88" s="27" t="s">
        <v>4035</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38.25">
      <c r="A91" s="1" t="s">
        <v>666</v>
      </c>
      <c r="E91" s="27" t="s">
        <v>4096</v>
      </c>
    </row>
    <row r="92">
      <c r="A92" s="1" t="s">
        <v>659</v>
      </c>
      <c r="B92" s="1">
        <v>21</v>
      </c>
      <c r="C92" s="26" t="s">
        <v>4036</v>
      </c>
      <c r="D92" t="s">
        <v>661</v>
      </c>
      <c r="E92" s="27" t="s">
        <v>4037</v>
      </c>
      <c r="F92" s="28" t="s">
        <v>683</v>
      </c>
      <c r="G92" s="29">
        <v>51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65.75">
      <c r="A95" s="1" t="s">
        <v>666</v>
      </c>
      <c r="E95" s="27" t="s">
        <v>4097</v>
      </c>
    </row>
    <row r="96">
      <c r="A96" s="1" t="s">
        <v>659</v>
      </c>
      <c r="B96" s="1">
        <v>22</v>
      </c>
      <c r="C96" s="26" t="s">
        <v>4101</v>
      </c>
      <c r="D96" t="s">
        <v>661</v>
      </c>
      <c r="E96" s="27" t="s">
        <v>4102</v>
      </c>
      <c r="F96" s="28" t="s">
        <v>670</v>
      </c>
      <c r="G96" s="29">
        <v>19</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SUMIFS(L130:L213,A130:A213,"P")</f>
        <v>0</v>
      </c>
      <c r="M129" s="24">
        <f>SUMIFS(M130:M213,A130:A213,"P")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7</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ht="25.5">
      <c r="A210" s="1" t="s">
        <v>659</v>
      </c>
      <c r="B210" s="1">
        <v>50</v>
      </c>
      <c r="C210" s="26" t="s">
        <v>4190</v>
      </c>
      <c r="D210" t="s">
        <v>661</v>
      </c>
      <c r="E210" s="27" t="s">
        <v>4191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63.75">
      <c r="A213" s="1" t="s">
        <v>666</v>
      </c>
      <c r="E213" s="27" t="s">
        <v>4192</v>
      </c>
    </row>
    <row r="214">
      <c r="A214" s="1" t="s">
        <v>656</v>
      </c>
      <c r="C214" s="22" t="s">
        <v>4015</v>
      </c>
      <c r="E214" s="23" t="s">
        <v>4016</v>
      </c>
      <c r="L214" s="24">
        <f>SUMIFS(L215:L242,A215:A242,"P")</f>
        <v>0</v>
      </c>
      <c r="M214" s="24">
        <f>SUMIFS(M215:M242,A215:A242,"P")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4172</v>
      </c>
      <c r="D231" t="s">
        <v>661</v>
      </c>
      <c r="E231" s="27" t="s">
        <v>4173</v>
      </c>
      <c r="F231" s="28" t="s">
        <v>874</v>
      </c>
      <c r="G231" s="29">
        <v>16</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4174</v>
      </c>
    </row>
    <row r="235">
      <c r="A235" s="1" t="s">
        <v>659</v>
      </c>
      <c r="B235" s="1">
        <v>56</v>
      </c>
      <c r="C235" s="26" t="s">
        <v>2003</v>
      </c>
      <c r="D235" t="s">
        <v>661</v>
      </c>
      <c r="E235" s="27" t="s">
        <v>2004</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4175</v>
      </c>
    </row>
    <row r="239">
      <c r="A239" s="1" t="s">
        <v>659</v>
      </c>
      <c r="B239" s="1">
        <v>57</v>
      </c>
      <c r="C239" s="26" t="s">
        <v>2007</v>
      </c>
      <c r="D239" t="s">
        <v>661</v>
      </c>
      <c r="E239" s="27" t="s">
        <v>2008</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4176</v>
      </c>
    </row>
    <row r="243">
      <c r="A243" s="1" t="s">
        <v>656</v>
      </c>
      <c r="C243" s="22" t="s">
        <v>4024</v>
      </c>
      <c r="E243" s="23" t="s">
        <v>4025</v>
      </c>
      <c r="L243" s="24">
        <f>SUMIFS(L244:L271,A244:A271,"P")</f>
        <v>0</v>
      </c>
      <c r="M243" s="24">
        <f>SUMIFS(M244:M271,A244:A271,"P")</f>
        <v>0</v>
      </c>
      <c r="N243" s="25"/>
    </row>
    <row r="244">
      <c r="A244" s="1" t="s">
        <v>659</v>
      </c>
      <c r="B244" s="1">
        <v>58</v>
      </c>
      <c r="C244" s="26" t="s">
        <v>4177</v>
      </c>
      <c r="D244" t="s">
        <v>661</v>
      </c>
      <c r="E244" s="27" t="s">
        <v>4178</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4179</v>
      </c>
      <c r="D248" t="s">
        <v>661</v>
      </c>
      <c r="E248" s="27" t="s">
        <v>4180</v>
      </c>
      <c r="F248" s="28" t="s">
        <v>683</v>
      </c>
      <c r="G248" s="29">
        <v>1</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4181</v>
      </c>
      <c r="D252" t="s">
        <v>661</v>
      </c>
      <c r="E252" s="27" t="s">
        <v>4182</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2772</v>
      </c>
      <c r="D256" t="s">
        <v>661</v>
      </c>
      <c r="E256" s="27" t="s">
        <v>2773</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4053</v>
      </c>
      <c r="D260" t="s">
        <v>661</v>
      </c>
      <c r="E260" s="27" t="s">
        <v>4183</v>
      </c>
      <c r="F260" s="28" t="s">
        <v>683</v>
      </c>
      <c r="G260" s="29">
        <v>1</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4184</v>
      </c>
    </row>
    <row r="264">
      <c r="A264" s="1" t="s">
        <v>659</v>
      </c>
      <c r="B264" s="1">
        <v>63</v>
      </c>
      <c r="C264" s="26" t="s">
        <v>4057</v>
      </c>
      <c r="D264" t="s">
        <v>661</v>
      </c>
      <c r="E264" s="27" t="s">
        <v>4058</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4185</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114.75">
      <c r="A271" s="1" t="s">
        <v>666</v>
      </c>
      <c r="E271" s="27" t="s">
        <v>4186</v>
      </c>
    </row>
  </sheetData>
  <sheetProtection sheet="1" objects="1" scenarios="1" spinCount="100000" saltValue="Zo29IxVnCRjijJnB1Q2ClmEpSLS16waZ0wWOWyF8lVl2EXTn3+ipcjtlbzYsZoCHzSV/Hajw09yFaO8O3722jw==" hashValue="+nG0G9bB10StaskWlXOOugsd/eugnS+Bn2Mt1QsuImeqY9faPnW0d9HtySzpbmcETU4tUUI8d/zAwR9LSFX/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4193</v>
      </c>
      <c r="E8" s="23" t="s">
        <v>147</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82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63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57</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92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56</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41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18</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18</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13</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2</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204">
      <c r="A217" s="1" t="s">
        <v>666</v>
      </c>
      <c r="E217" s="27" t="s">
        <v>4005</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8</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2</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4</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3</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6</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wdx8IExY/Nl2Aaz19wpWyYJYWqE2lraquNa0t3bB4i978VKjlKbaNdo8fAmr0WEqQpElNqjykFTtKOEF3vJPgQ==" hashValue="A30AqP+03v5PqX55+PNS3zef/+zuRcGklwNEVbdUlyZlt0GUVQ+Fyswi0T2r7W+J+iW3UOoM8i/wyXkbkCdj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4194</v>
      </c>
      <c r="E8" s="23" t="s">
        <v>149</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35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64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13</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37</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6</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4</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WQ7wU5Dzb7mNTMNYbUySKZ3mjxD62XgEuf0Flf40KGJN0WszurFx2JYwx9k/YHE5ZLrSjKndsR25okzgTtaXJA==" hashValue="E9t81E01otpHDw1OSjQc1RW1KzhIALEfHkEfHLMX4s9mHZnQRF20Xya4vDG02ZmBzuscTfB9LaaHnVTa1J5x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4195</v>
      </c>
      <c r="E8" s="23" t="s">
        <v>151</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28</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66</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16</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8</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Prm4tx5KY8R4phL05xg3EK7AndLxUiQnVKTOqN1LYFb4pK/9J+Wtdk/w7PRxFOeu95HNkGTI+XlQaL94MGZhMw==" hashValue="pvT1GUMtwJ/uDLLPGXYPCAtLyfPpCaH6EEO2NwatBTf+vZrWjfM8/tT/4+2+cWlND8yAp/Enh24/xKMRJ0hw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4196</v>
      </c>
      <c r="E8" s="23" t="s">
        <v>153</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95</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7</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stFc8NVOCENSW169iBe7y8oEJLghSCvUswWSMwMacQHTC1fzeuYrIo2ZtXGPnvWDKrv8I0GOXiLn1q9KdPDegA==" hashValue="DXKydlPsEI69Vf4uqi49TjDu2zHaQd5GiFmgpnwimrIVs4zTnK7achenESzpJXklBXG/BBEHFgJMbR6Fsubo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4197</v>
      </c>
      <c r="E8" s="23" t="s">
        <v>155</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gS3QWJdzCfrNzi1eZW6BDW3h35ytJcoEy8pEtdSfRM7H1VnkMCnRsxtXTKHusYy/SJuA4E97y2ZRTTiRZoTr6A==" hashValue="fLOGV/N1c8kRC9uT20zy8cmh78F3RzyETkxYXJiHbDIPxAig+8M7rIvXl6aukSyHIFizg3wEQiTQdCkgg/Ao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4198</v>
      </c>
      <c r="E8" s="23" t="s">
        <v>157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153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63</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15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13</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80</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10</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5</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1</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SKrXfQPIPj/wHb7j1YEv2e7yQ/bxxgaZUurl2ZVrAYRf0IbxyKyDQx9oG12mBtauEGOlVv+dvuROZcK5UcRGkQ==" hashValue="QpzzxHk518ZKCj0kd93wBi7FkPHGKZ3XCTg8kLhbMKNLA4IinkWXosj09J6lh1eLNmg6rIGoCeLOcrIj64CT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4199</v>
      </c>
      <c r="E8" s="23" t="s">
        <v>159</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4200</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4200</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4200</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4200</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4200</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4200</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4200</v>
      </c>
    </row>
    <row r="47" ht="76.5">
      <c r="A47" s="1" t="s">
        <v>666</v>
      </c>
      <c r="E47" s="27" t="s">
        <v>965</v>
      </c>
    </row>
    <row r="48">
      <c r="A48" s="1" t="s">
        <v>659</v>
      </c>
      <c r="B48" s="1">
        <v>10</v>
      </c>
      <c r="C48" s="26" t="s">
        <v>4078</v>
      </c>
      <c r="D48" t="s">
        <v>661</v>
      </c>
      <c r="E48" s="27" t="s">
        <v>4079</v>
      </c>
      <c r="F48" s="28" t="s">
        <v>670</v>
      </c>
      <c r="G48" s="29">
        <v>17</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4200</v>
      </c>
    </row>
    <row r="51" ht="51">
      <c r="A51" s="1" t="s">
        <v>666</v>
      </c>
      <c r="E51" s="27" t="s">
        <v>4080</v>
      </c>
    </row>
    <row r="52">
      <c r="A52" s="1" t="s">
        <v>659</v>
      </c>
      <c r="B52" s="1">
        <v>11</v>
      </c>
      <c r="C52" s="26" t="s">
        <v>4081</v>
      </c>
      <c r="D52" t="s">
        <v>661</v>
      </c>
      <c r="E52" s="27" t="s">
        <v>4082</v>
      </c>
      <c r="F52" s="28" t="s">
        <v>670</v>
      </c>
      <c r="G52" s="29">
        <v>37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4200</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4200</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4200</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4200</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4200</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4200</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4200</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4200</v>
      </c>
    </row>
    <row r="87" ht="89.25">
      <c r="A87" s="1" t="s">
        <v>666</v>
      </c>
      <c r="E87" s="27" t="s">
        <v>972</v>
      </c>
    </row>
    <row r="88">
      <c r="A88" s="1" t="s">
        <v>659</v>
      </c>
      <c r="B88" s="1">
        <v>20</v>
      </c>
      <c r="C88" s="26" t="s">
        <v>4036</v>
      </c>
      <c r="D88" t="s">
        <v>661</v>
      </c>
      <c r="E88" s="27" t="s">
        <v>4037</v>
      </c>
      <c r="F88" s="28" t="s">
        <v>683</v>
      </c>
      <c r="G88" s="29">
        <v>51</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4200</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4200</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4200</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4200</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4200</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4200</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4200</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4200</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4200</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4200</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4200</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4200</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4200</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4200</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4200</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4200</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4200</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4200</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4200</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4200</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4200</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4200</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4200</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4200</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4200</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4200</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4200</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4200</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4200</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4200</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4200</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4200</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4200</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4200</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4200</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4200</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4200</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4200</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4200</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4200</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4200</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4200</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4200</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4200</v>
      </c>
    </row>
    <row r="267" ht="114.75">
      <c r="A267" s="1" t="s">
        <v>666</v>
      </c>
      <c r="E267" s="27" t="s">
        <v>4186</v>
      </c>
    </row>
  </sheetData>
  <sheetProtection sheet="1" objects="1" scenarios="1" spinCount="100000" saltValue="keq/31pi4xKcBCFZ+WGuEHaB2ub4ICEg3b9kLa3tvQWZkrk2CSLIQebLs7wFkVLYzWX7YwdHF2n83IcjWNb2EA==" hashValue="y79kXzXC/f1QZhYxlqCwp2nIFt23/11LWL9udtBp+IQEV9cSjTAvt47TLi3vemzKenzMYeCCzFkai6KZk168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4201</v>
      </c>
      <c r="E8" s="23" t="s">
        <v>161</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4202</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4202</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4202</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4202</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4202</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4202</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4202</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4202</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4202</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4202</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4202</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4202</v>
      </c>
    </row>
    <row r="59" ht="38.25">
      <c r="A59" s="1" t="s">
        <v>666</v>
      </c>
      <c r="E59" s="27" t="s">
        <v>4085</v>
      </c>
    </row>
    <row r="60">
      <c r="A60" s="1" t="s">
        <v>659</v>
      </c>
      <c r="B60" s="1">
        <v>13</v>
      </c>
      <c r="C60" s="26" t="s">
        <v>4086</v>
      </c>
      <c r="D60" t="s">
        <v>661</v>
      </c>
      <c r="E60" s="27" t="s">
        <v>4087</v>
      </c>
      <c r="F60" s="28" t="s">
        <v>670</v>
      </c>
      <c r="G60" s="29">
        <v>39</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4202</v>
      </c>
    </row>
    <row r="63" ht="38.25">
      <c r="A63" s="1" t="s">
        <v>666</v>
      </c>
      <c r="E63" s="27" t="s">
        <v>4088</v>
      </c>
    </row>
    <row r="64">
      <c r="A64" s="1" t="s">
        <v>659</v>
      </c>
      <c r="B64" s="1">
        <v>14</v>
      </c>
      <c r="C64" s="26" t="s">
        <v>4089</v>
      </c>
      <c r="D64" t="s">
        <v>661</v>
      </c>
      <c r="E64" s="27" t="s">
        <v>4090</v>
      </c>
      <c r="F64" s="28" t="s">
        <v>670</v>
      </c>
      <c r="G64" s="29">
        <v>72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4202</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4202</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4202</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4202</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4202</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4202</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4202</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4202</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4202</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4202</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4202</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4202</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4202</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4202</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4202</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4202</v>
      </c>
    </row>
    <row r="129" ht="318.75">
      <c r="A129" s="1" t="s">
        <v>666</v>
      </c>
      <c r="E129" s="27" t="s">
        <v>4123</v>
      </c>
    </row>
    <row r="130">
      <c r="A130" s="1" t="s">
        <v>659</v>
      </c>
      <c r="B130" s="1">
        <v>30</v>
      </c>
      <c r="C130" s="26" t="s">
        <v>4124</v>
      </c>
      <c r="D130" t="s">
        <v>661</v>
      </c>
      <c r="E130" s="27" t="s">
        <v>4125</v>
      </c>
      <c r="F130" s="28" t="s">
        <v>683</v>
      </c>
      <c r="G130" s="29">
        <v>3</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4202</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4202</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4202</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4202</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4202</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4202</v>
      </c>
    </row>
    <row r="153" ht="76.5">
      <c r="A153" s="1" t="s">
        <v>666</v>
      </c>
      <c r="E153" s="27" t="s">
        <v>4134</v>
      </c>
    </row>
    <row r="154">
      <c r="A154" s="1" t="s">
        <v>659</v>
      </c>
      <c r="B154" s="1">
        <v>36</v>
      </c>
      <c r="C154" s="26" t="s">
        <v>4138</v>
      </c>
      <c r="D154" t="s">
        <v>661</v>
      </c>
      <c r="E154" s="27" t="s">
        <v>4139</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4202</v>
      </c>
    </row>
    <row r="157" ht="293.25">
      <c r="A157" s="1" t="s">
        <v>666</v>
      </c>
      <c r="E157" s="27" t="s">
        <v>4140</v>
      </c>
    </row>
    <row r="158" ht="25.5">
      <c r="A158" s="1" t="s">
        <v>659</v>
      </c>
      <c r="B158" s="1">
        <v>37</v>
      </c>
      <c r="C158" s="26" t="s">
        <v>4141</v>
      </c>
      <c r="D158" t="s">
        <v>661</v>
      </c>
      <c r="E158" s="27" t="s">
        <v>4142</v>
      </c>
      <c r="F158" s="28" t="s">
        <v>683</v>
      </c>
      <c r="G158" s="29">
        <v>9</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4202</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4202</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4202</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4202</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4202</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4202</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4202</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4202</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4202</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4202</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4202</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4202</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4202</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4202</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4202</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4202</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4202</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4202</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4202</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4202</v>
      </c>
    </row>
    <row r="238" ht="153">
      <c r="A238" s="1" t="s">
        <v>666</v>
      </c>
      <c r="E238" s="27" t="s">
        <v>4176</v>
      </c>
    </row>
    <row r="239">
      <c r="A239" s="1" t="s">
        <v>656</v>
      </c>
      <c r="C239" s="22" t="s">
        <v>4024</v>
      </c>
      <c r="E239" s="23" t="s">
        <v>4025</v>
      </c>
      <c r="L239" s="24">
        <f>SUMIFS(L240:L279,A240:A279,"P")</f>
        <v>0</v>
      </c>
      <c r="M239" s="24">
        <f>SUMIFS(M240:M279,A240:A279,"P")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4202</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4202</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4202</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4202</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4202</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4202</v>
      </c>
    </row>
    <row r="263" ht="63.75">
      <c r="A263" s="1" t="s">
        <v>666</v>
      </c>
      <c r="E263" s="27" t="s">
        <v>4185</v>
      </c>
    </row>
    <row r="264">
      <c r="A264" s="1" t="s">
        <v>659</v>
      </c>
      <c r="B264" s="1">
        <v>63</v>
      </c>
      <c r="C264" s="26" t="s">
        <v>2127</v>
      </c>
      <c r="D264" t="s">
        <v>661</v>
      </c>
      <c r="E264" s="27" t="s">
        <v>2128</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4202</v>
      </c>
    </row>
    <row r="267" ht="204">
      <c r="A267" s="1" t="s">
        <v>666</v>
      </c>
      <c r="E267" s="27" t="s">
        <v>4203</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4202</v>
      </c>
    </row>
    <row r="271" ht="114.75">
      <c r="A271" s="1" t="s">
        <v>666</v>
      </c>
      <c r="E271" s="27" t="s">
        <v>4186</v>
      </c>
    </row>
    <row r="272">
      <c r="A272" s="1" t="s">
        <v>659</v>
      </c>
      <c r="B272" s="1">
        <v>65</v>
      </c>
      <c r="C272" s="26" t="s">
        <v>2157</v>
      </c>
      <c r="D272" t="s">
        <v>661</v>
      </c>
      <c r="E272" s="27" t="s">
        <v>2158</v>
      </c>
      <c r="F272" s="28" t="s">
        <v>874</v>
      </c>
      <c r="G272" s="29">
        <v>8</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4202</v>
      </c>
    </row>
    <row r="275" ht="38.25">
      <c r="A275" s="1" t="s">
        <v>666</v>
      </c>
      <c r="E275" s="27" t="s">
        <v>4204</v>
      </c>
    </row>
    <row r="276" ht="25.5">
      <c r="A276" s="1" t="s">
        <v>659</v>
      </c>
      <c r="B276" s="1">
        <v>66</v>
      </c>
      <c r="C276" s="26" t="s">
        <v>2248</v>
      </c>
      <c r="D276" t="s">
        <v>661</v>
      </c>
      <c r="E276" s="27" t="s">
        <v>2249</v>
      </c>
      <c r="F276" s="28" t="s">
        <v>683</v>
      </c>
      <c r="G276" s="29">
        <v>1</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4202</v>
      </c>
    </row>
    <row r="279" ht="89.25">
      <c r="A279" s="1" t="s">
        <v>666</v>
      </c>
      <c r="E279" s="27" t="s">
        <v>4205</v>
      </c>
    </row>
  </sheetData>
  <sheetProtection sheet="1" objects="1" scenarios="1" spinCount="100000" saltValue="5sE8P3n8TcEfmGL7HsixVV0gFs6MWOclXuWHvbA7dvWV9s/SH5/JYS8lRUKX8iQR7m/4SUk/ox6DknvnOpHe4w==" hashValue="L4ehS4c8kTjmAy/0jDQj26WsfBSobZI/jlfyOXa4ArU7f9SHp0BB8cdzcv5JB34mqMqINAWfA/f6rwkk9wfi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4206</v>
      </c>
      <c r="E8" s="23" t="s">
        <v>163</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122</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72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20</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88</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75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5</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bRjLAxv0K0mS9rF+Whu5LpRI8SBI0V/hiq5pUajHWH0JimXZxesBwRVFY3PZECl+rvGS68brS7zKEtw63qoR/g==" hashValue="gTCUnO6+khi6PYIs6TV3ZB5uIQclczGDwZmJ8QVjYOCHlBWfmZJpht6iScVBnqCk+wZO7Nf7r7SaMQmfxuUV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4207</v>
      </c>
      <c r="E8" s="23" t="s">
        <v>165</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34</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60</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12</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9</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ibaQgNtJ1WxedRZTRtNuBPQXt/a0zCZeUc6Dc6h60XKMxt4jTUjdzRIqS6qB9sgtyPnF9IZ/udX3LMqSFG2Tjg==" hashValue="W8cYBPZsrOnai8ulvgn/ocJqCPJWdnCsrC4ht2OumRBZjWvXimCMdFgBKXzDQmk9zlN4rA/gj5BmqaR5vupi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4208</v>
      </c>
      <c r="E8" s="23" t="s">
        <v>167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117</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44</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38</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7</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3</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4166</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2</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6</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6</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3</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BRaeXn2Rtdw/EaYxpoIcuR8OELGORYfYmJvr3L7eg9lBuW2fJa+Ol8taakIJUOo+4+3vE4gqHDo0D0BY3k5dtA==" hashValue="oir9FpIamp69geu5Tnd9o3RswK6xc1+yigV54+e07fOKpKvCbnAkHK7waR51XLPk4DejVWSFefIro3LcmM0t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4209</v>
      </c>
      <c r="E8" s="23" t="s">
        <v>169</v>
      </c>
      <c r="L8" s="24">
        <f>L9+L30+L43+L88+L101+L218+L251+L264</f>
        <v>0</v>
      </c>
      <c r="M8" s="24">
        <f>M9+M30+M43+M88+M101+M218+M251+M264</f>
        <v>0</v>
      </c>
      <c r="N8" s="25"/>
    </row>
    <row r="9">
      <c r="A9" s="1" t="s">
        <v>656</v>
      </c>
      <c r="C9" s="22" t="s">
        <v>4210</v>
      </c>
      <c r="E9" s="23" t="s">
        <v>4065</v>
      </c>
      <c r="L9" s="24">
        <f>SUMIFS(L10:L29,A10:A29,"P")</f>
        <v>0</v>
      </c>
      <c r="M9" s="24">
        <f>SUMIFS(M10:M29,A10:A29,"P")</f>
        <v>0</v>
      </c>
      <c r="N9" s="25"/>
    </row>
    <row r="10" ht="25.5">
      <c r="A10" s="1" t="s">
        <v>659</v>
      </c>
      <c r="B10" s="1">
        <v>1</v>
      </c>
      <c r="C10" s="26" t="s">
        <v>4211</v>
      </c>
      <c r="D10" t="s">
        <v>661</v>
      </c>
      <c r="E10" s="27" t="s">
        <v>4212</v>
      </c>
      <c r="F10" s="28" t="s">
        <v>670</v>
      </c>
      <c r="G10" s="29">
        <v>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4213</v>
      </c>
    </row>
    <row r="13" ht="63.75">
      <c r="A13" s="1" t="s">
        <v>666</v>
      </c>
      <c r="E13" s="27" t="s">
        <v>4214</v>
      </c>
    </row>
    <row r="14" ht="25.5">
      <c r="A14" s="1" t="s">
        <v>659</v>
      </c>
      <c r="B14" s="1">
        <v>2</v>
      </c>
      <c r="C14" s="26" t="s">
        <v>1593</v>
      </c>
      <c r="D14" t="s">
        <v>661</v>
      </c>
      <c r="E14" s="27" t="s">
        <v>1594</v>
      </c>
      <c r="F14" s="28" t="s">
        <v>670</v>
      </c>
      <c r="G14" s="29">
        <v>2138</v>
      </c>
      <c r="H14" s="28">
        <v>0</v>
      </c>
      <c r="I14" s="30">
        <f>ROUND(G14*H14,P4)</f>
        <v>0</v>
      </c>
      <c r="L14" s="31">
        <v>0</v>
      </c>
      <c r="M14" s="24">
        <f>ROUND(G14*L14,P4)</f>
        <v>0</v>
      </c>
      <c r="N14" s="25" t="s">
        <v>3914</v>
      </c>
      <c r="O14" s="32">
        <f>M14*AA14</f>
        <v>0</v>
      </c>
      <c r="P14" s="1">
        <v>3</v>
      </c>
      <c r="AA14" s="1">
        <f>IF(P14=1,$O$3,IF(P14=2,$O$4,$O$5))</f>
        <v>0</v>
      </c>
    </row>
    <row r="15">
      <c r="A15" s="1" t="s">
        <v>664</v>
      </c>
      <c r="E15" s="27" t="s">
        <v>4215</v>
      </c>
    </row>
    <row r="16" ht="25.5">
      <c r="A16" s="1" t="s">
        <v>665</v>
      </c>
      <c r="E16" s="33" t="s">
        <v>4213</v>
      </c>
    </row>
    <row r="17" ht="25.5">
      <c r="A17" s="1" t="s">
        <v>666</v>
      </c>
      <c r="E17" s="27" t="s">
        <v>4216</v>
      </c>
    </row>
    <row r="18">
      <c r="A18" s="1" t="s">
        <v>659</v>
      </c>
      <c r="B18" s="1">
        <v>3</v>
      </c>
      <c r="C18" s="26" t="s">
        <v>2859</v>
      </c>
      <c r="D18" t="s">
        <v>661</v>
      </c>
      <c r="E18" s="27" t="s">
        <v>2860</v>
      </c>
      <c r="F18" s="28" t="s">
        <v>670</v>
      </c>
      <c r="G18" s="29">
        <v>40</v>
      </c>
      <c r="H18" s="28">
        <v>0</v>
      </c>
      <c r="I18" s="30">
        <f>ROUND(G18*H18,P4)</f>
        <v>0</v>
      </c>
      <c r="L18" s="31">
        <v>0</v>
      </c>
      <c r="M18" s="24">
        <f>ROUND(G18*L18,P4)</f>
        <v>0</v>
      </c>
      <c r="N18" s="25" t="s">
        <v>3914</v>
      </c>
      <c r="O18" s="32">
        <f>M18*AA18</f>
        <v>0</v>
      </c>
      <c r="P18" s="1">
        <v>3</v>
      </c>
      <c r="AA18" s="1">
        <f>IF(P18=1,$O$3,IF(P18=2,$O$4,$O$5))</f>
        <v>0</v>
      </c>
    </row>
    <row r="19" ht="25.5">
      <c r="A19" s="1" t="s">
        <v>664</v>
      </c>
      <c r="E19" s="27" t="s">
        <v>4217</v>
      </c>
    </row>
    <row r="20" ht="25.5">
      <c r="A20" s="1" t="s">
        <v>665</v>
      </c>
      <c r="E20" s="33" t="s">
        <v>4213</v>
      </c>
    </row>
    <row r="21" ht="25.5">
      <c r="A21" s="1" t="s">
        <v>666</v>
      </c>
      <c r="E21" s="27" t="s">
        <v>4216</v>
      </c>
    </row>
    <row r="22" ht="25.5">
      <c r="A22" s="1" t="s">
        <v>659</v>
      </c>
      <c r="B22" s="1">
        <v>4</v>
      </c>
      <c r="C22" s="26" t="s">
        <v>4218</v>
      </c>
      <c r="D22" t="s">
        <v>661</v>
      </c>
      <c r="E22" s="27" t="s">
        <v>4219</v>
      </c>
      <c r="F22" s="28" t="s">
        <v>683</v>
      </c>
      <c r="G22" s="29">
        <v>100</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4213</v>
      </c>
    </row>
    <row r="25" ht="25.5">
      <c r="A25" s="1" t="s">
        <v>666</v>
      </c>
      <c r="E25" s="27" t="s">
        <v>4220</v>
      </c>
    </row>
    <row r="26">
      <c r="A26" s="1" t="s">
        <v>659</v>
      </c>
      <c r="B26" s="1">
        <v>5</v>
      </c>
      <c r="C26" s="26" t="s">
        <v>1857</v>
      </c>
      <c r="D26" t="s">
        <v>661</v>
      </c>
      <c r="E26" s="27" t="s">
        <v>1858</v>
      </c>
      <c r="F26" s="28" t="s">
        <v>670</v>
      </c>
      <c r="G26" s="29">
        <v>2138</v>
      </c>
      <c r="H26" s="28">
        <v>0</v>
      </c>
      <c r="I26" s="30">
        <f>ROUND(G26*H26,P4)</f>
        <v>0</v>
      </c>
      <c r="L26" s="31">
        <v>0</v>
      </c>
      <c r="M26" s="24">
        <f>ROUND(G26*L26,P4)</f>
        <v>0</v>
      </c>
      <c r="N26" s="25" t="s">
        <v>3914</v>
      </c>
      <c r="O26" s="32">
        <f>M26*AA26</f>
        <v>0</v>
      </c>
      <c r="P26" s="1">
        <v>3</v>
      </c>
      <c r="AA26" s="1">
        <f>IF(P26=1,$O$3,IF(P26=2,$O$4,$O$5))</f>
        <v>0</v>
      </c>
    </row>
    <row r="27">
      <c r="A27" s="1" t="s">
        <v>664</v>
      </c>
      <c r="E27" s="27" t="s">
        <v>4221</v>
      </c>
    </row>
    <row r="28" ht="25.5">
      <c r="A28" s="1" t="s">
        <v>665</v>
      </c>
      <c r="E28" s="33" t="s">
        <v>4213</v>
      </c>
    </row>
    <row r="29" ht="51">
      <c r="A29" s="1" t="s">
        <v>666</v>
      </c>
      <c r="E29" s="27" t="s">
        <v>4222</v>
      </c>
    </row>
    <row r="30">
      <c r="A30" s="1" t="s">
        <v>656</v>
      </c>
      <c r="C30" s="22" t="s">
        <v>4072</v>
      </c>
      <c r="E30" s="23" t="s">
        <v>4073</v>
      </c>
      <c r="L30" s="24">
        <f>SUMIFS(L31:L42,A31:A42,"P")</f>
        <v>0</v>
      </c>
      <c r="M30" s="24">
        <f>SUMIFS(M31:M42,A31:A42,"P")</f>
        <v>0</v>
      </c>
      <c r="N30" s="25"/>
    </row>
    <row r="31" ht="25.5">
      <c r="A31" s="1" t="s">
        <v>659</v>
      </c>
      <c r="B31" s="1">
        <v>6</v>
      </c>
      <c r="C31" s="26" t="s">
        <v>4223</v>
      </c>
      <c r="D31" t="s">
        <v>661</v>
      </c>
      <c r="E31" s="27" t="s">
        <v>4224</v>
      </c>
      <c r="F31" s="28" t="s">
        <v>683</v>
      </c>
      <c r="G31" s="29">
        <v>2</v>
      </c>
      <c r="H31" s="28">
        <v>0</v>
      </c>
      <c r="I31" s="30">
        <f>ROUND(G31*H31,P4)</f>
        <v>0</v>
      </c>
      <c r="L31" s="31">
        <v>0</v>
      </c>
      <c r="M31" s="24">
        <f>ROUND(G31*L31,P4)</f>
        <v>0</v>
      </c>
      <c r="N31" s="25" t="s">
        <v>3914</v>
      </c>
      <c r="O31" s="32">
        <f>M31*AA31</f>
        <v>0</v>
      </c>
      <c r="P31" s="1">
        <v>3</v>
      </c>
      <c r="AA31" s="1">
        <f>IF(P31=1,$O$3,IF(P31=2,$O$4,$O$5))</f>
        <v>0</v>
      </c>
    </row>
    <row r="32">
      <c r="A32" s="1" t="s">
        <v>664</v>
      </c>
      <c r="E32" s="27" t="s">
        <v>4225</v>
      </c>
    </row>
    <row r="33" ht="25.5">
      <c r="A33" s="1" t="s">
        <v>665</v>
      </c>
      <c r="E33" s="33" t="s">
        <v>4213</v>
      </c>
    </row>
    <row r="34" ht="25.5">
      <c r="A34" s="1" t="s">
        <v>666</v>
      </c>
      <c r="E34" s="27" t="s">
        <v>4226</v>
      </c>
    </row>
    <row r="35">
      <c r="A35" s="1" t="s">
        <v>659</v>
      </c>
      <c r="B35" s="1">
        <v>7</v>
      </c>
      <c r="C35" s="26" t="s">
        <v>3363</v>
      </c>
      <c r="D35" t="s">
        <v>661</v>
      </c>
      <c r="E35" s="27" t="s">
        <v>3364</v>
      </c>
      <c r="F35" s="28" t="s">
        <v>683</v>
      </c>
      <c r="G35" s="29">
        <v>4</v>
      </c>
      <c r="H35" s="28">
        <v>0</v>
      </c>
      <c r="I35" s="30">
        <f>ROUND(G35*H35,P4)</f>
        <v>0</v>
      </c>
      <c r="L35" s="31">
        <v>0</v>
      </c>
      <c r="M35" s="24">
        <f>ROUND(G35*L35,P4)</f>
        <v>0</v>
      </c>
      <c r="N35" s="25" t="s">
        <v>3914</v>
      </c>
      <c r="O35" s="32">
        <f>M35*AA35</f>
        <v>0</v>
      </c>
      <c r="P35" s="1">
        <v>3</v>
      </c>
      <c r="AA35" s="1">
        <f>IF(P35=1,$O$3,IF(P35=2,$O$4,$O$5))</f>
        <v>0</v>
      </c>
    </row>
    <row r="36">
      <c r="A36" s="1" t="s">
        <v>664</v>
      </c>
      <c r="E36" s="27" t="s">
        <v>4227</v>
      </c>
    </row>
    <row r="37" ht="25.5">
      <c r="A37" s="1" t="s">
        <v>665</v>
      </c>
      <c r="E37" s="33" t="s">
        <v>4213</v>
      </c>
    </row>
    <row r="38" ht="38.25">
      <c r="A38" s="1" t="s">
        <v>666</v>
      </c>
      <c r="E38" s="27" t="s">
        <v>4228</v>
      </c>
    </row>
    <row r="39">
      <c r="A39" s="1" t="s">
        <v>659</v>
      </c>
      <c r="B39" s="1">
        <v>8</v>
      </c>
      <c r="C39" s="26" t="s">
        <v>4229</v>
      </c>
      <c r="D39" t="s">
        <v>661</v>
      </c>
      <c r="E39" s="27" t="s">
        <v>4230</v>
      </c>
      <c r="F39" s="28" t="s">
        <v>683</v>
      </c>
      <c r="G39" s="29">
        <v>4</v>
      </c>
      <c r="H39" s="28">
        <v>0</v>
      </c>
      <c r="I39" s="30">
        <f>ROUND(G39*H39,P4)</f>
        <v>0</v>
      </c>
      <c r="L39" s="31">
        <v>0</v>
      </c>
      <c r="M39" s="24">
        <f>ROUND(G39*L39,P4)</f>
        <v>0</v>
      </c>
      <c r="N39" s="25" t="s">
        <v>3914</v>
      </c>
      <c r="O39" s="32">
        <f>M39*AA39</f>
        <v>0</v>
      </c>
      <c r="P39" s="1">
        <v>3</v>
      </c>
      <c r="AA39" s="1">
        <f>IF(P39=1,$O$3,IF(P39=2,$O$4,$O$5))</f>
        <v>0</v>
      </c>
    </row>
    <row r="40">
      <c r="A40" s="1" t="s">
        <v>664</v>
      </c>
      <c r="E40" s="27" t="s">
        <v>4227</v>
      </c>
    </row>
    <row r="41" ht="25.5">
      <c r="A41" s="1" t="s">
        <v>665</v>
      </c>
      <c r="E41" s="33" t="s">
        <v>4213</v>
      </c>
    </row>
    <row r="42" ht="38.25">
      <c r="A42" s="1" t="s">
        <v>666</v>
      </c>
      <c r="E42" s="27" t="s">
        <v>4231</v>
      </c>
    </row>
    <row r="43">
      <c r="A43" s="1" t="s">
        <v>656</v>
      </c>
      <c r="C43" s="22" t="s">
        <v>4232</v>
      </c>
      <c r="E43" s="23" t="s">
        <v>4233</v>
      </c>
      <c r="L43" s="24">
        <f>SUMIFS(L44:L87,A44:A87,"P")</f>
        <v>0</v>
      </c>
      <c r="M43" s="24">
        <f>SUMIFS(M44:M87,A44:A87,"P")</f>
        <v>0</v>
      </c>
      <c r="N43" s="25"/>
    </row>
    <row r="44" ht="25.5">
      <c r="A44" s="1" t="s">
        <v>659</v>
      </c>
      <c r="B44" s="1">
        <v>9</v>
      </c>
      <c r="C44" s="26" t="s">
        <v>3366</v>
      </c>
      <c r="D44" t="s">
        <v>661</v>
      </c>
      <c r="E44" s="27" t="s">
        <v>3367</v>
      </c>
      <c r="F44" s="28" t="s">
        <v>670</v>
      </c>
      <c r="G44" s="29">
        <v>30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4234</v>
      </c>
    </row>
    <row r="47" ht="38.25">
      <c r="A47" s="1" t="s">
        <v>666</v>
      </c>
      <c r="E47" s="27" t="s">
        <v>4235</v>
      </c>
    </row>
    <row r="48">
      <c r="A48" s="1" t="s">
        <v>659</v>
      </c>
      <c r="B48" s="1">
        <v>10</v>
      </c>
      <c r="C48" s="26" t="s">
        <v>1222</v>
      </c>
      <c r="D48" t="s">
        <v>661</v>
      </c>
      <c r="E48" s="27" t="s">
        <v>1223</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4234</v>
      </c>
    </row>
    <row r="51" ht="38.25">
      <c r="A51" s="1" t="s">
        <v>666</v>
      </c>
      <c r="E51" s="27" t="s">
        <v>4235</v>
      </c>
    </row>
    <row r="52">
      <c r="A52" s="1" t="s">
        <v>659</v>
      </c>
      <c r="B52" s="1">
        <v>11</v>
      </c>
      <c r="C52" s="26" t="s">
        <v>963</v>
      </c>
      <c r="D52" t="s">
        <v>661</v>
      </c>
      <c r="E52" s="27" t="s">
        <v>964</v>
      </c>
      <c r="F52" s="28" t="s">
        <v>670</v>
      </c>
      <c r="G52" s="29">
        <v>55</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4234</v>
      </c>
    </row>
    <row r="55" ht="38.25">
      <c r="A55" s="1" t="s">
        <v>666</v>
      </c>
      <c r="E55" s="27" t="s">
        <v>4235</v>
      </c>
    </row>
    <row r="56">
      <c r="A56" s="1" t="s">
        <v>659</v>
      </c>
      <c r="B56" s="1">
        <v>12</v>
      </c>
      <c r="C56" s="26" t="s">
        <v>4236</v>
      </c>
      <c r="D56" t="s">
        <v>661</v>
      </c>
      <c r="E56" s="27" t="s">
        <v>4237</v>
      </c>
      <c r="F56" s="28" t="s">
        <v>670</v>
      </c>
      <c r="G56" s="29">
        <v>212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4234</v>
      </c>
    </row>
    <row r="59" ht="38.25">
      <c r="A59" s="1" t="s">
        <v>666</v>
      </c>
      <c r="E59" s="27" t="s">
        <v>4235</v>
      </c>
    </row>
    <row r="60">
      <c r="A60" s="1" t="s">
        <v>659</v>
      </c>
      <c r="B60" s="1">
        <v>13</v>
      </c>
      <c r="C60" s="26" t="s">
        <v>4238</v>
      </c>
      <c r="D60" t="s">
        <v>661</v>
      </c>
      <c r="E60" s="27" t="s">
        <v>4239</v>
      </c>
      <c r="F60" s="28" t="s">
        <v>670</v>
      </c>
      <c r="G60" s="29">
        <v>96</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4234</v>
      </c>
    </row>
    <row r="63" ht="38.25">
      <c r="A63" s="1" t="s">
        <v>666</v>
      </c>
      <c r="E63" s="27" t="s">
        <v>4235</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4234</v>
      </c>
    </row>
    <row r="67" ht="38.25">
      <c r="A67" s="1" t="s">
        <v>666</v>
      </c>
      <c r="E67" s="27" t="s">
        <v>4240</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4234</v>
      </c>
    </row>
    <row r="71" ht="38.25">
      <c r="A71" s="1" t="s">
        <v>666</v>
      </c>
      <c r="E71" s="27" t="s">
        <v>4240</v>
      </c>
    </row>
    <row r="72" ht="25.5">
      <c r="A72" s="1" t="s">
        <v>659</v>
      </c>
      <c r="B72" s="1">
        <v>16</v>
      </c>
      <c r="C72" s="26" t="s">
        <v>970</v>
      </c>
      <c r="D72" t="s">
        <v>661</v>
      </c>
      <c r="E72" s="27" t="s">
        <v>971</v>
      </c>
      <c r="F72" s="28" t="s">
        <v>683</v>
      </c>
      <c r="G72" s="29">
        <v>6</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4234</v>
      </c>
    </row>
    <row r="75" ht="38.25">
      <c r="A75" s="1" t="s">
        <v>666</v>
      </c>
      <c r="E75" s="27" t="s">
        <v>4240</v>
      </c>
    </row>
    <row r="76" ht="25.5">
      <c r="A76" s="1" t="s">
        <v>659</v>
      </c>
      <c r="B76" s="1">
        <v>17</v>
      </c>
      <c r="C76" s="26" t="s">
        <v>4034</v>
      </c>
      <c r="D76" t="s">
        <v>661</v>
      </c>
      <c r="E76" s="27" t="s">
        <v>4035</v>
      </c>
      <c r="F76" s="28" t="s">
        <v>683</v>
      </c>
      <c r="G76" s="29">
        <v>14</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4234</v>
      </c>
    </row>
    <row r="79" ht="38.25">
      <c r="A79" s="1" t="s">
        <v>666</v>
      </c>
      <c r="E79" s="27" t="s">
        <v>4240</v>
      </c>
    </row>
    <row r="80" ht="25.5">
      <c r="A80" s="1" t="s">
        <v>659</v>
      </c>
      <c r="B80" s="1">
        <v>18</v>
      </c>
      <c r="C80" s="26" t="s">
        <v>4241</v>
      </c>
      <c r="D80" t="s">
        <v>661</v>
      </c>
      <c r="E80" s="27" t="s">
        <v>4242</v>
      </c>
      <c r="F80" s="28" t="s">
        <v>683</v>
      </c>
      <c r="G80" s="29">
        <v>8</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4234</v>
      </c>
    </row>
    <row r="83" ht="38.25">
      <c r="A83" s="1" t="s">
        <v>666</v>
      </c>
      <c r="E83" s="27" t="s">
        <v>4240</v>
      </c>
    </row>
    <row r="84">
      <c r="A84" s="1" t="s">
        <v>659</v>
      </c>
      <c r="B84" s="1">
        <v>19</v>
      </c>
      <c r="C84" s="26" t="s">
        <v>4036</v>
      </c>
      <c r="D84" t="s">
        <v>661</v>
      </c>
      <c r="E84" s="27" t="s">
        <v>4037</v>
      </c>
      <c r="F84" s="28" t="s">
        <v>683</v>
      </c>
      <c r="G84" s="29">
        <v>200</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4234</v>
      </c>
    </row>
    <row r="87" ht="25.5">
      <c r="A87" s="1" t="s">
        <v>666</v>
      </c>
      <c r="E87" s="27" t="s">
        <v>4243</v>
      </c>
    </row>
    <row r="88">
      <c r="A88" s="1" t="s">
        <v>656</v>
      </c>
      <c r="C88" s="22" t="s">
        <v>4103</v>
      </c>
      <c r="E88" s="23" t="s">
        <v>4104</v>
      </c>
      <c r="L88" s="24">
        <f>SUMIFS(L89:L100,A89:A100,"P")</f>
        <v>0</v>
      </c>
      <c r="M88" s="24">
        <f>SUMIFS(M89:M100,A89:A100,"P")</f>
        <v>0</v>
      </c>
      <c r="N88" s="25"/>
    </row>
    <row r="89">
      <c r="A89" s="1" t="s">
        <v>659</v>
      </c>
      <c r="B89" s="1">
        <v>20</v>
      </c>
      <c r="C89" s="26" t="s">
        <v>4244</v>
      </c>
      <c r="D89" t="s">
        <v>661</v>
      </c>
      <c r="E89" s="27" t="s">
        <v>4245</v>
      </c>
      <c r="F89" s="28" t="s">
        <v>683</v>
      </c>
      <c r="G89" s="29">
        <v>37</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4234</v>
      </c>
    </row>
    <row r="92" ht="38.25">
      <c r="A92" s="1" t="s">
        <v>666</v>
      </c>
      <c r="E92" s="27" t="s">
        <v>4246</v>
      </c>
    </row>
    <row r="93">
      <c r="A93" s="1" t="s">
        <v>659</v>
      </c>
      <c r="B93" s="1">
        <v>21</v>
      </c>
      <c r="C93" s="26" t="s">
        <v>4116</v>
      </c>
      <c r="D93" t="s">
        <v>661</v>
      </c>
      <c r="E93" s="27" t="s">
        <v>4117</v>
      </c>
      <c r="F93" s="28" t="s">
        <v>683</v>
      </c>
      <c r="G93" s="29">
        <v>3</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4234</v>
      </c>
    </row>
    <row r="96" ht="38.25">
      <c r="A96" s="1" t="s">
        <v>666</v>
      </c>
      <c r="E96" s="27" t="s">
        <v>4246</v>
      </c>
    </row>
    <row r="97">
      <c r="A97" s="1" t="s">
        <v>659</v>
      </c>
      <c r="B97" s="1">
        <v>22</v>
      </c>
      <c r="C97" s="26" t="s">
        <v>4119</v>
      </c>
      <c r="D97" t="s">
        <v>661</v>
      </c>
      <c r="E97" s="27" t="s">
        <v>4120</v>
      </c>
      <c r="F97" s="28" t="s">
        <v>683</v>
      </c>
      <c r="G97" s="29">
        <v>3</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4234</v>
      </c>
    </row>
    <row r="100" ht="38.25">
      <c r="A100" s="1" t="s">
        <v>666</v>
      </c>
      <c r="E100" s="27" t="s">
        <v>4246</v>
      </c>
    </row>
    <row r="101">
      <c r="A101" s="1" t="s">
        <v>656</v>
      </c>
      <c r="C101" s="22" t="s">
        <v>3910</v>
      </c>
      <c r="E101" s="23" t="s">
        <v>3911</v>
      </c>
      <c r="L101" s="24">
        <f>SUMIFS(L102:L217,A102:A217,"P")</f>
        <v>0</v>
      </c>
      <c r="M101" s="24">
        <f>SUMIFS(M102:M217,A102:A217,"P")</f>
        <v>0</v>
      </c>
      <c r="N101" s="25"/>
    </row>
    <row r="102">
      <c r="A102" s="1" t="s">
        <v>659</v>
      </c>
      <c r="B102" s="1">
        <v>23</v>
      </c>
      <c r="C102" s="26" t="s">
        <v>4121</v>
      </c>
      <c r="D102" t="s">
        <v>661</v>
      </c>
      <c r="E102" s="27" t="s">
        <v>4122</v>
      </c>
      <c r="F102" s="28" t="s">
        <v>683</v>
      </c>
      <c r="G102" s="29">
        <v>3</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4247</v>
      </c>
    </row>
    <row r="105" ht="102">
      <c r="A105" s="1" t="s">
        <v>666</v>
      </c>
      <c r="E105" s="27" t="s">
        <v>4248</v>
      </c>
    </row>
    <row r="106">
      <c r="A106" s="1" t="s">
        <v>659</v>
      </c>
      <c r="B106" s="1">
        <v>24</v>
      </c>
      <c r="C106" s="26" t="s">
        <v>4124</v>
      </c>
      <c r="D106" t="s">
        <v>661</v>
      </c>
      <c r="E106" s="27" t="s">
        <v>4125</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4126</v>
      </c>
    </row>
    <row r="108" ht="25.5">
      <c r="A108" s="1" t="s">
        <v>665</v>
      </c>
      <c r="E108" s="33" t="s">
        <v>4247</v>
      </c>
    </row>
    <row r="109" ht="89.25">
      <c r="A109" s="1" t="s">
        <v>666</v>
      </c>
      <c r="E109" s="27" t="s">
        <v>4127</v>
      </c>
    </row>
    <row r="110">
      <c r="A110" s="1" t="s">
        <v>659</v>
      </c>
      <c r="B110" s="1">
        <v>25</v>
      </c>
      <c r="C110" s="26" t="s">
        <v>4249</v>
      </c>
      <c r="D110" t="s">
        <v>661</v>
      </c>
      <c r="E110" s="27" t="s">
        <v>4250</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4251</v>
      </c>
    </row>
    <row r="112" ht="25.5">
      <c r="A112" s="1" t="s">
        <v>665</v>
      </c>
      <c r="E112" s="33" t="s">
        <v>4247</v>
      </c>
    </row>
    <row r="113" ht="89.25">
      <c r="A113" s="1" t="s">
        <v>666</v>
      </c>
      <c r="E113" s="27" t="s">
        <v>4127</v>
      </c>
    </row>
    <row r="114" ht="25.5">
      <c r="A114" s="1" t="s">
        <v>659</v>
      </c>
      <c r="B114" s="1">
        <v>26</v>
      </c>
      <c r="C114" s="26" t="s">
        <v>4128</v>
      </c>
      <c r="D114" t="s">
        <v>661</v>
      </c>
      <c r="E114" s="27" t="s">
        <v>4129</v>
      </c>
      <c r="F114" s="28" t="s">
        <v>683</v>
      </c>
      <c r="G114" s="29">
        <v>5</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4247</v>
      </c>
    </row>
    <row r="117" ht="89.25">
      <c r="A117" s="1" t="s">
        <v>666</v>
      </c>
      <c r="E117" s="27" t="s">
        <v>4130</v>
      </c>
    </row>
    <row r="118" ht="25.5">
      <c r="A118" s="1" t="s">
        <v>659</v>
      </c>
      <c r="B118" s="1">
        <v>27</v>
      </c>
      <c r="C118" s="26" t="s">
        <v>4252</v>
      </c>
      <c r="D118" t="s">
        <v>661</v>
      </c>
      <c r="E118" s="27" t="s">
        <v>4253</v>
      </c>
      <c r="F118" s="28" t="s">
        <v>683</v>
      </c>
      <c r="G118" s="29">
        <v>3</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4247</v>
      </c>
    </row>
    <row r="121" ht="89.25">
      <c r="A121" s="1" t="s">
        <v>666</v>
      </c>
      <c r="E121" s="27" t="s">
        <v>4130</v>
      </c>
    </row>
    <row r="122" ht="38.25">
      <c r="A122" s="1" t="s">
        <v>659</v>
      </c>
      <c r="B122" s="1">
        <v>28</v>
      </c>
      <c r="C122" s="26" t="s">
        <v>4039</v>
      </c>
      <c r="D122" t="s">
        <v>661</v>
      </c>
      <c r="E122" s="27" t="s">
        <v>4040</v>
      </c>
      <c r="F122" s="28" t="s">
        <v>683</v>
      </c>
      <c r="G122" s="29">
        <v>2</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4247</v>
      </c>
    </row>
    <row r="125" ht="76.5">
      <c r="A125" s="1" t="s">
        <v>666</v>
      </c>
      <c r="E125" s="27" t="s">
        <v>4134</v>
      </c>
    </row>
    <row r="126">
      <c r="A126" s="1" t="s">
        <v>659</v>
      </c>
      <c r="B126" s="1">
        <v>29</v>
      </c>
      <c r="C126" s="26" t="s">
        <v>4042</v>
      </c>
      <c r="D126" t="s">
        <v>661</v>
      </c>
      <c r="E126" s="27" t="s">
        <v>4043</v>
      </c>
      <c r="F126" s="28" t="s">
        <v>683</v>
      </c>
      <c r="G126" s="29">
        <v>6</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4247</v>
      </c>
    </row>
    <row r="129" ht="76.5">
      <c r="A129" s="1" t="s">
        <v>666</v>
      </c>
      <c r="E129" s="27" t="s">
        <v>4134</v>
      </c>
    </row>
    <row r="130" ht="25.5">
      <c r="A130" s="1" t="s">
        <v>659</v>
      </c>
      <c r="B130" s="1">
        <v>30</v>
      </c>
      <c r="C130" s="26" t="s">
        <v>4136</v>
      </c>
      <c r="D130" t="s">
        <v>661</v>
      </c>
      <c r="E130" s="27" t="s">
        <v>4137</v>
      </c>
      <c r="F130" s="28" t="s">
        <v>683</v>
      </c>
      <c r="G130" s="29">
        <v>8</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4247</v>
      </c>
    </row>
    <row r="133" ht="76.5">
      <c r="A133" s="1" t="s">
        <v>666</v>
      </c>
      <c r="E133" s="27" t="s">
        <v>4134</v>
      </c>
    </row>
    <row r="134">
      <c r="A134" s="1" t="s">
        <v>659</v>
      </c>
      <c r="B134" s="1">
        <v>31</v>
      </c>
      <c r="C134" s="26" t="s">
        <v>4254</v>
      </c>
      <c r="D134" t="s">
        <v>661</v>
      </c>
      <c r="E134" s="27" t="s">
        <v>4255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4247</v>
      </c>
    </row>
    <row r="137" ht="89.25">
      <c r="A137" s="1" t="s">
        <v>666</v>
      </c>
      <c r="E137" s="27" t="s">
        <v>4256</v>
      </c>
    </row>
    <row r="138" ht="25.5">
      <c r="A138" s="1" t="s">
        <v>659</v>
      </c>
      <c r="B138" s="1">
        <v>32</v>
      </c>
      <c r="C138" s="26" t="s">
        <v>4141</v>
      </c>
      <c r="D138" t="s">
        <v>661</v>
      </c>
      <c r="E138" s="27" t="s">
        <v>4142</v>
      </c>
      <c r="F138" s="28" t="s">
        <v>683</v>
      </c>
      <c r="G138" s="29">
        <v>52</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4247</v>
      </c>
    </row>
    <row r="141" ht="89.25">
      <c r="A141" s="1" t="s">
        <v>666</v>
      </c>
      <c r="E141" s="27" t="s">
        <v>4256</v>
      </c>
    </row>
    <row r="142" ht="25.5">
      <c r="A142" s="1" t="s">
        <v>659</v>
      </c>
      <c r="B142" s="1">
        <v>33</v>
      </c>
      <c r="C142" s="26" t="s">
        <v>3912</v>
      </c>
      <c r="D142" t="s">
        <v>661</v>
      </c>
      <c r="E142" s="27" t="s">
        <v>3913</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4247</v>
      </c>
    </row>
    <row r="145" ht="89.25">
      <c r="A145" s="1" t="s">
        <v>666</v>
      </c>
      <c r="E145" s="27" t="s">
        <v>4256</v>
      </c>
    </row>
    <row r="146">
      <c r="A146" s="1" t="s">
        <v>659</v>
      </c>
      <c r="B146" s="1">
        <v>34</v>
      </c>
      <c r="C146" s="26" t="s">
        <v>4257</v>
      </c>
      <c r="D146" t="s">
        <v>661</v>
      </c>
      <c r="E146" s="27" t="s">
        <v>4258</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4247</v>
      </c>
    </row>
    <row r="149" ht="89.25">
      <c r="A149" s="1" t="s">
        <v>666</v>
      </c>
      <c r="E149" s="27" t="s">
        <v>4164</v>
      </c>
    </row>
    <row r="150">
      <c r="A150" s="1" t="s">
        <v>659</v>
      </c>
      <c r="B150" s="1">
        <v>35</v>
      </c>
      <c r="C150" s="26" t="s">
        <v>4259</v>
      </c>
      <c r="D150" t="s">
        <v>661</v>
      </c>
      <c r="E150" s="27" t="s">
        <v>4260</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4247</v>
      </c>
    </row>
    <row r="153" ht="114.75">
      <c r="A153" s="1" t="s">
        <v>666</v>
      </c>
      <c r="E153" s="27" t="s">
        <v>4261</v>
      </c>
    </row>
    <row r="154">
      <c r="A154" s="1" t="s">
        <v>659</v>
      </c>
      <c r="B154" s="1">
        <v>36</v>
      </c>
      <c r="C154" s="26" t="s">
        <v>4262</v>
      </c>
      <c r="D154" t="s">
        <v>661</v>
      </c>
      <c r="E154" s="27" t="s">
        <v>4263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4247</v>
      </c>
    </row>
    <row r="157" ht="114.75">
      <c r="A157" s="1" t="s">
        <v>666</v>
      </c>
      <c r="E157" s="27" t="s">
        <v>4264</v>
      </c>
    </row>
    <row r="158">
      <c r="A158" s="1" t="s">
        <v>659</v>
      </c>
      <c r="B158" s="1">
        <v>37</v>
      </c>
      <c r="C158" s="26" t="s">
        <v>4265</v>
      </c>
      <c r="D158" t="s">
        <v>661</v>
      </c>
      <c r="E158" s="27" t="s">
        <v>4266</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4247</v>
      </c>
    </row>
    <row r="161" ht="76.5">
      <c r="A161" s="1" t="s">
        <v>666</v>
      </c>
      <c r="E161" s="27" t="s">
        <v>4267</v>
      </c>
    </row>
    <row r="162" ht="25.5">
      <c r="A162" s="1" t="s">
        <v>659</v>
      </c>
      <c r="B162" s="1">
        <v>38</v>
      </c>
      <c r="C162" s="26" t="s">
        <v>4268</v>
      </c>
      <c r="D162" t="s">
        <v>661</v>
      </c>
      <c r="E162" s="27" t="s">
        <v>4269</v>
      </c>
      <c r="F162" s="28" t="s">
        <v>683</v>
      </c>
      <c r="G162" s="29">
        <v>1</v>
      </c>
      <c r="H162" s="28">
        <v>0</v>
      </c>
      <c r="I162" s="30">
        <f>ROUND(G162*H162,P4)</f>
        <v>0</v>
      </c>
      <c r="L162" s="31">
        <v>0</v>
      </c>
      <c r="M162" s="24">
        <f>ROUND(G162*L162,P4)</f>
        <v>0</v>
      </c>
      <c r="N162" s="25" t="s">
        <v>3914</v>
      </c>
      <c r="O162" s="32">
        <f>M162*AA162</f>
        <v>0</v>
      </c>
      <c r="P162" s="1">
        <v>3</v>
      </c>
      <c r="AA162" s="1">
        <f>IF(P162=1,$O$3,IF(P162=2,$O$4,$O$5))</f>
        <v>0</v>
      </c>
    </row>
    <row r="163" ht="25.5">
      <c r="A163" s="1" t="s">
        <v>664</v>
      </c>
      <c r="E163" s="27" t="s">
        <v>4270</v>
      </c>
    </row>
    <row r="164" ht="25.5">
      <c r="A164" s="1" t="s">
        <v>665</v>
      </c>
      <c r="E164" s="33" t="s">
        <v>4247</v>
      </c>
    </row>
    <row r="165" ht="114.75">
      <c r="A165" s="1" t="s">
        <v>666</v>
      </c>
      <c r="E165" s="27" t="s">
        <v>4271</v>
      </c>
    </row>
    <row r="166" ht="25.5">
      <c r="A166" s="1" t="s">
        <v>659</v>
      </c>
      <c r="B166" s="1">
        <v>39</v>
      </c>
      <c r="C166" s="26" t="s">
        <v>4272</v>
      </c>
      <c r="D166" t="s">
        <v>661</v>
      </c>
      <c r="E166" s="27" t="s">
        <v>4273</v>
      </c>
      <c r="F166" s="28" t="s">
        <v>683</v>
      </c>
      <c r="G166" s="29">
        <v>1</v>
      </c>
      <c r="H166" s="28">
        <v>0</v>
      </c>
      <c r="I166" s="30">
        <f>ROUND(G166*H166,P4)</f>
        <v>0</v>
      </c>
      <c r="L166" s="31">
        <v>0</v>
      </c>
      <c r="M166" s="24">
        <f>ROUND(G166*L166,P4)</f>
        <v>0</v>
      </c>
      <c r="N166" s="25" t="s">
        <v>3914</v>
      </c>
      <c r="O166" s="32">
        <f>M166*AA166</f>
        <v>0</v>
      </c>
      <c r="P166" s="1">
        <v>3</v>
      </c>
      <c r="AA166" s="1">
        <f>IF(P166=1,$O$3,IF(P166=2,$O$4,$O$5))</f>
        <v>0</v>
      </c>
    </row>
    <row r="167" ht="25.5">
      <c r="A167" s="1" t="s">
        <v>664</v>
      </c>
      <c r="E167" s="27" t="s">
        <v>4274</v>
      </c>
    </row>
    <row r="168" ht="25.5">
      <c r="A168" s="1" t="s">
        <v>665</v>
      </c>
      <c r="E168" s="33" t="s">
        <v>4247</v>
      </c>
    </row>
    <row r="169" ht="114.75">
      <c r="A169" s="1" t="s">
        <v>666</v>
      </c>
      <c r="E169" s="27" t="s">
        <v>4271</v>
      </c>
    </row>
    <row r="170" ht="25.5">
      <c r="A170" s="1" t="s">
        <v>659</v>
      </c>
      <c r="B170" s="1">
        <v>40</v>
      </c>
      <c r="C170" s="26" t="s">
        <v>4275</v>
      </c>
      <c r="D170" t="s">
        <v>661</v>
      </c>
      <c r="E170" s="27" t="s">
        <v>4276</v>
      </c>
      <c r="F170" s="28" t="s">
        <v>683</v>
      </c>
      <c r="G170" s="29">
        <v>1</v>
      </c>
      <c r="H170" s="28">
        <v>0</v>
      </c>
      <c r="I170" s="30">
        <f>ROUND(G170*H170,P4)</f>
        <v>0</v>
      </c>
      <c r="L170" s="31">
        <v>0</v>
      </c>
      <c r="M170" s="24">
        <f>ROUND(G170*L170,P4)</f>
        <v>0</v>
      </c>
      <c r="N170" s="25" t="s">
        <v>3914</v>
      </c>
      <c r="O170" s="32">
        <f>M170*AA170</f>
        <v>0</v>
      </c>
      <c r="P170" s="1">
        <v>3</v>
      </c>
      <c r="AA170" s="1">
        <f>IF(P170=1,$O$3,IF(P170=2,$O$4,$O$5))</f>
        <v>0</v>
      </c>
    </row>
    <row r="171" ht="25.5">
      <c r="A171" s="1" t="s">
        <v>664</v>
      </c>
      <c r="E171" s="27" t="s">
        <v>4277</v>
      </c>
    </row>
    <row r="172" ht="25.5">
      <c r="A172" s="1" t="s">
        <v>665</v>
      </c>
      <c r="E172" s="33" t="s">
        <v>4247</v>
      </c>
    </row>
    <row r="173" ht="127.5">
      <c r="A173" s="1" t="s">
        <v>666</v>
      </c>
      <c r="E173" s="27" t="s">
        <v>4278</v>
      </c>
    </row>
    <row r="174" ht="38.25">
      <c r="A174" s="1" t="s">
        <v>659</v>
      </c>
      <c r="B174" s="1">
        <v>41</v>
      </c>
      <c r="C174" s="26" t="s">
        <v>4155</v>
      </c>
      <c r="D174" t="s">
        <v>661</v>
      </c>
      <c r="E174" s="27" t="s">
        <v>4156</v>
      </c>
      <c r="F174" s="28" t="s">
        <v>683</v>
      </c>
      <c r="G174" s="29">
        <v>3</v>
      </c>
      <c r="H174" s="28">
        <v>0</v>
      </c>
      <c r="I174" s="30">
        <f>ROUND(G174*H174,P4)</f>
        <v>0</v>
      </c>
      <c r="L174" s="31">
        <v>0</v>
      </c>
      <c r="M174" s="24">
        <f>ROUND(G174*L174,P4)</f>
        <v>0</v>
      </c>
      <c r="N174" s="25" t="s">
        <v>3914</v>
      </c>
      <c r="O174" s="32">
        <f>M174*AA174</f>
        <v>0</v>
      </c>
      <c r="P174" s="1">
        <v>3</v>
      </c>
      <c r="AA174" s="1">
        <f>IF(P174=1,$O$3,IF(P174=2,$O$4,$O$5))</f>
        <v>0</v>
      </c>
    </row>
    <row r="175">
      <c r="A175" s="1" t="s">
        <v>664</v>
      </c>
      <c r="E175" s="27" t="s">
        <v>4279</v>
      </c>
    </row>
    <row r="176" ht="25.5">
      <c r="A176" s="1" t="s">
        <v>665</v>
      </c>
      <c r="E176" s="33" t="s">
        <v>4247</v>
      </c>
    </row>
    <row r="177" ht="127.5">
      <c r="A177" s="1" t="s">
        <v>666</v>
      </c>
      <c r="E177" s="27" t="s">
        <v>4280</v>
      </c>
    </row>
    <row r="178" ht="38.25">
      <c r="A178" s="1" t="s">
        <v>659</v>
      </c>
      <c r="B178" s="1">
        <v>42</v>
      </c>
      <c r="C178" s="26" t="s">
        <v>4281</v>
      </c>
      <c r="D178" t="s">
        <v>661</v>
      </c>
      <c r="E178" s="27" t="s">
        <v>4282</v>
      </c>
      <c r="F178" s="28" t="s">
        <v>683</v>
      </c>
      <c r="G178" s="29">
        <v>4</v>
      </c>
      <c r="H178" s="28">
        <v>0</v>
      </c>
      <c r="I178" s="30">
        <f>ROUND(G178*H178,P4)</f>
        <v>0</v>
      </c>
      <c r="L178" s="31">
        <v>0</v>
      </c>
      <c r="M178" s="24">
        <f>ROUND(G178*L178,P4)</f>
        <v>0</v>
      </c>
      <c r="N178" s="25" t="s">
        <v>3914</v>
      </c>
      <c r="O178" s="32">
        <f>M178*AA178</f>
        <v>0</v>
      </c>
      <c r="P178" s="1">
        <v>3</v>
      </c>
      <c r="AA178" s="1">
        <f>IF(P178=1,$O$3,IF(P178=2,$O$4,$O$5))</f>
        <v>0</v>
      </c>
    </row>
    <row r="179">
      <c r="A179" s="1" t="s">
        <v>664</v>
      </c>
      <c r="E179" s="27" t="s">
        <v>4283</v>
      </c>
    </row>
    <row r="180" ht="25.5">
      <c r="A180" s="1" t="s">
        <v>665</v>
      </c>
      <c r="E180" s="33" t="s">
        <v>4247</v>
      </c>
    </row>
    <row r="181" ht="127.5">
      <c r="A181" s="1" t="s">
        <v>666</v>
      </c>
      <c r="E181" s="27" t="s">
        <v>4280</v>
      </c>
    </row>
    <row r="182">
      <c r="A182" s="1" t="s">
        <v>659</v>
      </c>
      <c r="B182" s="1">
        <v>43</v>
      </c>
      <c r="C182" s="26" t="s">
        <v>3956</v>
      </c>
      <c r="D182" t="s">
        <v>661</v>
      </c>
      <c r="E182" s="27" t="s">
        <v>3957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4247</v>
      </c>
    </row>
    <row r="185" ht="76.5">
      <c r="A185" s="1" t="s">
        <v>666</v>
      </c>
      <c r="E185" s="27" t="s">
        <v>4284</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4247</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4247</v>
      </c>
    </row>
    <row r="193" ht="63.75">
      <c r="A193" s="1" t="s">
        <v>666</v>
      </c>
      <c r="E193" s="27" t="s">
        <v>4163</v>
      </c>
    </row>
    <row r="194" ht="25.5">
      <c r="A194" s="1" t="s">
        <v>659</v>
      </c>
      <c r="B194" s="1">
        <v>46</v>
      </c>
      <c r="C194" s="26" t="s">
        <v>4006</v>
      </c>
      <c r="D194" t="s">
        <v>661</v>
      </c>
      <c r="E194" s="27" t="s">
        <v>4007</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4247</v>
      </c>
    </row>
    <row r="197" ht="140.25">
      <c r="A197" s="1" t="s">
        <v>666</v>
      </c>
      <c r="E197" s="27" t="s">
        <v>4166</v>
      </c>
    </row>
    <row r="198">
      <c r="A198" s="1" t="s">
        <v>659</v>
      </c>
      <c r="B198" s="1">
        <v>47</v>
      </c>
      <c r="C198" s="26" t="s">
        <v>4285</v>
      </c>
      <c r="D198" t="s">
        <v>661</v>
      </c>
      <c r="E198" s="27" t="s">
        <v>4286</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4247</v>
      </c>
    </row>
    <row r="201" ht="140.25">
      <c r="A201" s="1" t="s">
        <v>666</v>
      </c>
      <c r="E201" s="27" t="s">
        <v>4287</v>
      </c>
    </row>
    <row r="202" ht="25.5">
      <c r="A202" s="1" t="s">
        <v>659</v>
      </c>
      <c r="B202" s="1">
        <v>48</v>
      </c>
      <c r="C202" s="26" t="s">
        <v>4190</v>
      </c>
      <c r="D202" t="s">
        <v>661</v>
      </c>
      <c r="E202" s="27" t="s">
        <v>4191</v>
      </c>
      <c r="F202" s="28" t="s">
        <v>683</v>
      </c>
      <c r="G202" s="29">
        <v>3</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4247</v>
      </c>
    </row>
    <row r="205" ht="63.75">
      <c r="A205" s="1" t="s">
        <v>666</v>
      </c>
      <c r="E205" s="27" t="s">
        <v>4192</v>
      </c>
    </row>
    <row r="206">
      <c r="A206" s="1" t="s">
        <v>659</v>
      </c>
      <c r="B206" s="1">
        <v>49</v>
      </c>
      <c r="C206" s="26" t="s">
        <v>4288</v>
      </c>
      <c r="D206" t="s">
        <v>661</v>
      </c>
      <c r="E206" s="27" t="s">
        <v>4289</v>
      </c>
      <c r="F206" s="28" t="s">
        <v>4290</v>
      </c>
      <c r="G206" s="29">
        <v>40</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4247</v>
      </c>
    </row>
    <row r="209" ht="76.5">
      <c r="A209" s="1" t="s">
        <v>666</v>
      </c>
      <c r="E209" s="27" t="s">
        <v>4291</v>
      </c>
    </row>
    <row r="210">
      <c r="A210" s="1" t="s">
        <v>659</v>
      </c>
      <c r="B210" s="1">
        <v>50</v>
      </c>
      <c r="C210" s="26" t="s">
        <v>4292</v>
      </c>
      <c r="D210" t="s">
        <v>661</v>
      </c>
      <c r="E210" s="27" t="s">
        <v>4293</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4247</v>
      </c>
    </row>
    <row r="213" ht="51">
      <c r="A213" s="1" t="s">
        <v>666</v>
      </c>
      <c r="E213" s="27" t="s">
        <v>4294</v>
      </c>
    </row>
    <row r="214" ht="25.5">
      <c r="A214" s="1" t="s">
        <v>659</v>
      </c>
      <c r="B214" s="1">
        <v>51</v>
      </c>
      <c r="C214" s="26" t="s">
        <v>4295</v>
      </c>
      <c r="D214" t="s">
        <v>661</v>
      </c>
      <c r="E214" s="27" t="s">
        <v>4296</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4247</v>
      </c>
    </row>
    <row r="217" ht="140.25">
      <c r="A217" s="1" t="s">
        <v>666</v>
      </c>
      <c r="E217" s="27" t="s">
        <v>4297</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4247</v>
      </c>
    </row>
    <row r="222" ht="63.75">
      <c r="A222" s="1" t="s">
        <v>666</v>
      </c>
      <c r="E222" s="27" t="s">
        <v>4020</v>
      </c>
    </row>
    <row r="223" ht="38.25">
      <c r="A223" s="1" t="s">
        <v>659</v>
      </c>
      <c r="B223" s="1">
        <v>53</v>
      </c>
      <c r="C223" s="26" t="s">
        <v>4018</v>
      </c>
      <c r="D223" t="s">
        <v>661</v>
      </c>
      <c r="E223" s="27" t="s">
        <v>4019</v>
      </c>
      <c r="F223" s="28" t="s">
        <v>683</v>
      </c>
      <c r="G223" s="29">
        <v>10</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4247</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4247</v>
      </c>
    </row>
    <row r="230" ht="38.25">
      <c r="A230" s="1" t="s">
        <v>666</v>
      </c>
      <c r="E230" s="27" t="s">
        <v>4298</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4247</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4247</v>
      </c>
    </row>
    <row r="238" ht="38.25">
      <c r="A238" s="1" t="s">
        <v>666</v>
      </c>
      <c r="E238" s="27" t="s">
        <v>4169</v>
      </c>
    </row>
    <row r="239">
      <c r="A239" s="1" t="s">
        <v>659</v>
      </c>
      <c r="B239" s="1">
        <v>57</v>
      </c>
      <c r="C239" s="26" t="s">
        <v>4172</v>
      </c>
      <c r="D239" t="s">
        <v>661</v>
      </c>
      <c r="E239" s="27" t="s">
        <v>4173</v>
      </c>
      <c r="F239" s="28" t="s">
        <v>874</v>
      </c>
      <c r="G239" s="29">
        <v>42</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4247</v>
      </c>
    </row>
    <row r="242" ht="38.25">
      <c r="A242" s="1" t="s">
        <v>666</v>
      </c>
      <c r="E242" s="27" t="s">
        <v>4299</v>
      </c>
    </row>
    <row r="243">
      <c r="A243" s="1" t="s">
        <v>659</v>
      </c>
      <c r="B243" s="1">
        <v>58</v>
      </c>
      <c r="C243" s="26" t="s">
        <v>2003</v>
      </c>
      <c r="D243" t="s">
        <v>661</v>
      </c>
      <c r="E243" s="27" t="s">
        <v>2004</v>
      </c>
      <c r="F243" s="28" t="s">
        <v>874</v>
      </c>
      <c r="G243" s="29">
        <v>32</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4247</v>
      </c>
    </row>
    <row r="246" ht="38.25">
      <c r="A246" s="1" t="s">
        <v>666</v>
      </c>
      <c r="E246" s="27" t="s">
        <v>4300</v>
      </c>
    </row>
    <row r="247">
      <c r="A247" s="1" t="s">
        <v>659</v>
      </c>
      <c r="B247" s="1">
        <v>59</v>
      </c>
      <c r="C247" s="26" t="s">
        <v>2007</v>
      </c>
      <c r="D247" t="s">
        <v>661</v>
      </c>
      <c r="E247" s="27" t="s">
        <v>2008</v>
      </c>
      <c r="F247" s="28" t="s">
        <v>874</v>
      </c>
      <c r="G247" s="29">
        <v>16</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4247</v>
      </c>
    </row>
    <row r="250" ht="38.25">
      <c r="A250" s="1" t="s">
        <v>666</v>
      </c>
      <c r="E250" s="27" t="s">
        <v>4301</v>
      </c>
    </row>
    <row r="251">
      <c r="A251" s="1" t="s">
        <v>656</v>
      </c>
      <c r="C251" s="22" t="s">
        <v>4302</v>
      </c>
      <c r="E251" s="23" t="s">
        <v>4303</v>
      </c>
      <c r="L251" s="24">
        <f>SUMIFS(L252:L263,A252:A263,"P")</f>
        <v>0</v>
      </c>
      <c r="M251" s="24">
        <f>SUMIFS(M252:M263,A252:A263,"P")</f>
        <v>0</v>
      </c>
      <c r="N251" s="25"/>
    </row>
    <row r="252">
      <c r="A252" s="1" t="s">
        <v>659</v>
      </c>
      <c r="B252" s="1">
        <v>60</v>
      </c>
      <c r="C252" s="26" t="s">
        <v>4304</v>
      </c>
      <c r="D252" t="s">
        <v>661</v>
      </c>
      <c r="E252" s="27" t="s">
        <v>4305</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4247</v>
      </c>
    </row>
    <row r="255" ht="25.5">
      <c r="A255" s="1" t="s">
        <v>666</v>
      </c>
      <c r="E255" s="27" t="s">
        <v>4306</v>
      </c>
    </row>
    <row r="256">
      <c r="A256" s="1" t="s">
        <v>659</v>
      </c>
      <c r="B256" s="1">
        <v>61</v>
      </c>
      <c r="C256" s="26" t="s">
        <v>4307</v>
      </c>
      <c r="D256" t="s">
        <v>661</v>
      </c>
      <c r="E256" s="27" t="s">
        <v>4308</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4247</v>
      </c>
    </row>
    <row r="259" ht="25.5">
      <c r="A259" s="1" t="s">
        <v>666</v>
      </c>
      <c r="E259" s="27" t="s">
        <v>4306</v>
      </c>
    </row>
    <row r="260">
      <c r="A260" s="1" t="s">
        <v>659</v>
      </c>
      <c r="B260" s="1">
        <v>62</v>
      </c>
      <c r="C260" s="26" t="s">
        <v>4309</v>
      </c>
      <c r="D260" t="s">
        <v>661</v>
      </c>
      <c r="E260" s="27" t="s">
        <v>4310</v>
      </c>
      <c r="F260" s="28" t="s">
        <v>683</v>
      </c>
      <c r="G260" s="29">
        <v>190</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4247</v>
      </c>
    </row>
    <row r="263" ht="38.25">
      <c r="A263" s="1" t="s">
        <v>666</v>
      </c>
      <c r="E263" s="27" t="s">
        <v>4311</v>
      </c>
    </row>
    <row r="264">
      <c r="A264" s="1" t="s">
        <v>656</v>
      </c>
      <c r="C264" s="22" t="s">
        <v>4024</v>
      </c>
      <c r="E264" s="23" t="s">
        <v>4025</v>
      </c>
      <c r="L264" s="24">
        <f>SUMIFS(L265:L288,A265:A288,"P")</f>
        <v>0</v>
      </c>
      <c r="M264" s="24">
        <f>SUMIFS(M265:M288,A265:A288,"P")</f>
        <v>0</v>
      </c>
      <c r="N264" s="25"/>
    </row>
    <row r="265">
      <c r="A265" s="1" t="s">
        <v>659</v>
      </c>
      <c r="B265" s="1">
        <v>63</v>
      </c>
      <c r="C265" s="26" t="s">
        <v>4081</v>
      </c>
      <c r="D265" t="s">
        <v>661</v>
      </c>
      <c r="E265" s="27" t="s">
        <v>4082</v>
      </c>
      <c r="F265" s="28" t="s">
        <v>670</v>
      </c>
      <c r="G265" s="29">
        <v>60</v>
      </c>
      <c r="H265" s="28">
        <v>0</v>
      </c>
      <c r="I265" s="30">
        <f>ROUND(G265*H265,P4)</f>
        <v>0</v>
      </c>
      <c r="L265" s="31">
        <v>0</v>
      </c>
      <c r="M265" s="24">
        <f>ROUND(G265*L265,P4)</f>
        <v>0</v>
      </c>
      <c r="N265" s="25" t="s">
        <v>3914</v>
      </c>
      <c r="O265" s="32">
        <f>M265*AA265</f>
        <v>0</v>
      </c>
      <c r="P265" s="1">
        <v>3</v>
      </c>
      <c r="AA265" s="1">
        <f>IF(P265=1,$O$3,IF(P265=2,$O$4,$O$5))</f>
        <v>0</v>
      </c>
    </row>
    <row r="266">
      <c r="A266" s="1" t="s">
        <v>664</v>
      </c>
      <c r="E266" s="27" t="s">
        <v>3915</v>
      </c>
    </row>
    <row r="267" ht="25.5">
      <c r="A267" s="1" t="s">
        <v>665</v>
      </c>
      <c r="E267" s="33" t="s">
        <v>4247</v>
      </c>
    </row>
    <row r="268" ht="51">
      <c r="A268" s="1" t="s">
        <v>666</v>
      </c>
      <c r="E268" s="27" t="s">
        <v>4080</v>
      </c>
    </row>
    <row r="269">
      <c r="A269" s="1" t="s">
        <v>659</v>
      </c>
      <c r="B269" s="1">
        <v>64</v>
      </c>
      <c r="C269" s="26" t="s">
        <v>4089</v>
      </c>
      <c r="D269" t="s">
        <v>661</v>
      </c>
      <c r="E269" s="27" t="s">
        <v>4090</v>
      </c>
      <c r="F269" s="28" t="s">
        <v>670</v>
      </c>
      <c r="G269" s="29">
        <v>372</v>
      </c>
      <c r="H269" s="28">
        <v>0</v>
      </c>
      <c r="I269" s="30">
        <f>ROUND(G269*H269,P4)</f>
        <v>0</v>
      </c>
      <c r="L269" s="31">
        <v>0</v>
      </c>
      <c r="M269" s="24">
        <f>ROUND(G269*L269,P4)</f>
        <v>0</v>
      </c>
      <c r="N269" s="25" t="s">
        <v>3914</v>
      </c>
      <c r="O269" s="32">
        <f>M269*AA269</f>
        <v>0</v>
      </c>
      <c r="P269" s="1">
        <v>3</v>
      </c>
      <c r="AA269" s="1">
        <f>IF(P269=1,$O$3,IF(P269=2,$O$4,$O$5))</f>
        <v>0</v>
      </c>
    </row>
    <row r="270">
      <c r="A270" s="1" t="s">
        <v>664</v>
      </c>
      <c r="E270" s="27" t="s">
        <v>3915</v>
      </c>
    </row>
    <row r="271" ht="25.5">
      <c r="A271" s="1" t="s">
        <v>665</v>
      </c>
      <c r="E271" s="33" t="s">
        <v>4247</v>
      </c>
    </row>
    <row r="272" ht="38.25">
      <c r="A272" s="1" t="s">
        <v>666</v>
      </c>
      <c r="E272" s="27" t="s">
        <v>4088</v>
      </c>
    </row>
    <row r="273">
      <c r="A273" s="1" t="s">
        <v>659</v>
      </c>
      <c r="B273" s="1">
        <v>65</v>
      </c>
      <c r="C273" s="26" t="s">
        <v>1663</v>
      </c>
      <c r="D273" t="s">
        <v>661</v>
      </c>
      <c r="E273" s="27" t="s">
        <v>1664</v>
      </c>
      <c r="F273" s="28" t="s">
        <v>670</v>
      </c>
      <c r="G273" s="29">
        <v>60</v>
      </c>
      <c r="H273" s="28">
        <v>0</v>
      </c>
      <c r="I273" s="30">
        <f>ROUND(G273*H273,P4)</f>
        <v>0</v>
      </c>
      <c r="L273" s="31">
        <v>0</v>
      </c>
      <c r="M273" s="24">
        <f>ROUND(G273*L273,P4)</f>
        <v>0</v>
      </c>
      <c r="N273" s="25" t="s">
        <v>3914</v>
      </c>
      <c r="O273" s="32">
        <f>M273*AA273</f>
        <v>0</v>
      </c>
      <c r="P273" s="1">
        <v>3</v>
      </c>
      <c r="AA273" s="1">
        <f>IF(P273=1,$O$3,IF(P273=2,$O$4,$O$5))</f>
        <v>0</v>
      </c>
    </row>
    <row r="274">
      <c r="A274" s="1" t="s">
        <v>664</v>
      </c>
      <c r="E274" s="27" t="s">
        <v>3915</v>
      </c>
    </row>
    <row r="275" ht="25.5">
      <c r="A275" s="1" t="s">
        <v>665</v>
      </c>
      <c r="E275" s="33" t="s">
        <v>4247</v>
      </c>
    </row>
    <row r="276" ht="63.75">
      <c r="A276" s="1" t="s">
        <v>666</v>
      </c>
      <c r="E276" s="27" t="s">
        <v>4312</v>
      </c>
    </row>
    <row r="277">
      <c r="A277" s="1" t="s">
        <v>659</v>
      </c>
      <c r="B277" s="1">
        <v>66</v>
      </c>
      <c r="C277" s="26" t="s">
        <v>4313</v>
      </c>
      <c r="D277" t="s">
        <v>661</v>
      </c>
      <c r="E277" s="27" t="s">
        <v>4314</v>
      </c>
      <c r="F277" s="28" t="s">
        <v>1193</v>
      </c>
      <c r="G277" s="29">
        <v>4.1159999999999997</v>
      </c>
      <c r="H277" s="28">
        <v>0</v>
      </c>
      <c r="I277" s="30">
        <f>ROUND(G277*H277,P4)</f>
        <v>0</v>
      </c>
      <c r="L277" s="31">
        <v>0</v>
      </c>
      <c r="M277" s="24">
        <f>ROUND(G277*L277,P4)</f>
        <v>0</v>
      </c>
      <c r="N277" s="25" t="s">
        <v>3914</v>
      </c>
      <c r="O277" s="32">
        <f>M277*AA277</f>
        <v>0</v>
      </c>
      <c r="P277" s="1">
        <v>3</v>
      </c>
      <c r="AA277" s="1">
        <f>IF(P277=1,$O$3,IF(P277=2,$O$4,$O$5))</f>
        <v>0</v>
      </c>
    </row>
    <row r="278">
      <c r="A278" s="1" t="s">
        <v>664</v>
      </c>
      <c r="E278" s="27" t="s">
        <v>3915</v>
      </c>
    </row>
    <row r="279" ht="25.5">
      <c r="A279" s="1" t="s">
        <v>665</v>
      </c>
      <c r="E279" s="33" t="s">
        <v>4247</v>
      </c>
    </row>
    <row r="280" ht="89.25">
      <c r="A280" s="1" t="s">
        <v>666</v>
      </c>
      <c r="E280" s="27" t="s">
        <v>4315</v>
      </c>
    </row>
    <row r="281">
      <c r="A281" s="1" t="s">
        <v>659</v>
      </c>
      <c r="B281" s="1">
        <v>67</v>
      </c>
      <c r="C281" s="26" t="s">
        <v>4316</v>
      </c>
      <c r="D281" t="s">
        <v>661</v>
      </c>
      <c r="E281" s="27" t="s">
        <v>4317</v>
      </c>
      <c r="F281" s="28" t="s">
        <v>670</v>
      </c>
      <c r="G281" s="29">
        <v>2048</v>
      </c>
      <c r="H281" s="28">
        <v>0</v>
      </c>
      <c r="I281" s="30">
        <f>ROUND(G281*H281,P4)</f>
        <v>0</v>
      </c>
      <c r="L281" s="31">
        <v>0</v>
      </c>
      <c r="M281" s="24">
        <f>ROUND(G281*L281,P4)</f>
        <v>0</v>
      </c>
      <c r="N281" s="25" t="s">
        <v>3914</v>
      </c>
      <c r="O281" s="32">
        <f>M281*AA281</f>
        <v>0</v>
      </c>
      <c r="P281" s="1">
        <v>3</v>
      </c>
      <c r="AA281" s="1">
        <f>IF(P281=1,$O$3,IF(P281=2,$O$4,$O$5))</f>
        <v>0</v>
      </c>
    </row>
    <row r="282">
      <c r="A282" s="1" t="s">
        <v>664</v>
      </c>
      <c r="E282" s="27" t="s">
        <v>3915</v>
      </c>
    </row>
    <row r="283" ht="25.5">
      <c r="A283" s="1" t="s">
        <v>665</v>
      </c>
      <c r="E283" s="33" t="s">
        <v>4247</v>
      </c>
    </row>
    <row r="284" ht="63.75">
      <c r="A284" s="1" t="s">
        <v>666</v>
      </c>
      <c r="E284" s="27" t="s">
        <v>4312</v>
      </c>
    </row>
    <row r="285">
      <c r="A285" s="1" t="s">
        <v>659</v>
      </c>
      <c r="B285" s="1">
        <v>68</v>
      </c>
      <c r="C285" s="26" t="s">
        <v>2388</v>
      </c>
      <c r="D285" t="s">
        <v>661</v>
      </c>
      <c r="E285" s="27" t="s">
        <v>2389</v>
      </c>
      <c r="F285" s="28" t="s">
        <v>696</v>
      </c>
      <c r="G285" s="29">
        <v>1.488</v>
      </c>
      <c r="H285" s="28">
        <v>0</v>
      </c>
      <c r="I285" s="30">
        <f>ROUND(G285*H285,P4)</f>
        <v>0</v>
      </c>
      <c r="L285" s="31">
        <v>0</v>
      </c>
      <c r="M285" s="24">
        <f>ROUND(G285*L285,P4)</f>
        <v>0</v>
      </c>
      <c r="N285" s="25" t="s">
        <v>3914</v>
      </c>
      <c r="O285" s="32">
        <f>M285*AA285</f>
        <v>0</v>
      </c>
      <c r="P285" s="1">
        <v>3</v>
      </c>
      <c r="AA285" s="1">
        <f>IF(P285=1,$O$3,IF(P285=2,$O$4,$O$5))</f>
        <v>0</v>
      </c>
    </row>
    <row r="286">
      <c r="A286" s="1" t="s">
        <v>664</v>
      </c>
      <c r="E286" s="27" t="s">
        <v>3915</v>
      </c>
    </row>
    <row r="287" ht="25.5">
      <c r="A287" s="1" t="s">
        <v>665</v>
      </c>
      <c r="E287" s="33" t="s">
        <v>4247</v>
      </c>
    </row>
    <row r="288" ht="63.75">
      <c r="A288" s="1" t="s">
        <v>666</v>
      </c>
      <c r="E288" s="27" t="s">
        <v>4318</v>
      </c>
    </row>
  </sheetData>
  <sheetProtection sheet="1" objects="1" scenarios="1" spinCount="100000" saltValue="tQr3mhMBOk0itGqVKogv0aeO1uJ7LN4tQnFB9IQ6czCrWipDGSNhq23Ll2jAy9KYp+gOvTz8teBrIiKSSlNsBw==" hashValue="CqpsskpN3ovJPEvQlTpJiOvXyULUQy6wnIWUKsBiAYEbmamOY2PhGVwcfxmj07fhB7f0TJDrRCf5sdqQtgNv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4319</v>
      </c>
      <c r="E8" s="23" t="s">
        <v>171</v>
      </c>
      <c r="L8" s="24">
        <f>L9+L22+L51+L76</f>
        <v>0</v>
      </c>
      <c r="M8" s="24">
        <f>M9+M22+M51+M76</f>
        <v>0</v>
      </c>
      <c r="N8" s="25"/>
    </row>
    <row r="9">
      <c r="A9" s="1" t="s">
        <v>656</v>
      </c>
      <c r="C9" s="22" t="s">
        <v>4064</v>
      </c>
      <c r="E9" s="23" t="s">
        <v>4065</v>
      </c>
      <c r="L9" s="24">
        <f>SUMIFS(L10:L21,A10:A21,"P")</f>
        <v>0</v>
      </c>
      <c r="M9" s="24">
        <f>SUMIFS(M10:M21,A10:A21,"P")</f>
        <v>0</v>
      </c>
      <c r="N9" s="25"/>
    </row>
    <row r="10" ht="25.5">
      <c r="A10" s="1" t="s">
        <v>659</v>
      </c>
      <c r="B10" s="1">
        <v>1</v>
      </c>
      <c r="C10" s="26" t="s">
        <v>3457</v>
      </c>
      <c r="D10" t="s">
        <v>661</v>
      </c>
      <c r="E10" s="27" t="s">
        <v>3458</v>
      </c>
      <c r="F10" s="28" t="s">
        <v>670</v>
      </c>
      <c r="G10" s="29">
        <v>10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4320</v>
      </c>
    </row>
    <row r="13" ht="76.5">
      <c r="A13" s="1" t="s">
        <v>666</v>
      </c>
      <c r="E13" s="27" t="s">
        <v>690</v>
      </c>
    </row>
    <row r="14">
      <c r="A14" s="1" t="s">
        <v>659</v>
      </c>
      <c r="B14" s="1">
        <v>2</v>
      </c>
      <c r="C14" s="26" t="s">
        <v>4068</v>
      </c>
      <c r="D14" t="s">
        <v>661</v>
      </c>
      <c r="E14" s="27" t="s">
        <v>4069</v>
      </c>
      <c r="F14" s="28" t="s">
        <v>677</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4320</v>
      </c>
    </row>
    <row r="17" ht="38.25">
      <c r="A17" s="1" t="s">
        <v>666</v>
      </c>
      <c r="E17" s="27" t="s">
        <v>962</v>
      </c>
    </row>
    <row r="18">
      <c r="A18" s="1" t="s">
        <v>659</v>
      </c>
      <c r="B18" s="1">
        <v>3</v>
      </c>
      <c r="C18" s="26" t="s">
        <v>4070</v>
      </c>
      <c r="D18" t="s">
        <v>661</v>
      </c>
      <c r="E18" s="27" t="s">
        <v>4071</v>
      </c>
      <c r="F18" s="28" t="s">
        <v>683</v>
      </c>
      <c r="G18" s="29">
        <v>2</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4320</v>
      </c>
    </row>
    <row r="21" ht="38.25">
      <c r="A21" s="1" t="s">
        <v>666</v>
      </c>
      <c r="E21" s="27" t="s">
        <v>962</v>
      </c>
    </row>
    <row r="22">
      <c r="A22" s="1" t="s">
        <v>656</v>
      </c>
      <c r="C22" s="22" t="s">
        <v>4076</v>
      </c>
      <c r="E22" s="23" t="s">
        <v>4077</v>
      </c>
      <c r="L22" s="24">
        <f>SUMIFS(L23:L50,A23:A50,"P")</f>
        <v>0</v>
      </c>
      <c r="M22" s="24">
        <f>SUMIFS(M23:M50,A23:A50,"P")</f>
        <v>0</v>
      </c>
      <c r="N22" s="25"/>
    </row>
    <row r="23">
      <c r="A23" s="1" t="s">
        <v>659</v>
      </c>
      <c r="B23" s="1">
        <v>4</v>
      </c>
      <c r="C23" s="26" t="s">
        <v>4089</v>
      </c>
      <c r="D23" t="s">
        <v>661</v>
      </c>
      <c r="E23" s="27" t="s">
        <v>4090</v>
      </c>
      <c r="F23" s="28" t="s">
        <v>670</v>
      </c>
      <c r="G23" s="29">
        <v>10</v>
      </c>
      <c r="H23" s="28">
        <v>0</v>
      </c>
      <c r="I23" s="30">
        <f>ROUND(G23*H23,P4)</f>
        <v>0</v>
      </c>
      <c r="L23" s="31">
        <v>0</v>
      </c>
      <c r="M23" s="24">
        <f>ROUND(G23*L23,P4)</f>
        <v>0</v>
      </c>
      <c r="N23" s="25" t="s">
        <v>3914</v>
      </c>
      <c r="O23" s="32">
        <f>M23*AA23</f>
        <v>0</v>
      </c>
      <c r="P23" s="1">
        <v>3</v>
      </c>
      <c r="AA23" s="1">
        <f>IF(P23=1,$O$3,IF(P23=2,$O$4,$O$5))</f>
        <v>0</v>
      </c>
    </row>
    <row r="24">
      <c r="A24" s="1" t="s">
        <v>664</v>
      </c>
      <c r="E24" s="27" t="s">
        <v>3915</v>
      </c>
    </row>
    <row r="25" ht="25.5">
      <c r="A25" s="1" t="s">
        <v>665</v>
      </c>
      <c r="E25" s="33" t="s">
        <v>4320</v>
      </c>
    </row>
    <row r="26" ht="38.25">
      <c r="A26" s="1" t="s">
        <v>666</v>
      </c>
      <c r="E26" s="27" t="s">
        <v>4088</v>
      </c>
    </row>
    <row r="27">
      <c r="A27" s="1" t="s">
        <v>659</v>
      </c>
      <c r="B27" s="1">
        <v>5</v>
      </c>
      <c r="C27" s="26" t="s">
        <v>4091</v>
      </c>
      <c r="D27" t="s">
        <v>661</v>
      </c>
      <c r="E27" s="27" t="s">
        <v>4092</v>
      </c>
      <c r="F27" s="28" t="s">
        <v>670</v>
      </c>
      <c r="G27" s="29">
        <v>10</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4320</v>
      </c>
    </row>
    <row r="30" ht="38.25">
      <c r="A30" s="1" t="s">
        <v>666</v>
      </c>
      <c r="E30" s="27" t="s">
        <v>4088</v>
      </c>
    </row>
    <row r="31" ht="25.5">
      <c r="A31" s="1" t="s">
        <v>659</v>
      </c>
      <c r="B31" s="1">
        <v>6</v>
      </c>
      <c r="C31" s="26" t="s">
        <v>4034</v>
      </c>
      <c r="D31" t="s">
        <v>661</v>
      </c>
      <c r="E31" s="27" t="s">
        <v>4035</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4320</v>
      </c>
    </row>
    <row r="34" ht="38.25">
      <c r="A34" s="1" t="s">
        <v>666</v>
      </c>
      <c r="E34" s="27" t="s">
        <v>4096</v>
      </c>
    </row>
    <row r="35" ht="25.5">
      <c r="A35" s="1" t="s">
        <v>659</v>
      </c>
      <c r="B35" s="1">
        <v>7</v>
      </c>
      <c r="C35" s="26" t="s">
        <v>4241</v>
      </c>
      <c r="D35" t="s">
        <v>661</v>
      </c>
      <c r="E35" s="27" t="s">
        <v>4242</v>
      </c>
      <c r="F35" s="28" t="s">
        <v>683</v>
      </c>
      <c r="G35" s="29">
        <v>1</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4320</v>
      </c>
    </row>
    <row r="38" ht="38.25">
      <c r="A38" s="1" t="s">
        <v>666</v>
      </c>
      <c r="E38" s="27" t="s">
        <v>4096</v>
      </c>
    </row>
    <row r="39">
      <c r="A39" s="1" t="s">
        <v>659</v>
      </c>
      <c r="B39" s="1">
        <v>8</v>
      </c>
      <c r="C39" s="26" t="s">
        <v>4036</v>
      </c>
      <c r="D39" t="s">
        <v>661</v>
      </c>
      <c r="E39" s="27" t="s">
        <v>4037</v>
      </c>
      <c r="F39" s="28" t="s">
        <v>683</v>
      </c>
      <c r="G39" s="29">
        <v>10</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4320</v>
      </c>
    </row>
    <row r="42" ht="165.75">
      <c r="A42" s="1" t="s">
        <v>666</v>
      </c>
      <c r="E42" s="27" t="s">
        <v>4097</v>
      </c>
    </row>
    <row r="43" ht="38.25">
      <c r="A43" s="1" t="s">
        <v>659</v>
      </c>
      <c r="B43" s="1">
        <v>9</v>
      </c>
      <c r="C43" s="26" t="s">
        <v>4098</v>
      </c>
      <c r="D43" t="s">
        <v>661</v>
      </c>
      <c r="E43" s="27" t="s">
        <v>4099</v>
      </c>
      <c r="F43" s="28" t="s">
        <v>683</v>
      </c>
      <c r="G43" s="29">
        <v>1</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4320</v>
      </c>
    </row>
    <row r="46" ht="102">
      <c r="A46" s="1" t="s">
        <v>666</v>
      </c>
      <c r="E46" s="27" t="s">
        <v>4100</v>
      </c>
    </row>
    <row r="47">
      <c r="A47" s="1" t="s">
        <v>659</v>
      </c>
      <c r="B47" s="1">
        <v>10</v>
      </c>
      <c r="C47" s="26" t="s">
        <v>4321</v>
      </c>
      <c r="D47" t="s">
        <v>661</v>
      </c>
      <c r="E47" s="27" t="s">
        <v>4322</v>
      </c>
      <c r="F47" s="28" t="s">
        <v>670</v>
      </c>
      <c r="G47" s="29">
        <v>10</v>
      </c>
      <c r="H47" s="28">
        <v>0</v>
      </c>
      <c r="I47" s="30">
        <f>ROUND(G47*H47,P4)</f>
        <v>0</v>
      </c>
      <c r="L47" s="31">
        <v>0</v>
      </c>
      <c r="M47" s="24">
        <f>ROUND(G47*L47,P4)</f>
        <v>0</v>
      </c>
      <c r="N47" s="25" t="s">
        <v>3914</v>
      </c>
      <c r="O47" s="32">
        <f>M47*AA47</f>
        <v>0</v>
      </c>
      <c r="P47" s="1">
        <v>3</v>
      </c>
      <c r="AA47" s="1">
        <f>IF(P47=1,$O$3,IF(P47=2,$O$4,$O$5))</f>
        <v>0</v>
      </c>
    </row>
    <row r="48">
      <c r="A48" s="1" t="s">
        <v>664</v>
      </c>
      <c r="E48" s="27" t="s">
        <v>3915</v>
      </c>
    </row>
    <row r="49" ht="25.5">
      <c r="A49" s="1" t="s">
        <v>665</v>
      </c>
      <c r="E49" s="33" t="s">
        <v>4320</v>
      </c>
    </row>
    <row r="50" ht="38.25">
      <c r="A50" s="1" t="s">
        <v>666</v>
      </c>
      <c r="E50" s="27" t="s">
        <v>4088</v>
      </c>
    </row>
    <row r="51">
      <c r="A51" s="1" t="s">
        <v>656</v>
      </c>
      <c r="C51" s="22" t="s">
        <v>3910</v>
      </c>
      <c r="E51" s="23" t="s">
        <v>3911</v>
      </c>
      <c r="L51" s="24">
        <f>SUMIFS(L52:L75,A52:A75,"P")</f>
        <v>0</v>
      </c>
      <c r="M51" s="24">
        <f>SUMIFS(M52:M75,A52:A75,"P")</f>
        <v>0</v>
      </c>
      <c r="N51" s="25"/>
    </row>
    <row r="52" ht="25.5">
      <c r="A52" s="1" t="s">
        <v>659</v>
      </c>
      <c r="B52" s="1">
        <v>11</v>
      </c>
      <c r="C52" s="26" t="s">
        <v>4141</v>
      </c>
      <c r="D52" t="s">
        <v>661</v>
      </c>
      <c r="E52" s="27" t="s">
        <v>4142</v>
      </c>
      <c r="F52" s="28" t="s">
        <v>683</v>
      </c>
      <c r="G52" s="29">
        <v>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4320</v>
      </c>
    </row>
    <row r="55" ht="293.25">
      <c r="A55" s="1" t="s">
        <v>666</v>
      </c>
      <c r="E55" s="27" t="s">
        <v>4140</v>
      </c>
    </row>
    <row r="56" ht="25.5">
      <c r="A56" s="1" t="s">
        <v>659</v>
      </c>
      <c r="B56" s="1">
        <v>12</v>
      </c>
      <c r="C56" s="26" t="s">
        <v>3912</v>
      </c>
      <c r="D56" t="s">
        <v>661</v>
      </c>
      <c r="E56" s="27" t="s">
        <v>3913</v>
      </c>
      <c r="F56" s="28" t="s">
        <v>683</v>
      </c>
      <c r="G56" s="29">
        <v>1</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4320</v>
      </c>
    </row>
    <row r="59" ht="293.25">
      <c r="A59" s="1" t="s">
        <v>666</v>
      </c>
      <c r="E59" s="27" t="s">
        <v>4140</v>
      </c>
    </row>
    <row r="60">
      <c r="A60" s="1" t="s">
        <v>659</v>
      </c>
      <c r="B60" s="1">
        <v>13</v>
      </c>
      <c r="C60" s="26" t="s">
        <v>4323</v>
      </c>
      <c r="D60" t="s">
        <v>661</v>
      </c>
      <c r="E60" s="27" t="s">
        <v>4324</v>
      </c>
      <c r="F60" s="28" t="s">
        <v>683</v>
      </c>
      <c r="G60" s="29">
        <v>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4320</v>
      </c>
    </row>
    <row r="63" ht="178.5">
      <c r="A63" s="1" t="s">
        <v>666</v>
      </c>
      <c r="E63" s="27" t="s">
        <v>4325</v>
      </c>
    </row>
    <row r="64">
      <c r="A64" s="1" t="s">
        <v>659</v>
      </c>
      <c r="B64" s="1">
        <v>14</v>
      </c>
      <c r="C64" s="26" t="s">
        <v>3976</v>
      </c>
      <c r="D64" t="s">
        <v>661</v>
      </c>
      <c r="E64" s="27" t="s">
        <v>4326</v>
      </c>
      <c r="F64" s="28" t="s">
        <v>683</v>
      </c>
      <c r="G64" s="29">
        <v>1</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4320</v>
      </c>
    </row>
    <row r="67" ht="191.25">
      <c r="A67" s="1" t="s">
        <v>666</v>
      </c>
      <c r="E67" s="27" t="s">
        <v>4327</v>
      </c>
    </row>
    <row r="68">
      <c r="A68" s="1" t="s">
        <v>659</v>
      </c>
      <c r="B68" s="1">
        <v>15</v>
      </c>
      <c r="C68" s="26" t="s">
        <v>3986</v>
      </c>
      <c r="D68" t="s">
        <v>661</v>
      </c>
      <c r="E68" s="27" t="s">
        <v>4328</v>
      </c>
      <c r="F68" s="28" t="s">
        <v>683</v>
      </c>
      <c r="G68" s="29">
        <v>1</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4320</v>
      </c>
    </row>
    <row r="71" ht="204">
      <c r="A71" s="1" t="s">
        <v>666</v>
      </c>
      <c r="E71" s="27" t="s">
        <v>4329</v>
      </c>
    </row>
    <row r="72" ht="25.5">
      <c r="A72" s="1" t="s">
        <v>659</v>
      </c>
      <c r="B72" s="1">
        <v>16</v>
      </c>
      <c r="C72" s="26" t="s">
        <v>4008</v>
      </c>
      <c r="D72" t="s">
        <v>661</v>
      </c>
      <c r="E72" s="27" t="s">
        <v>4330</v>
      </c>
      <c r="F72" s="28" t="s">
        <v>683</v>
      </c>
      <c r="G72" s="29">
        <v>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4320</v>
      </c>
    </row>
    <row r="75" ht="204">
      <c r="A75" s="1" t="s">
        <v>666</v>
      </c>
      <c r="E75" s="27" t="s">
        <v>4331</v>
      </c>
    </row>
    <row r="76">
      <c r="A76" s="1" t="s">
        <v>656</v>
      </c>
      <c r="C76" s="22" t="s">
        <v>4015</v>
      </c>
      <c r="E76" s="23" t="s">
        <v>4016</v>
      </c>
      <c r="L76" s="24">
        <f>SUMIFS(L77:L100,A77:A100,"P")</f>
        <v>0</v>
      </c>
      <c r="M76" s="24">
        <f>SUMIFS(M77:M100,A77:A100,"P")</f>
        <v>0</v>
      </c>
      <c r="N76" s="25"/>
    </row>
    <row r="77" ht="25.5">
      <c r="A77" s="1" t="s">
        <v>659</v>
      </c>
      <c r="B77" s="1">
        <v>17</v>
      </c>
      <c r="C77" s="26" t="s">
        <v>2177</v>
      </c>
      <c r="D77" t="s">
        <v>661</v>
      </c>
      <c r="E77" s="27" t="s">
        <v>3490</v>
      </c>
      <c r="F77" s="28" t="s">
        <v>683</v>
      </c>
      <c r="G77" s="29">
        <v>1</v>
      </c>
      <c r="H77" s="28">
        <v>0</v>
      </c>
      <c r="I77" s="30">
        <f>ROUND(G77*H77,P4)</f>
        <v>0</v>
      </c>
      <c r="L77" s="31">
        <v>0</v>
      </c>
      <c r="M77" s="24">
        <f>ROUND(G77*L77,P4)</f>
        <v>0</v>
      </c>
      <c r="N77" s="25" t="s">
        <v>3914</v>
      </c>
      <c r="O77" s="32">
        <f>M77*AA77</f>
        <v>0</v>
      </c>
      <c r="P77" s="1">
        <v>3</v>
      </c>
      <c r="AA77" s="1">
        <f>IF(P77=1,$O$3,IF(P77=2,$O$4,$O$5))</f>
        <v>0</v>
      </c>
    </row>
    <row r="78">
      <c r="A78" s="1" t="s">
        <v>664</v>
      </c>
      <c r="E78" s="27" t="s">
        <v>3915</v>
      </c>
    </row>
    <row r="79" ht="25.5">
      <c r="A79" s="1" t="s">
        <v>665</v>
      </c>
      <c r="E79" s="33" t="s">
        <v>4320</v>
      </c>
    </row>
    <row r="80" ht="140.25">
      <c r="A80" s="1" t="s">
        <v>666</v>
      </c>
      <c r="E80" s="27" t="s">
        <v>4017</v>
      </c>
    </row>
    <row r="81" ht="25.5">
      <c r="A81" s="1" t="s">
        <v>659</v>
      </c>
      <c r="B81" s="1">
        <v>18</v>
      </c>
      <c r="C81" s="26" t="s">
        <v>4021</v>
      </c>
      <c r="D81" t="s">
        <v>661</v>
      </c>
      <c r="E81" s="27" t="s">
        <v>4022</v>
      </c>
      <c r="F81" s="28" t="s">
        <v>683</v>
      </c>
      <c r="G81" s="29">
        <v>1</v>
      </c>
      <c r="H81" s="28">
        <v>0</v>
      </c>
      <c r="I81" s="30">
        <f>ROUND(G81*H81,P4)</f>
        <v>0</v>
      </c>
      <c r="L81" s="31">
        <v>0</v>
      </c>
      <c r="M81" s="24">
        <f>ROUND(G81*L81,P4)</f>
        <v>0</v>
      </c>
      <c r="N81" s="25" t="s">
        <v>3914</v>
      </c>
      <c r="O81" s="32">
        <f>M81*AA81</f>
        <v>0</v>
      </c>
      <c r="P81" s="1">
        <v>3</v>
      </c>
      <c r="AA81" s="1">
        <f>IF(P81=1,$O$3,IF(P81=2,$O$4,$O$5))</f>
        <v>0</v>
      </c>
    </row>
    <row r="82">
      <c r="A82" s="1" t="s">
        <v>664</v>
      </c>
      <c r="E82" s="27" t="s">
        <v>3915</v>
      </c>
    </row>
    <row r="83" ht="25.5">
      <c r="A83" s="1" t="s">
        <v>665</v>
      </c>
      <c r="E83" s="33" t="s">
        <v>4320</v>
      </c>
    </row>
    <row r="84" ht="153">
      <c r="A84" s="1" t="s">
        <v>666</v>
      </c>
      <c r="E84" s="27" t="s">
        <v>4023</v>
      </c>
    </row>
    <row r="85">
      <c r="A85" s="1" t="s">
        <v>659</v>
      </c>
      <c r="B85" s="1">
        <v>19</v>
      </c>
      <c r="C85" s="26" t="s">
        <v>4170</v>
      </c>
      <c r="D85" t="s">
        <v>661</v>
      </c>
      <c r="E85" s="27" t="s">
        <v>4171</v>
      </c>
      <c r="F85" s="28" t="s">
        <v>683</v>
      </c>
      <c r="G85" s="29">
        <v>2</v>
      </c>
      <c r="H85" s="28">
        <v>0</v>
      </c>
      <c r="I85" s="30">
        <f>ROUND(G85*H85,P4)</f>
        <v>0</v>
      </c>
      <c r="L85" s="31">
        <v>0</v>
      </c>
      <c r="M85" s="24">
        <f>ROUND(G85*L85,P4)</f>
        <v>0</v>
      </c>
      <c r="N85" s="25" t="s">
        <v>3914</v>
      </c>
      <c r="O85" s="32">
        <f>M85*AA85</f>
        <v>0</v>
      </c>
      <c r="P85" s="1">
        <v>3</v>
      </c>
      <c r="AA85" s="1">
        <f>IF(P85=1,$O$3,IF(P85=2,$O$4,$O$5))</f>
        <v>0</v>
      </c>
    </row>
    <row r="86">
      <c r="A86" s="1" t="s">
        <v>664</v>
      </c>
      <c r="E86" s="27" t="s">
        <v>3915</v>
      </c>
    </row>
    <row r="87" ht="25.5">
      <c r="A87" s="1" t="s">
        <v>665</v>
      </c>
      <c r="E87" s="33" t="s">
        <v>4320</v>
      </c>
    </row>
    <row r="88" ht="38.25">
      <c r="A88" s="1" t="s">
        <v>666</v>
      </c>
      <c r="E88" s="27" t="s">
        <v>4169</v>
      </c>
    </row>
    <row r="89">
      <c r="A89" s="1" t="s">
        <v>659</v>
      </c>
      <c r="B89" s="1">
        <v>20</v>
      </c>
      <c r="C89" s="26" t="s">
        <v>4172</v>
      </c>
      <c r="D89" t="s">
        <v>661</v>
      </c>
      <c r="E89" s="27" t="s">
        <v>4173</v>
      </c>
      <c r="F89" s="28" t="s">
        <v>874</v>
      </c>
      <c r="G89" s="29">
        <v>8</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4320</v>
      </c>
    </row>
    <row r="92" ht="153">
      <c r="A92" s="1" t="s">
        <v>666</v>
      </c>
      <c r="E92" s="27" t="s">
        <v>4174</v>
      </c>
    </row>
    <row r="93">
      <c r="A93" s="1" t="s">
        <v>659</v>
      </c>
      <c r="B93" s="1">
        <v>21</v>
      </c>
      <c r="C93" s="26" t="s">
        <v>2003</v>
      </c>
      <c r="D93" t="s">
        <v>661</v>
      </c>
      <c r="E93" s="27" t="s">
        <v>2004</v>
      </c>
      <c r="F93" s="28" t="s">
        <v>874</v>
      </c>
      <c r="G93" s="29">
        <v>2</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4320</v>
      </c>
    </row>
    <row r="96" ht="153">
      <c r="A96" s="1" t="s">
        <v>666</v>
      </c>
      <c r="E96" s="27" t="s">
        <v>4175</v>
      </c>
    </row>
    <row r="97">
      <c r="A97" s="1" t="s">
        <v>659</v>
      </c>
      <c r="B97" s="1">
        <v>22</v>
      </c>
      <c r="C97" s="26" t="s">
        <v>2007</v>
      </c>
      <c r="D97" t="s">
        <v>661</v>
      </c>
      <c r="E97" s="27" t="s">
        <v>2008</v>
      </c>
      <c r="F97" s="28" t="s">
        <v>874</v>
      </c>
      <c r="G97" s="29">
        <v>2</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4320</v>
      </c>
    </row>
    <row r="100" ht="153">
      <c r="A100" s="1" t="s">
        <v>666</v>
      </c>
      <c r="E100" s="27" t="s">
        <v>4176</v>
      </c>
    </row>
  </sheetData>
  <sheetProtection sheet="1" objects="1" scenarios="1" spinCount="100000" saltValue="nx6riX94KFc1wZNaTd/MVw5Ww5dnh8MKUR/LDnevN8nHMTkoVZ+j3ZwDpmHXsW9FQAq2Qx4WPNghWGuKlVw95A==" hashValue="YicXw/2/8QO6ugLClorhHaYvCb3toWFlsK/Emrv1pm55WfNteLI8+xK/cj8oBbFRUe1CChJooxV0Xw4DH5zO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4332</v>
      </c>
      <c r="E8" s="23" t="s">
        <v>173</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89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4</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ZcDh5NA0nria0wKOKs84CX28duYZKVs7GHB4pYF7OlVR9zA6ahe/f4WdDJWAVLQE7791GFiG1sgkpOpD4/en6w==" hashValue="Q9+sZMfwYdAXGNSiM4T1KvolafC+ik/NfRK/AtxcIG/FuVgRg3Rgke150cBw9+L63u0maQUXKAv3BO7yzX3j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4333</v>
      </c>
      <c r="E8" s="23" t="s">
        <v>177</v>
      </c>
      <c r="L8" s="24">
        <f>L9+L70+L103+L112+L133+L154</f>
        <v>0</v>
      </c>
      <c r="M8" s="24">
        <f>M9+M70+M103+M112+M133+M154</f>
        <v>0</v>
      </c>
      <c r="N8" s="25"/>
    </row>
    <row r="9">
      <c r="A9" s="1" t="s">
        <v>656</v>
      </c>
      <c r="C9" s="22" t="s">
        <v>679</v>
      </c>
      <c r="E9" s="23" t="s">
        <v>4334</v>
      </c>
      <c r="L9" s="24">
        <f>SUMIFS(L10:L69,A10:A69,"P")</f>
        <v>0</v>
      </c>
      <c r="M9" s="24">
        <f>SUMIFS(M10:M69,A10:A69,"P")</f>
        <v>0</v>
      </c>
      <c r="N9" s="25"/>
    </row>
    <row r="10" ht="25.5">
      <c r="A10" s="1" t="s">
        <v>659</v>
      </c>
      <c r="B10" s="1">
        <v>1</v>
      </c>
      <c r="C10" s="26" t="s">
        <v>4335</v>
      </c>
      <c r="D10" t="s">
        <v>661</v>
      </c>
      <c r="E10" s="27" t="s">
        <v>4336</v>
      </c>
      <c r="F10" s="28" t="s">
        <v>2712</v>
      </c>
      <c r="G10" s="29">
        <v>19921</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4338</v>
      </c>
    </row>
    <row r="13">
      <c r="A13" s="1" t="s">
        <v>666</v>
      </c>
      <c r="E13" s="27" t="s">
        <v>4339</v>
      </c>
    </row>
    <row r="14" ht="25.5">
      <c r="A14" s="1" t="s">
        <v>659</v>
      </c>
      <c r="B14" s="1">
        <v>2</v>
      </c>
      <c r="C14" s="26" t="s">
        <v>4340</v>
      </c>
      <c r="D14" t="s">
        <v>661</v>
      </c>
      <c r="E14" s="27" t="s">
        <v>4341</v>
      </c>
      <c r="F14" s="28" t="s">
        <v>683</v>
      </c>
      <c r="G14" s="29">
        <v>4</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4342</v>
      </c>
    </row>
    <row r="17">
      <c r="A17" s="1" t="s">
        <v>666</v>
      </c>
      <c r="E17" s="27" t="s">
        <v>4339</v>
      </c>
    </row>
    <row r="18" ht="25.5">
      <c r="A18" s="1" t="s">
        <v>659</v>
      </c>
      <c r="B18" s="1">
        <v>3</v>
      </c>
      <c r="C18" s="26" t="s">
        <v>4343</v>
      </c>
      <c r="D18" t="s">
        <v>661</v>
      </c>
      <c r="E18" s="27" t="s">
        <v>4344</v>
      </c>
      <c r="F18" s="28" t="s">
        <v>683</v>
      </c>
      <c r="G18" s="29">
        <v>2</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4345</v>
      </c>
    </row>
    <row r="21">
      <c r="A21" s="1" t="s">
        <v>666</v>
      </c>
      <c r="E21" s="27" t="s">
        <v>4339</v>
      </c>
    </row>
    <row r="22" ht="25.5">
      <c r="A22" s="1" t="s">
        <v>659</v>
      </c>
      <c r="B22" s="1">
        <v>4</v>
      </c>
      <c r="C22" s="26" t="s">
        <v>4346</v>
      </c>
      <c r="D22" t="s">
        <v>661</v>
      </c>
      <c r="E22" s="27" t="s">
        <v>4347</v>
      </c>
      <c r="F22" s="28" t="s">
        <v>683</v>
      </c>
      <c r="G22" s="29">
        <v>2</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4345</v>
      </c>
    </row>
    <row r="25">
      <c r="A25" s="1" t="s">
        <v>666</v>
      </c>
      <c r="E25" s="27" t="s">
        <v>4339</v>
      </c>
    </row>
    <row r="26" ht="25.5">
      <c r="A26" s="1" t="s">
        <v>659</v>
      </c>
      <c r="B26" s="1">
        <v>5</v>
      </c>
      <c r="C26" s="26" t="s">
        <v>4348</v>
      </c>
      <c r="D26" t="s">
        <v>661</v>
      </c>
      <c r="E26" s="27" t="s">
        <v>4349</v>
      </c>
      <c r="F26" s="28" t="s">
        <v>683</v>
      </c>
      <c r="G26" s="29">
        <v>2</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4345</v>
      </c>
    </row>
    <row r="29">
      <c r="A29" s="1" t="s">
        <v>666</v>
      </c>
      <c r="E29" s="27" t="s">
        <v>4339</v>
      </c>
    </row>
    <row r="30" ht="25.5">
      <c r="A30" s="1" t="s">
        <v>659</v>
      </c>
      <c r="B30" s="1">
        <v>6</v>
      </c>
      <c r="C30" s="26" t="s">
        <v>4350</v>
      </c>
      <c r="D30" t="s">
        <v>661</v>
      </c>
      <c r="E30" s="27" t="s">
        <v>4351</v>
      </c>
      <c r="F30" s="28" t="s">
        <v>683</v>
      </c>
      <c r="G30" s="29">
        <v>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4352</v>
      </c>
    </row>
    <row r="33">
      <c r="A33" s="1" t="s">
        <v>666</v>
      </c>
      <c r="E33" s="27" t="s">
        <v>4339</v>
      </c>
    </row>
    <row r="34" ht="25.5">
      <c r="A34" s="1" t="s">
        <v>659</v>
      </c>
      <c r="B34" s="1">
        <v>7</v>
      </c>
      <c r="C34" s="26" t="s">
        <v>4353</v>
      </c>
      <c r="D34" t="s">
        <v>661</v>
      </c>
      <c r="E34" s="27" t="s">
        <v>4354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4355</v>
      </c>
      <c r="D38" t="s">
        <v>661</v>
      </c>
      <c r="E38" s="27" t="s">
        <v>4356</v>
      </c>
      <c r="F38" s="28" t="s">
        <v>683</v>
      </c>
      <c r="G38" s="29">
        <v>18</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4357</v>
      </c>
    </row>
    <row r="41">
      <c r="A41" s="1" t="s">
        <v>666</v>
      </c>
      <c r="E41" s="27" t="s">
        <v>4339</v>
      </c>
    </row>
    <row r="42">
      <c r="A42" s="1" t="s">
        <v>659</v>
      </c>
      <c r="B42" s="1">
        <v>9</v>
      </c>
      <c r="C42" s="26" t="s">
        <v>4358</v>
      </c>
      <c r="D42" t="s">
        <v>661</v>
      </c>
      <c r="E42" s="27" t="s">
        <v>4359</v>
      </c>
      <c r="F42" s="28" t="s">
        <v>683</v>
      </c>
      <c r="G42" s="29">
        <v>20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4360</v>
      </c>
    </row>
    <row r="45">
      <c r="A45" s="1" t="s">
        <v>666</v>
      </c>
      <c r="E45" s="27" t="s">
        <v>4339</v>
      </c>
    </row>
    <row r="46">
      <c r="A46" s="1" t="s">
        <v>659</v>
      </c>
      <c r="B46" s="1">
        <v>10</v>
      </c>
      <c r="C46" s="26" t="s">
        <v>4361</v>
      </c>
      <c r="D46" t="s">
        <v>661</v>
      </c>
      <c r="E46" s="27" t="s">
        <v>4362</v>
      </c>
      <c r="F46" s="28" t="s">
        <v>683</v>
      </c>
      <c r="G46" s="29">
        <v>27</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4363</v>
      </c>
    </row>
    <row r="49">
      <c r="A49" s="1" t="s">
        <v>666</v>
      </c>
      <c r="E49" s="27" t="s">
        <v>4339</v>
      </c>
    </row>
    <row r="50" ht="25.5">
      <c r="A50" s="1" t="s">
        <v>659</v>
      </c>
      <c r="B50" s="1">
        <v>11</v>
      </c>
      <c r="C50" s="26" t="s">
        <v>4364</v>
      </c>
      <c r="D50" t="s">
        <v>661</v>
      </c>
      <c r="E50" s="27" t="s">
        <v>4365</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4367</v>
      </c>
      <c r="D54" t="s">
        <v>661</v>
      </c>
      <c r="E54" s="27" t="s">
        <v>4368</v>
      </c>
      <c r="F54" s="28" t="s">
        <v>683</v>
      </c>
      <c r="G54" s="29">
        <v>6</v>
      </c>
      <c r="H54" s="28">
        <v>0</v>
      </c>
      <c r="I54" s="30">
        <f>ROUND(G54*H54,P4)</f>
        <v>0</v>
      </c>
      <c r="L54" s="31">
        <v>0</v>
      </c>
      <c r="M54" s="24">
        <f>ROUND(G54*L54,P4)</f>
        <v>0</v>
      </c>
      <c r="N54" s="25" t="s">
        <v>4369</v>
      </c>
      <c r="O54" s="32">
        <f>M54*AA54</f>
        <v>0</v>
      </c>
      <c r="P54" s="1">
        <v>3</v>
      </c>
      <c r="AA54" s="1">
        <f>IF(P54=1,$O$3,IF(P54=2,$O$4,$O$5))</f>
        <v>0</v>
      </c>
    </row>
    <row r="55">
      <c r="A55" s="1" t="s">
        <v>664</v>
      </c>
      <c r="E55" s="27" t="s">
        <v>661</v>
      </c>
    </row>
    <row r="56" ht="38.25">
      <c r="A56" s="1" t="s">
        <v>665</v>
      </c>
      <c r="E56" s="33" t="s">
        <v>4352</v>
      </c>
    </row>
    <row r="57" ht="102">
      <c r="A57" s="1" t="s">
        <v>666</v>
      </c>
      <c r="E57" s="27" t="s">
        <v>4370</v>
      </c>
    </row>
    <row r="58" ht="25.5">
      <c r="A58" s="1" t="s">
        <v>659</v>
      </c>
      <c r="B58" s="1">
        <v>13</v>
      </c>
      <c r="C58" s="26" t="s">
        <v>4371</v>
      </c>
      <c r="D58" t="s">
        <v>661</v>
      </c>
      <c r="E58" s="27" t="s">
        <v>4372</v>
      </c>
      <c r="F58" s="28" t="s">
        <v>683</v>
      </c>
      <c r="G58" s="29">
        <v>2</v>
      </c>
      <c r="H58" s="28">
        <v>0</v>
      </c>
      <c r="I58" s="30">
        <f>ROUND(G58*H58,P4)</f>
        <v>0</v>
      </c>
      <c r="L58" s="31">
        <v>0</v>
      </c>
      <c r="M58" s="24">
        <f>ROUND(G58*L58,P4)</f>
        <v>0</v>
      </c>
      <c r="N58" s="25" t="s">
        <v>4369</v>
      </c>
      <c r="O58" s="32">
        <f>M58*AA58</f>
        <v>0</v>
      </c>
      <c r="P58" s="1">
        <v>3</v>
      </c>
      <c r="AA58" s="1">
        <f>IF(P58=1,$O$3,IF(P58=2,$O$4,$O$5))</f>
        <v>0</v>
      </c>
    </row>
    <row r="59">
      <c r="A59" s="1" t="s">
        <v>664</v>
      </c>
      <c r="E59" s="27" t="s">
        <v>661</v>
      </c>
    </row>
    <row r="60" ht="38.25">
      <c r="A60" s="1" t="s">
        <v>665</v>
      </c>
      <c r="E60" s="33" t="s">
        <v>4345</v>
      </c>
    </row>
    <row r="61" ht="102">
      <c r="A61" s="1" t="s">
        <v>666</v>
      </c>
      <c r="E61" s="27" t="s">
        <v>4373</v>
      </c>
    </row>
    <row r="62" ht="25.5">
      <c r="A62" s="1" t="s">
        <v>659</v>
      </c>
      <c r="B62" s="1">
        <v>14</v>
      </c>
      <c r="C62" s="26" t="s">
        <v>4374</v>
      </c>
      <c r="D62" t="s">
        <v>661</v>
      </c>
      <c r="E62" s="27" t="s">
        <v>4375</v>
      </c>
      <c r="F62" s="28" t="s">
        <v>683</v>
      </c>
      <c r="G62" s="29">
        <v>6</v>
      </c>
      <c r="H62" s="28">
        <v>0</v>
      </c>
      <c r="I62" s="30">
        <f>ROUND(G62*H62,P4)</f>
        <v>0</v>
      </c>
      <c r="L62" s="31">
        <v>0</v>
      </c>
      <c r="M62" s="24">
        <f>ROUND(G62*L62,P4)</f>
        <v>0</v>
      </c>
      <c r="N62" s="25" t="s">
        <v>4369</v>
      </c>
      <c r="O62" s="32">
        <f>M62*AA62</f>
        <v>0</v>
      </c>
      <c r="P62" s="1">
        <v>3</v>
      </c>
      <c r="AA62" s="1">
        <f>IF(P62=1,$O$3,IF(P62=2,$O$4,$O$5))</f>
        <v>0</v>
      </c>
    </row>
    <row r="63">
      <c r="A63" s="1" t="s">
        <v>664</v>
      </c>
      <c r="E63" s="27" t="s">
        <v>661</v>
      </c>
    </row>
    <row r="64" ht="38.25">
      <c r="A64" s="1" t="s">
        <v>665</v>
      </c>
      <c r="E64" s="33" t="s">
        <v>4352</v>
      </c>
    </row>
    <row r="65" ht="102">
      <c r="A65" s="1" t="s">
        <v>666</v>
      </c>
      <c r="E65" s="27" t="s">
        <v>4376</v>
      </c>
    </row>
    <row r="66" ht="38.25">
      <c r="A66" s="1" t="s">
        <v>659</v>
      </c>
      <c r="B66" s="1">
        <v>15</v>
      </c>
      <c r="C66" s="26" t="s">
        <v>4377</v>
      </c>
      <c r="D66" t="s">
        <v>661</v>
      </c>
      <c r="E66" s="27" t="s">
        <v>4378</v>
      </c>
      <c r="F66" s="28" t="s">
        <v>683</v>
      </c>
      <c r="G66" s="29">
        <v>60</v>
      </c>
      <c r="H66" s="28">
        <v>0</v>
      </c>
      <c r="I66" s="30">
        <f>ROUND(G66*H66,P4)</f>
        <v>0</v>
      </c>
      <c r="L66" s="31">
        <v>0</v>
      </c>
      <c r="M66" s="24">
        <f>ROUND(G66*L66,P4)</f>
        <v>0</v>
      </c>
      <c r="N66" s="25" t="s">
        <v>4369</v>
      </c>
      <c r="O66" s="32">
        <f>M66*AA66</f>
        <v>0</v>
      </c>
      <c r="P66" s="1">
        <v>3</v>
      </c>
      <c r="AA66" s="1">
        <f>IF(P66=1,$O$3,IF(P66=2,$O$4,$O$5))</f>
        <v>0</v>
      </c>
    </row>
    <row r="67">
      <c r="A67" s="1" t="s">
        <v>664</v>
      </c>
      <c r="E67" s="27" t="s">
        <v>661</v>
      </c>
    </row>
    <row r="68" ht="38.25">
      <c r="A68" s="1" t="s">
        <v>665</v>
      </c>
      <c r="E68" s="33" t="s">
        <v>4379</v>
      </c>
    </row>
    <row r="69" ht="102">
      <c r="A69" s="1" t="s">
        <v>666</v>
      </c>
      <c r="E69" s="27" t="s">
        <v>4380</v>
      </c>
    </row>
    <row r="70">
      <c r="A70" s="1" t="s">
        <v>656</v>
      </c>
      <c r="C70" s="22" t="s">
        <v>4381</v>
      </c>
      <c r="E70" s="23" t="s">
        <v>4382</v>
      </c>
      <c r="L70" s="24">
        <f>SUMIFS(L71:L102,A71:A102,"P")</f>
        <v>0</v>
      </c>
      <c r="M70" s="24">
        <f>SUMIFS(M71:M102,A71:A102,"P")</f>
        <v>0</v>
      </c>
      <c r="N70" s="25"/>
    </row>
    <row r="71" ht="25.5">
      <c r="A71" s="1" t="s">
        <v>659</v>
      </c>
      <c r="B71" s="1">
        <v>16</v>
      </c>
      <c r="C71" s="26" t="s">
        <v>2177</v>
      </c>
      <c r="D71" t="s">
        <v>661</v>
      </c>
      <c r="E71" s="27" t="s">
        <v>3490</v>
      </c>
      <c r="F71" s="28" t="s">
        <v>683</v>
      </c>
      <c r="G71" s="29">
        <v>1</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4383</v>
      </c>
    </row>
    <row r="74">
      <c r="A74" s="1" t="s">
        <v>666</v>
      </c>
      <c r="E74" s="27" t="s">
        <v>4339</v>
      </c>
    </row>
    <row r="75" ht="38.25">
      <c r="A75" s="1" t="s">
        <v>659</v>
      </c>
      <c r="B75" s="1">
        <v>17</v>
      </c>
      <c r="C75" s="26" t="s">
        <v>4018</v>
      </c>
      <c r="D75" t="s">
        <v>661</v>
      </c>
      <c r="E75" s="27" t="s">
        <v>4019</v>
      </c>
      <c r="F75" s="28" t="s">
        <v>683</v>
      </c>
      <c r="G75" s="29">
        <v>60</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4379</v>
      </c>
    </row>
    <row r="78">
      <c r="A78" s="1" t="s">
        <v>666</v>
      </c>
      <c r="E78" s="27" t="s">
        <v>4339</v>
      </c>
    </row>
    <row r="79" ht="25.5">
      <c r="A79" s="1" t="s">
        <v>659</v>
      </c>
      <c r="B79" s="1">
        <v>18</v>
      </c>
      <c r="C79" s="26" t="s">
        <v>4021</v>
      </c>
      <c r="D79" t="s">
        <v>661</v>
      </c>
      <c r="E79" s="27" t="s">
        <v>4022</v>
      </c>
      <c r="F79" s="28" t="s">
        <v>683</v>
      </c>
      <c r="G79" s="29">
        <v>1</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4383</v>
      </c>
    </row>
    <row r="82">
      <c r="A82" s="1" t="s">
        <v>666</v>
      </c>
      <c r="E82" s="27" t="s">
        <v>4339</v>
      </c>
    </row>
    <row r="83">
      <c r="A83" s="1" t="s">
        <v>659</v>
      </c>
      <c r="B83" s="1">
        <v>19</v>
      </c>
      <c r="C83" s="26" t="s">
        <v>4172</v>
      </c>
      <c r="D83" t="s">
        <v>661</v>
      </c>
      <c r="E83" s="27" t="s">
        <v>4173</v>
      </c>
      <c r="F83" s="28" t="s">
        <v>874</v>
      </c>
      <c r="G83" s="29">
        <v>200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4384</v>
      </c>
    </row>
    <row r="86">
      <c r="A86" s="1" t="s">
        <v>666</v>
      </c>
      <c r="E86" s="27" t="s">
        <v>4339</v>
      </c>
    </row>
    <row r="87">
      <c r="A87" s="1" t="s">
        <v>659</v>
      </c>
      <c r="B87" s="1">
        <v>20</v>
      </c>
      <c r="C87" s="26" t="s">
        <v>2003</v>
      </c>
      <c r="D87" t="s">
        <v>661</v>
      </c>
      <c r="E87" s="27" t="s">
        <v>2004</v>
      </c>
      <c r="F87" s="28" t="s">
        <v>874</v>
      </c>
      <c r="G87" s="29">
        <v>300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4385</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659</v>
      </c>
      <c r="B95" s="1">
        <v>22</v>
      </c>
      <c r="C95" s="26" t="s">
        <v>4387</v>
      </c>
      <c r="D95" t="s">
        <v>661</v>
      </c>
      <c r="E95" s="27" t="s">
        <v>4388</v>
      </c>
      <c r="F95" s="28" t="s">
        <v>683</v>
      </c>
      <c r="G95" s="29">
        <v>4</v>
      </c>
      <c r="H95" s="28">
        <v>0</v>
      </c>
      <c r="I95" s="30">
        <f>ROUND(G95*H95,P4)</f>
        <v>0</v>
      </c>
      <c r="L95" s="31">
        <v>0</v>
      </c>
      <c r="M95" s="24">
        <f>ROUND(G95*L95,P4)</f>
        <v>0</v>
      </c>
      <c r="N95" s="25" t="s">
        <v>4369</v>
      </c>
      <c r="O95" s="32">
        <f>M95*AA95</f>
        <v>0</v>
      </c>
      <c r="P95" s="1">
        <v>3</v>
      </c>
      <c r="AA95" s="1">
        <f>IF(P95=1,$O$3,IF(P95=2,$O$4,$O$5))</f>
        <v>0</v>
      </c>
    </row>
    <row r="96">
      <c r="A96" s="1" t="s">
        <v>664</v>
      </c>
      <c r="E96" s="27" t="s">
        <v>661</v>
      </c>
    </row>
    <row r="97" ht="38.25">
      <c r="A97" s="1" t="s">
        <v>665</v>
      </c>
      <c r="E97" s="33" t="s">
        <v>4342</v>
      </c>
    </row>
    <row r="98" ht="89.25">
      <c r="A98" s="1" t="s">
        <v>666</v>
      </c>
      <c r="E98" s="27" t="s">
        <v>4389</v>
      </c>
    </row>
    <row r="99" ht="25.5">
      <c r="A99" s="1" t="s">
        <v>659</v>
      </c>
      <c r="B99" s="1">
        <v>23</v>
      </c>
      <c r="C99" s="26" t="s">
        <v>4390</v>
      </c>
      <c r="D99" t="s">
        <v>661</v>
      </c>
      <c r="E99" s="27" t="s">
        <v>4391</v>
      </c>
      <c r="F99" s="28" t="s">
        <v>683</v>
      </c>
      <c r="G99" s="29">
        <v>8</v>
      </c>
      <c r="H99" s="28">
        <v>0</v>
      </c>
      <c r="I99" s="30">
        <f>ROUND(G99*H99,P4)</f>
        <v>0</v>
      </c>
      <c r="L99" s="31">
        <v>0</v>
      </c>
      <c r="M99" s="24">
        <f>ROUND(G99*L99,P4)</f>
        <v>0</v>
      </c>
      <c r="N99" s="25" t="s">
        <v>4369</v>
      </c>
      <c r="O99" s="32">
        <f>M99*AA99</f>
        <v>0</v>
      </c>
      <c r="P99" s="1">
        <v>3</v>
      </c>
      <c r="AA99" s="1">
        <f>IF(P99=1,$O$3,IF(P99=2,$O$4,$O$5))</f>
        <v>0</v>
      </c>
    </row>
    <row r="100">
      <c r="A100" s="1" t="s">
        <v>664</v>
      </c>
      <c r="E100" s="27" t="s">
        <v>661</v>
      </c>
    </row>
    <row r="101" ht="38.25">
      <c r="A101" s="1" t="s">
        <v>665</v>
      </c>
      <c r="E101" s="33" t="s">
        <v>4386</v>
      </c>
    </row>
    <row r="102" ht="89.25">
      <c r="A102" s="1" t="s">
        <v>666</v>
      </c>
      <c r="E102" s="27" t="s">
        <v>4392</v>
      </c>
    </row>
    <row r="103" ht="25.5">
      <c r="A103" s="1" t="s">
        <v>656</v>
      </c>
      <c r="C103" s="22" t="s">
        <v>4393</v>
      </c>
      <c r="E103" s="23" t="s">
        <v>4394</v>
      </c>
      <c r="L103" s="24">
        <f>SUMIFS(L104:L111,A104:A111,"P")</f>
        <v>0</v>
      </c>
      <c r="M103" s="24">
        <f>SUMIFS(M104:M111,A104:A111,"P")</f>
        <v>0</v>
      </c>
      <c r="N103" s="25"/>
    </row>
    <row r="104">
      <c r="A104" s="1" t="s">
        <v>659</v>
      </c>
      <c r="B104" s="1">
        <v>24</v>
      </c>
      <c r="C104" s="26" t="s">
        <v>3359</v>
      </c>
      <c r="D104" t="s">
        <v>661</v>
      </c>
      <c r="E104" s="27" t="s">
        <v>3360</v>
      </c>
      <c r="F104" s="28" t="s">
        <v>683</v>
      </c>
      <c r="G104" s="29">
        <v>110</v>
      </c>
      <c r="H104" s="28">
        <v>0</v>
      </c>
      <c r="I104" s="30">
        <f>ROUND(G104*H104,P4)</f>
        <v>0</v>
      </c>
      <c r="L104" s="31">
        <v>0</v>
      </c>
      <c r="M104" s="24">
        <f>ROUND(G104*L104,P4)</f>
        <v>0</v>
      </c>
      <c r="N104" s="25" t="s">
        <v>4337</v>
      </c>
      <c r="O104" s="32">
        <f>M104*AA104</f>
        <v>0</v>
      </c>
      <c r="P104" s="1">
        <v>3</v>
      </c>
      <c r="AA104" s="1">
        <f>IF(P104=1,$O$3,IF(P104=2,$O$4,$O$5))</f>
        <v>0</v>
      </c>
    </row>
    <row r="105">
      <c r="A105" s="1" t="s">
        <v>664</v>
      </c>
      <c r="E105" s="27" t="s">
        <v>661</v>
      </c>
    </row>
    <row r="106" ht="38.25">
      <c r="A106" s="1" t="s">
        <v>665</v>
      </c>
      <c r="E106" s="33" t="s">
        <v>4395</v>
      </c>
    </row>
    <row r="107">
      <c r="A107" s="1" t="s">
        <v>666</v>
      </c>
      <c r="E107" s="27" t="s">
        <v>4339</v>
      </c>
    </row>
    <row r="108">
      <c r="A108" s="1" t="s">
        <v>659</v>
      </c>
      <c r="B108" s="1">
        <v>25</v>
      </c>
      <c r="C108" s="26" t="s">
        <v>1609</v>
      </c>
      <c r="D108" t="s">
        <v>661</v>
      </c>
      <c r="E108" s="27" t="s">
        <v>1610</v>
      </c>
      <c r="F108" s="28" t="s">
        <v>683</v>
      </c>
      <c r="G108" s="29">
        <v>110</v>
      </c>
      <c r="H108" s="28">
        <v>0</v>
      </c>
      <c r="I108" s="30">
        <f>ROUND(G108*H108,P4)</f>
        <v>0</v>
      </c>
      <c r="L108" s="31">
        <v>0</v>
      </c>
      <c r="M108" s="24">
        <f>ROUND(G108*L108,P4)</f>
        <v>0</v>
      </c>
      <c r="N108" s="25" t="s">
        <v>4337</v>
      </c>
      <c r="O108" s="32">
        <f>M108*AA108</f>
        <v>0</v>
      </c>
      <c r="P108" s="1">
        <v>3</v>
      </c>
      <c r="AA108" s="1">
        <f>IF(P108=1,$O$3,IF(P108=2,$O$4,$O$5))</f>
        <v>0</v>
      </c>
    </row>
    <row r="109">
      <c r="A109" s="1" t="s">
        <v>664</v>
      </c>
      <c r="E109" s="27" t="s">
        <v>661</v>
      </c>
    </row>
    <row r="110" ht="38.25">
      <c r="A110" s="1" t="s">
        <v>665</v>
      </c>
      <c r="E110" s="33" t="s">
        <v>4395</v>
      </c>
    </row>
    <row r="111">
      <c r="A111" s="1" t="s">
        <v>666</v>
      </c>
      <c r="E111" s="27" t="s">
        <v>4339</v>
      </c>
    </row>
    <row r="112">
      <c r="A112" s="1" t="s">
        <v>656</v>
      </c>
      <c r="C112" s="22" t="s">
        <v>4396</v>
      </c>
      <c r="E112" s="23" t="s">
        <v>4397</v>
      </c>
      <c r="L112" s="24">
        <f>SUMIFS(L113:L132,A113:A132,"P")</f>
        <v>0</v>
      </c>
      <c r="M112" s="24">
        <f>SUMIFS(M113:M132,A113:A132,"P")</f>
        <v>0</v>
      </c>
      <c r="N112" s="25"/>
    </row>
    <row r="113">
      <c r="A113" s="1" t="s">
        <v>659</v>
      </c>
      <c r="B113" s="1">
        <v>26</v>
      </c>
      <c r="C113" s="26" t="s">
        <v>4398</v>
      </c>
      <c r="D113" t="s">
        <v>661</v>
      </c>
      <c r="E113" s="27" t="s">
        <v>4399</v>
      </c>
      <c r="F113" s="28" t="s">
        <v>683</v>
      </c>
      <c r="G113" s="29">
        <v>1</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4383</v>
      </c>
    </row>
    <row r="116">
      <c r="A116" s="1" t="s">
        <v>666</v>
      </c>
      <c r="E116" s="27" t="s">
        <v>4339</v>
      </c>
    </row>
    <row r="117">
      <c r="A117" s="1" t="s">
        <v>659</v>
      </c>
      <c r="B117" s="1">
        <v>27</v>
      </c>
      <c r="C117" s="26" t="s">
        <v>4400</v>
      </c>
      <c r="D117" t="s">
        <v>661</v>
      </c>
      <c r="E117" s="27" t="s">
        <v>4401</v>
      </c>
      <c r="F117" s="28" t="s">
        <v>683</v>
      </c>
      <c r="G117" s="29">
        <v>1</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4383</v>
      </c>
    </row>
    <row r="120">
      <c r="A120" s="1" t="s">
        <v>666</v>
      </c>
      <c r="E120" s="27" t="s">
        <v>4339</v>
      </c>
    </row>
    <row r="121">
      <c r="A121" s="1" t="s">
        <v>659</v>
      </c>
      <c r="B121" s="1">
        <v>28</v>
      </c>
      <c r="C121" s="26" t="s">
        <v>4402</v>
      </c>
      <c r="D121" t="s">
        <v>661</v>
      </c>
      <c r="E121" s="27" t="s">
        <v>4403</v>
      </c>
      <c r="F121" s="28" t="s">
        <v>683</v>
      </c>
      <c r="G121" s="29">
        <v>12</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4404</v>
      </c>
    </row>
    <row r="124">
      <c r="A124" s="1" t="s">
        <v>666</v>
      </c>
      <c r="E124" s="27" t="s">
        <v>4339</v>
      </c>
    </row>
    <row r="125">
      <c r="A125" s="1" t="s">
        <v>659</v>
      </c>
      <c r="B125" s="1">
        <v>29</v>
      </c>
      <c r="C125" s="26" t="s">
        <v>4405</v>
      </c>
      <c r="D125" t="s">
        <v>661</v>
      </c>
      <c r="E125" s="27" t="s">
        <v>4406</v>
      </c>
      <c r="F125" s="28" t="s">
        <v>683</v>
      </c>
      <c r="G125" s="29">
        <v>1</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4383</v>
      </c>
    </row>
    <row r="128">
      <c r="A128" s="1" t="s">
        <v>666</v>
      </c>
      <c r="E128" s="27" t="s">
        <v>4339</v>
      </c>
    </row>
    <row r="129">
      <c r="A129" s="1" t="s">
        <v>659</v>
      </c>
      <c r="B129" s="1">
        <v>30</v>
      </c>
      <c r="C129" s="26" t="s">
        <v>4407</v>
      </c>
      <c r="D129" t="s">
        <v>661</v>
      </c>
      <c r="E129" s="27" t="s">
        <v>4408</v>
      </c>
      <c r="F129" s="28" t="s">
        <v>683</v>
      </c>
      <c r="G129" s="29">
        <v>1</v>
      </c>
      <c r="H129" s="28">
        <v>0</v>
      </c>
      <c r="I129" s="30">
        <f>ROUND(G129*H129,P4)</f>
        <v>0</v>
      </c>
      <c r="L129" s="31">
        <v>0</v>
      </c>
      <c r="M129" s="24">
        <f>ROUND(G129*L129,P4)</f>
        <v>0</v>
      </c>
      <c r="N129" s="25" t="s">
        <v>4369</v>
      </c>
      <c r="O129" s="32">
        <f>M129*AA129</f>
        <v>0</v>
      </c>
      <c r="P129" s="1">
        <v>3</v>
      </c>
      <c r="AA129" s="1">
        <f>IF(P129=1,$O$3,IF(P129=2,$O$4,$O$5))</f>
        <v>0</v>
      </c>
    </row>
    <row r="130">
      <c r="A130" s="1" t="s">
        <v>664</v>
      </c>
      <c r="E130" s="27" t="s">
        <v>661</v>
      </c>
    </row>
    <row r="131" ht="38.25">
      <c r="A131" s="1" t="s">
        <v>665</v>
      </c>
      <c r="E131" s="33" t="s">
        <v>4383</v>
      </c>
    </row>
    <row r="132" ht="76.5">
      <c r="A132" s="1" t="s">
        <v>666</v>
      </c>
      <c r="E132" s="27" t="s">
        <v>4409</v>
      </c>
    </row>
    <row r="133">
      <c r="A133" s="1" t="s">
        <v>656</v>
      </c>
      <c r="C133" s="22" t="s">
        <v>900</v>
      </c>
      <c r="E133" s="23" t="s">
        <v>2931</v>
      </c>
      <c r="L133" s="24">
        <f>SUMIFS(L134:L153,A134:A153,"P")</f>
        <v>0</v>
      </c>
      <c r="M133" s="24">
        <f>SUMIFS(M134:M153,A134:A153,"P")</f>
        <v>0</v>
      </c>
      <c r="N133" s="25"/>
    </row>
    <row r="134" ht="25.5">
      <c r="A134" s="1" t="s">
        <v>659</v>
      </c>
      <c r="B134" s="1">
        <v>31</v>
      </c>
      <c r="C134" s="26" t="s">
        <v>1897</v>
      </c>
      <c r="D134" t="s">
        <v>903</v>
      </c>
      <c r="E134" s="27" t="s">
        <v>1898</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25.5">
      <c r="A135" s="1" t="s">
        <v>664</v>
      </c>
      <c r="E135" s="27" t="s">
        <v>1899</v>
      </c>
    </row>
    <row r="136" ht="38.25">
      <c r="A136" s="1" t="s">
        <v>665</v>
      </c>
      <c r="E136" s="33" t="s">
        <v>4410</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4337</v>
      </c>
      <c r="O138" s="32">
        <f>M138*AA138</f>
        <v>0</v>
      </c>
      <c r="P138" s="1">
        <v>3</v>
      </c>
      <c r="AA138" s="1">
        <f>IF(P138=1,$O$3,IF(P138=2,$O$4,$O$5))</f>
        <v>0</v>
      </c>
    </row>
    <row r="139" ht="38.25">
      <c r="A139" s="1" t="s">
        <v>664</v>
      </c>
      <c r="E139" s="27" t="s">
        <v>911</v>
      </c>
    </row>
    <row r="140" ht="38.25">
      <c r="A140" s="1" t="s">
        <v>665</v>
      </c>
      <c r="E140" s="33" t="s">
        <v>4411</v>
      </c>
    </row>
    <row r="141" ht="153">
      <c r="A141" s="1" t="s">
        <v>666</v>
      </c>
      <c r="E141" s="27" t="s">
        <v>913</v>
      </c>
    </row>
    <row r="142" ht="25.5">
      <c r="A142" s="1" t="s">
        <v>659</v>
      </c>
      <c r="B142" s="1">
        <v>33</v>
      </c>
      <c r="C142" s="26" t="s">
        <v>3838</v>
      </c>
      <c r="D142" t="s">
        <v>903</v>
      </c>
      <c r="E142" s="27" t="s">
        <v>3839</v>
      </c>
      <c r="F142" s="28" t="s">
        <v>905</v>
      </c>
      <c r="G142" s="29">
        <v>0.012</v>
      </c>
      <c r="H142" s="28">
        <v>0</v>
      </c>
      <c r="I142" s="30">
        <f>ROUND(G142*H142,P4)</f>
        <v>0</v>
      </c>
      <c r="L142" s="31">
        <v>0</v>
      </c>
      <c r="M142" s="24">
        <f>ROUND(G142*L142,P4)</f>
        <v>0</v>
      </c>
      <c r="N142" s="25" t="s">
        <v>4337</v>
      </c>
      <c r="O142" s="32">
        <f>M142*AA142</f>
        <v>0</v>
      </c>
      <c r="P142" s="1">
        <v>3</v>
      </c>
      <c r="AA142" s="1">
        <f>IF(P142=1,$O$3,IF(P142=2,$O$4,$O$5))</f>
        <v>0</v>
      </c>
    </row>
    <row r="143" ht="25.5">
      <c r="A143" s="1" t="s">
        <v>664</v>
      </c>
      <c r="E143" s="27" t="s">
        <v>3840</v>
      </c>
    </row>
    <row r="144" ht="38.25">
      <c r="A144" s="1" t="s">
        <v>665</v>
      </c>
      <c r="E144" s="33" t="s">
        <v>4412</v>
      </c>
    </row>
    <row r="145" ht="153">
      <c r="A145" s="1" t="s">
        <v>666</v>
      </c>
      <c r="E145" s="27" t="s">
        <v>908</v>
      </c>
    </row>
    <row r="146" ht="25.5">
      <c r="A146" s="1" t="s">
        <v>659</v>
      </c>
      <c r="B146" s="1">
        <v>34</v>
      </c>
      <c r="C146" s="26" t="s">
        <v>3841</v>
      </c>
      <c r="D146" t="s">
        <v>903</v>
      </c>
      <c r="E146" s="27" t="s">
        <v>3842</v>
      </c>
      <c r="F146" s="28" t="s">
        <v>905</v>
      </c>
      <c r="G146" s="29">
        <v>0.02</v>
      </c>
      <c r="H146" s="28">
        <v>0</v>
      </c>
      <c r="I146" s="30">
        <f>ROUND(G146*H146,P4)</f>
        <v>0</v>
      </c>
      <c r="L146" s="31">
        <v>0</v>
      </c>
      <c r="M146" s="24">
        <f>ROUND(G146*L146,P4)</f>
        <v>0</v>
      </c>
      <c r="N146" s="25" t="s">
        <v>4337</v>
      </c>
      <c r="O146" s="32">
        <f>M146*AA146</f>
        <v>0</v>
      </c>
      <c r="P146" s="1">
        <v>3</v>
      </c>
      <c r="AA146" s="1">
        <f>IF(P146=1,$O$3,IF(P146=2,$O$4,$O$5))</f>
        <v>0</v>
      </c>
    </row>
    <row r="147" ht="25.5">
      <c r="A147" s="1" t="s">
        <v>664</v>
      </c>
      <c r="E147" s="27" t="s">
        <v>3843</v>
      </c>
    </row>
    <row r="148" ht="38.25">
      <c r="A148" s="1" t="s">
        <v>665</v>
      </c>
      <c r="E148" s="33" t="s">
        <v>4413</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4337</v>
      </c>
      <c r="O150" s="32">
        <f>M150*AA150</f>
        <v>0</v>
      </c>
      <c r="P150" s="1">
        <v>3</v>
      </c>
      <c r="AA150" s="1">
        <f>IF(P150=1,$O$3,IF(P150=2,$O$4,$O$5))</f>
        <v>0</v>
      </c>
    </row>
    <row r="151" ht="38.25">
      <c r="A151" s="1" t="s">
        <v>664</v>
      </c>
      <c r="E151" s="27" t="s">
        <v>920</v>
      </c>
    </row>
    <row r="152" ht="38.25">
      <c r="A152" s="1" t="s">
        <v>665</v>
      </c>
      <c r="E152" s="33" t="s">
        <v>4413</v>
      </c>
    </row>
    <row r="153" ht="153">
      <c r="A153" s="1" t="s">
        <v>666</v>
      </c>
      <c r="E153" s="27" t="s">
        <v>908</v>
      </c>
    </row>
    <row r="154">
      <c r="A154" s="1" t="s">
        <v>656</v>
      </c>
      <c r="C154" s="22" t="s">
        <v>1201</v>
      </c>
      <c r="E154" s="23" t="s">
        <v>2937</v>
      </c>
      <c r="L154" s="24">
        <f>SUMIFS(L155:L158,A155:A158,"P")</f>
        <v>0</v>
      </c>
      <c r="M154" s="24">
        <f>SUMIFS(M155:M158,A155:A158,"P")</f>
        <v>0</v>
      </c>
      <c r="N154" s="25"/>
    </row>
    <row r="155">
      <c r="A155" s="1" t="s">
        <v>659</v>
      </c>
      <c r="B155" s="1">
        <v>36</v>
      </c>
      <c r="C155" s="26" t="s">
        <v>4414</v>
      </c>
      <c r="D155" t="s">
        <v>661</v>
      </c>
      <c r="E155" s="27" t="s">
        <v>4415</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4416</v>
      </c>
    </row>
    <row r="157">
      <c r="A157" s="1" t="s">
        <v>665</v>
      </c>
    </row>
    <row r="158">
      <c r="A158" s="1" t="s">
        <v>666</v>
      </c>
      <c r="E158" s="27" t="s">
        <v>661</v>
      </c>
    </row>
  </sheetData>
  <sheetProtection sheet="1" objects="1" scenarios="1" spinCount="100000" saltValue="/fGiXA2qAWmcdBDEUGC+ZLfD4QTwJhwWTTWKTBSUCJYDkKPDgiFRdW3JBat5NUTnqF2hBOoDOkpdPbVggz+zfg==" hashValue="vkgNyIKswso5zg1WrNlz3nNLaZ9JU68uPO69e3GoKN8C+BUpfCtGSz3RrgCp8E3nDtnDmp5ZxH1ZQLy8xMdc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4417</v>
      </c>
      <c r="E8" s="23" t="s">
        <v>179</v>
      </c>
      <c r="L8" s="24">
        <f>L9+L66+L95+L116</f>
        <v>0</v>
      </c>
      <c r="M8" s="24">
        <f>M9+M66+M95+M116</f>
        <v>0</v>
      </c>
      <c r="N8" s="25"/>
    </row>
    <row r="9">
      <c r="A9" s="1" t="s">
        <v>656</v>
      </c>
      <c r="C9" s="22" t="s">
        <v>679</v>
      </c>
      <c r="E9" s="23" t="s">
        <v>4418</v>
      </c>
      <c r="L9" s="24">
        <f>SUMIFS(L10:L65,A10:A65,"P")</f>
        <v>0</v>
      </c>
      <c r="M9" s="24">
        <f>SUMIFS(M10:M65,A10:A65,"P")</f>
        <v>0</v>
      </c>
      <c r="N9" s="25"/>
    </row>
    <row r="10" ht="25.5">
      <c r="A10" s="1" t="s">
        <v>659</v>
      </c>
      <c r="B10" s="1">
        <v>1</v>
      </c>
      <c r="C10" s="26" t="s">
        <v>4419</v>
      </c>
      <c r="D10" t="s">
        <v>661</v>
      </c>
      <c r="E10" s="27" t="s">
        <v>4420</v>
      </c>
      <c r="F10" s="28" t="s">
        <v>670</v>
      </c>
      <c r="G10" s="29">
        <v>40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4421</v>
      </c>
    </row>
    <row r="13">
      <c r="A13" s="1" t="s">
        <v>666</v>
      </c>
      <c r="E13" s="27" t="s">
        <v>4339</v>
      </c>
    </row>
    <row r="14" ht="25.5">
      <c r="A14" s="1" t="s">
        <v>659</v>
      </c>
      <c r="B14" s="1">
        <v>2</v>
      </c>
      <c r="C14" s="26" t="s">
        <v>4422</v>
      </c>
      <c r="D14" t="s">
        <v>661</v>
      </c>
      <c r="E14" s="27" t="s">
        <v>4423</v>
      </c>
      <c r="F14" s="28" t="s">
        <v>670</v>
      </c>
      <c r="G14" s="29">
        <v>8</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4386</v>
      </c>
    </row>
    <row r="17">
      <c r="A17" s="1" t="s">
        <v>666</v>
      </c>
      <c r="E17" s="27" t="s">
        <v>4339</v>
      </c>
    </row>
    <row r="18" ht="25.5">
      <c r="A18" s="1" t="s">
        <v>659</v>
      </c>
      <c r="B18" s="1">
        <v>3</v>
      </c>
      <c r="C18" s="26" t="s">
        <v>4335</v>
      </c>
      <c r="D18" t="s">
        <v>661</v>
      </c>
      <c r="E18" s="27" t="s">
        <v>4336</v>
      </c>
      <c r="F18" s="28" t="s">
        <v>2712</v>
      </c>
      <c r="G18" s="29">
        <v>850</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4424</v>
      </c>
    </row>
    <row r="21">
      <c r="A21" s="1" t="s">
        <v>666</v>
      </c>
      <c r="E21" s="27" t="s">
        <v>4339</v>
      </c>
    </row>
    <row r="22">
      <c r="A22" s="1" t="s">
        <v>659</v>
      </c>
      <c r="B22" s="1">
        <v>4</v>
      </c>
      <c r="C22" s="26" t="s">
        <v>4425</v>
      </c>
      <c r="D22" t="s">
        <v>661</v>
      </c>
      <c r="E22" s="27" t="s">
        <v>4426</v>
      </c>
      <c r="F22" s="28" t="s">
        <v>670</v>
      </c>
      <c r="G22" s="29">
        <v>400</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4427</v>
      </c>
    </row>
    <row r="25">
      <c r="A25" s="1" t="s">
        <v>666</v>
      </c>
      <c r="E25" s="27" t="s">
        <v>4339</v>
      </c>
    </row>
    <row r="26">
      <c r="A26" s="1" t="s">
        <v>659</v>
      </c>
      <c r="B26" s="1">
        <v>5</v>
      </c>
      <c r="C26" s="26" t="s">
        <v>4428</v>
      </c>
      <c r="D26" t="s">
        <v>661</v>
      </c>
      <c r="E26" s="27" t="s">
        <v>4429</v>
      </c>
      <c r="F26" s="28" t="s">
        <v>683</v>
      </c>
      <c r="G26" s="29">
        <v>6</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4352</v>
      </c>
    </row>
    <row r="29">
      <c r="A29" s="1" t="s">
        <v>666</v>
      </c>
      <c r="E29" s="27" t="s">
        <v>4339</v>
      </c>
    </row>
    <row r="30">
      <c r="A30" s="1" t="s">
        <v>659</v>
      </c>
      <c r="B30" s="1">
        <v>6</v>
      </c>
      <c r="C30" s="26" t="s">
        <v>4430</v>
      </c>
      <c r="D30" t="s">
        <v>661</v>
      </c>
      <c r="E30" s="27" t="s">
        <v>4431</v>
      </c>
      <c r="F30" s="28" t="s">
        <v>683</v>
      </c>
      <c r="G30" s="29">
        <v>16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4432</v>
      </c>
    </row>
    <row r="33">
      <c r="A33" s="1" t="s">
        <v>666</v>
      </c>
      <c r="E33" s="27" t="s">
        <v>4339</v>
      </c>
    </row>
    <row r="34">
      <c r="A34" s="1" t="s">
        <v>659</v>
      </c>
      <c r="B34" s="1">
        <v>7</v>
      </c>
      <c r="C34" s="26" t="s">
        <v>4433</v>
      </c>
      <c r="D34" t="s">
        <v>661</v>
      </c>
      <c r="E34" s="27" t="s">
        <v>4434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4435</v>
      </c>
      <c r="D38" t="s">
        <v>661</v>
      </c>
      <c r="E38" s="27" t="s">
        <v>4436</v>
      </c>
      <c r="F38" s="28" t="s">
        <v>683</v>
      </c>
      <c r="G38" s="29">
        <v>20</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4360</v>
      </c>
    </row>
    <row r="41">
      <c r="A41" s="1" t="s">
        <v>666</v>
      </c>
      <c r="E41" s="27" t="s">
        <v>4339</v>
      </c>
    </row>
    <row r="42" ht="25.5">
      <c r="A42" s="1" t="s">
        <v>659</v>
      </c>
      <c r="B42" s="1">
        <v>9</v>
      </c>
      <c r="C42" s="26" t="s">
        <v>4437</v>
      </c>
      <c r="D42" t="s">
        <v>661</v>
      </c>
      <c r="E42" s="27" t="s">
        <v>4438</v>
      </c>
      <c r="F42" s="28" t="s">
        <v>683</v>
      </c>
      <c r="G42" s="29">
        <v>30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4439</v>
      </c>
    </row>
    <row r="45">
      <c r="A45" s="1" t="s">
        <v>666</v>
      </c>
      <c r="E45" s="27" t="s">
        <v>4339</v>
      </c>
    </row>
    <row r="46">
      <c r="A46" s="1" t="s">
        <v>659</v>
      </c>
      <c r="B46" s="1">
        <v>10</v>
      </c>
      <c r="C46" s="26" t="s">
        <v>4440</v>
      </c>
      <c r="D46" t="s">
        <v>661</v>
      </c>
      <c r="E46" s="27" t="s">
        <v>4441</v>
      </c>
      <c r="F46" s="28" t="s">
        <v>683</v>
      </c>
      <c r="G46" s="29">
        <v>2</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4345</v>
      </c>
    </row>
    <row r="49">
      <c r="A49" s="1" t="s">
        <v>666</v>
      </c>
      <c r="E49" s="27" t="s">
        <v>4339</v>
      </c>
    </row>
    <row r="50">
      <c r="A50" s="1" t="s">
        <v>659</v>
      </c>
      <c r="B50" s="1">
        <v>11</v>
      </c>
      <c r="C50" s="26" t="s">
        <v>4442</v>
      </c>
      <c r="D50" t="s">
        <v>661</v>
      </c>
      <c r="E50" s="27" t="s">
        <v>4443</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4444</v>
      </c>
      <c r="D54" t="s">
        <v>661</v>
      </c>
      <c r="E54" s="27" t="s">
        <v>4445</v>
      </c>
      <c r="F54" s="28" t="s">
        <v>683</v>
      </c>
      <c r="G54" s="29">
        <v>2</v>
      </c>
      <c r="H54" s="28">
        <v>0</v>
      </c>
      <c r="I54" s="30">
        <f>ROUND(G54*H54,P4)</f>
        <v>0</v>
      </c>
      <c r="L54" s="31">
        <v>0</v>
      </c>
      <c r="M54" s="24">
        <f>ROUND(G54*L54,P4)</f>
        <v>0</v>
      </c>
      <c r="N54" s="25" t="s">
        <v>4337</v>
      </c>
      <c r="O54" s="32">
        <f>M54*AA54</f>
        <v>0</v>
      </c>
      <c r="P54" s="1">
        <v>3</v>
      </c>
      <c r="AA54" s="1">
        <f>IF(P54=1,$O$3,IF(P54=2,$O$4,$O$5))</f>
        <v>0</v>
      </c>
    </row>
    <row r="55">
      <c r="A55" s="1" t="s">
        <v>664</v>
      </c>
      <c r="E55" s="27" t="s">
        <v>661</v>
      </c>
    </row>
    <row r="56" ht="38.25">
      <c r="A56" s="1" t="s">
        <v>665</v>
      </c>
      <c r="E56" s="33" t="s">
        <v>4345</v>
      </c>
    </row>
    <row r="57">
      <c r="A57" s="1" t="s">
        <v>666</v>
      </c>
      <c r="E57" s="27" t="s">
        <v>4339</v>
      </c>
    </row>
    <row r="58">
      <c r="A58" s="1" t="s">
        <v>659</v>
      </c>
      <c r="B58" s="1">
        <v>13</v>
      </c>
      <c r="C58" s="26" t="s">
        <v>4446</v>
      </c>
      <c r="D58" t="s">
        <v>661</v>
      </c>
      <c r="E58" s="27" t="s">
        <v>4447</v>
      </c>
      <c r="F58" s="28" t="s">
        <v>2712</v>
      </c>
      <c r="G58" s="29">
        <v>640</v>
      </c>
      <c r="H58" s="28">
        <v>0</v>
      </c>
      <c r="I58" s="30">
        <f>ROUND(G58*H58,P4)</f>
        <v>0</v>
      </c>
      <c r="L58" s="31">
        <v>0</v>
      </c>
      <c r="M58" s="24">
        <f>ROUND(G58*L58,P4)</f>
        <v>0</v>
      </c>
      <c r="N58" s="25" t="s">
        <v>4448</v>
      </c>
      <c r="O58" s="32">
        <f>M58*AA58</f>
        <v>0</v>
      </c>
      <c r="P58" s="1">
        <v>3</v>
      </c>
      <c r="AA58" s="1">
        <f>IF(P58=1,$O$3,IF(P58=2,$O$4,$O$5))</f>
        <v>0</v>
      </c>
    </row>
    <row r="59">
      <c r="A59" s="1" t="s">
        <v>664</v>
      </c>
      <c r="E59" s="27" t="s">
        <v>661</v>
      </c>
    </row>
    <row r="60" ht="38.25">
      <c r="A60" s="1" t="s">
        <v>665</v>
      </c>
      <c r="E60" s="33" t="s">
        <v>4449</v>
      </c>
    </row>
    <row r="61" ht="102">
      <c r="A61" s="1" t="s">
        <v>666</v>
      </c>
      <c r="E61" s="27" t="s">
        <v>4450</v>
      </c>
    </row>
    <row r="62" ht="25.5">
      <c r="A62" s="1" t="s">
        <v>659</v>
      </c>
      <c r="B62" s="1">
        <v>14</v>
      </c>
      <c r="C62" s="26" t="s">
        <v>4451</v>
      </c>
      <c r="D62" t="s">
        <v>661</v>
      </c>
      <c r="E62" s="27" t="s">
        <v>4452</v>
      </c>
      <c r="F62" s="28" t="s">
        <v>683</v>
      </c>
      <c r="G62" s="29">
        <v>14</v>
      </c>
      <c r="H62" s="28">
        <v>0</v>
      </c>
      <c r="I62" s="30">
        <f>ROUND(G62*H62,P4)</f>
        <v>0</v>
      </c>
      <c r="L62" s="31">
        <v>0</v>
      </c>
      <c r="M62" s="24">
        <f>ROUND(G62*L62,P4)</f>
        <v>0</v>
      </c>
      <c r="N62" s="25" t="s">
        <v>4453</v>
      </c>
      <c r="O62" s="32">
        <f>M62*AA62</f>
        <v>0</v>
      </c>
      <c r="P62" s="1">
        <v>3</v>
      </c>
      <c r="AA62" s="1">
        <f>IF(P62=1,$O$3,IF(P62=2,$O$4,$O$5))</f>
        <v>0</v>
      </c>
    </row>
    <row r="63">
      <c r="A63" s="1" t="s">
        <v>664</v>
      </c>
      <c r="E63" s="27" t="s">
        <v>661</v>
      </c>
    </row>
    <row r="64" ht="38.25">
      <c r="A64" s="1" t="s">
        <v>665</v>
      </c>
      <c r="E64" s="33" t="s">
        <v>4454</v>
      </c>
    </row>
    <row r="65" ht="102">
      <c r="A65" s="1" t="s">
        <v>666</v>
      </c>
      <c r="E65" s="27" t="s">
        <v>4373</v>
      </c>
    </row>
    <row r="66">
      <c r="A66" s="1" t="s">
        <v>656</v>
      </c>
      <c r="C66" s="22" t="s">
        <v>4381</v>
      </c>
      <c r="E66" s="23" t="s">
        <v>4455</v>
      </c>
      <c r="L66" s="24">
        <f>SUMIFS(L67:L94,A67:A94,"P")</f>
        <v>0</v>
      </c>
      <c r="M66" s="24">
        <f>SUMIFS(M67:M94,A67:A94,"P")</f>
        <v>0</v>
      </c>
      <c r="N66" s="25"/>
    </row>
    <row r="67" ht="25.5">
      <c r="A67" s="1" t="s">
        <v>659</v>
      </c>
      <c r="B67" s="1">
        <v>15</v>
      </c>
      <c r="C67" s="26" t="s">
        <v>2177</v>
      </c>
      <c r="D67" t="s">
        <v>661</v>
      </c>
      <c r="E67" s="27" t="s">
        <v>3490</v>
      </c>
      <c r="F67" s="28" t="s">
        <v>683</v>
      </c>
      <c r="G67" s="29">
        <v>2</v>
      </c>
      <c r="H67" s="28">
        <v>0</v>
      </c>
      <c r="I67" s="30">
        <f>ROUND(G67*H67,P4)</f>
        <v>0</v>
      </c>
      <c r="L67" s="31">
        <v>0</v>
      </c>
      <c r="M67" s="24">
        <f>ROUND(G67*L67,P4)</f>
        <v>0</v>
      </c>
      <c r="N67" s="25" t="s">
        <v>4337</v>
      </c>
      <c r="O67" s="32">
        <f>M67*AA67</f>
        <v>0</v>
      </c>
      <c r="P67" s="1">
        <v>3</v>
      </c>
      <c r="AA67" s="1">
        <f>IF(P67=1,$O$3,IF(P67=2,$O$4,$O$5))</f>
        <v>0</v>
      </c>
    </row>
    <row r="68">
      <c r="A68" s="1" t="s">
        <v>664</v>
      </c>
      <c r="E68" s="27" t="s">
        <v>661</v>
      </c>
    </row>
    <row r="69" ht="38.25">
      <c r="A69" s="1" t="s">
        <v>665</v>
      </c>
      <c r="E69" s="33" t="s">
        <v>4345</v>
      </c>
    </row>
    <row r="70">
      <c r="A70" s="1" t="s">
        <v>666</v>
      </c>
      <c r="E70" s="27" t="s">
        <v>4339</v>
      </c>
    </row>
    <row r="71" ht="38.25">
      <c r="A71" s="1" t="s">
        <v>659</v>
      </c>
      <c r="B71" s="1">
        <v>16</v>
      </c>
      <c r="C71" s="26" t="s">
        <v>4018</v>
      </c>
      <c r="D71" t="s">
        <v>661</v>
      </c>
      <c r="E71" s="27" t="s">
        <v>4019</v>
      </c>
      <c r="F71" s="28" t="s">
        <v>683</v>
      </c>
      <c r="G71" s="29">
        <v>45</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4456</v>
      </c>
    </row>
    <row r="74">
      <c r="A74" s="1" t="s">
        <v>666</v>
      </c>
      <c r="E74" s="27" t="s">
        <v>4339</v>
      </c>
    </row>
    <row r="75" ht="25.5">
      <c r="A75" s="1" t="s">
        <v>659</v>
      </c>
      <c r="B75" s="1">
        <v>17</v>
      </c>
      <c r="C75" s="26" t="s">
        <v>4021</v>
      </c>
      <c r="D75" t="s">
        <v>661</v>
      </c>
      <c r="E75" s="27" t="s">
        <v>4022</v>
      </c>
      <c r="F75" s="28" t="s">
        <v>683</v>
      </c>
      <c r="G75" s="29">
        <v>2</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4345</v>
      </c>
    </row>
    <row r="78">
      <c r="A78" s="1" t="s">
        <v>666</v>
      </c>
      <c r="E78" s="27" t="s">
        <v>4339</v>
      </c>
    </row>
    <row r="79">
      <c r="A79" s="1" t="s">
        <v>659</v>
      </c>
      <c r="B79" s="1">
        <v>18</v>
      </c>
      <c r="C79" s="26" t="s">
        <v>4457</v>
      </c>
      <c r="D79" t="s">
        <v>661</v>
      </c>
      <c r="E79" s="27" t="s">
        <v>4458</v>
      </c>
      <c r="F79" s="28" t="s">
        <v>683</v>
      </c>
      <c r="G79" s="29">
        <v>2</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4345</v>
      </c>
    </row>
    <row r="82">
      <c r="A82" s="1" t="s">
        <v>666</v>
      </c>
      <c r="E82" s="27" t="s">
        <v>4339</v>
      </c>
    </row>
    <row r="83">
      <c r="A83" s="1" t="s">
        <v>659</v>
      </c>
      <c r="B83" s="1">
        <v>19</v>
      </c>
      <c r="C83" s="26" t="s">
        <v>4172</v>
      </c>
      <c r="D83" t="s">
        <v>661</v>
      </c>
      <c r="E83" s="27" t="s">
        <v>4173</v>
      </c>
      <c r="F83" s="28" t="s">
        <v>874</v>
      </c>
      <c r="G83" s="29">
        <v>160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4459</v>
      </c>
    </row>
    <row r="86">
      <c r="A86" s="1" t="s">
        <v>666</v>
      </c>
      <c r="E86" s="27" t="s">
        <v>4339</v>
      </c>
    </row>
    <row r="87">
      <c r="A87" s="1" t="s">
        <v>659</v>
      </c>
      <c r="B87" s="1">
        <v>20</v>
      </c>
      <c r="C87" s="26" t="s">
        <v>2003</v>
      </c>
      <c r="D87" t="s">
        <v>661</v>
      </c>
      <c r="E87" s="27" t="s">
        <v>2004</v>
      </c>
      <c r="F87" s="28" t="s">
        <v>874</v>
      </c>
      <c r="G87" s="29">
        <v>200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4384</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656</v>
      </c>
      <c r="C95" s="22" t="s">
        <v>900</v>
      </c>
      <c r="E95" s="23" t="s">
        <v>2931</v>
      </c>
      <c r="L95" s="24">
        <f>SUMIFS(L96:L115,A96:A115,"P")</f>
        <v>0</v>
      </c>
      <c r="M95" s="24">
        <f>SUMIFS(M96:M115,A96:A115,"P")</f>
        <v>0</v>
      </c>
      <c r="N95" s="25"/>
    </row>
    <row r="96" ht="25.5">
      <c r="A96" s="1" t="s">
        <v>659</v>
      </c>
      <c r="B96" s="1">
        <v>22</v>
      </c>
      <c r="C96" s="26" t="s">
        <v>1897</v>
      </c>
      <c r="D96" t="s">
        <v>903</v>
      </c>
      <c r="E96" s="27" t="s">
        <v>1898</v>
      </c>
      <c r="F96" s="28" t="s">
        <v>905</v>
      </c>
      <c r="G96" s="29">
        <v>1.2</v>
      </c>
      <c r="H96" s="28">
        <v>0</v>
      </c>
      <c r="I96" s="30">
        <f>ROUND(G96*H96,P4)</f>
        <v>0</v>
      </c>
      <c r="L96" s="31">
        <v>0</v>
      </c>
      <c r="M96" s="24">
        <f>ROUND(G96*L96,P4)</f>
        <v>0</v>
      </c>
      <c r="N96" s="25" t="s">
        <v>4337</v>
      </c>
      <c r="O96" s="32">
        <f>M96*AA96</f>
        <v>0</v>
      </c>
      <c r="P96" s="1">
        <v>3</v>
      </c>
      <c r="AA96" s="1">
        <f>IF(P96=1,$O$3,IF(P96=2,$O$4,$O$5))</f>
        <v>0</v>
      </c>
    </row>
    <row r="97" ht="25.5">
      <c r="A97" s="1" t="s">
        <v>664</v>
      </c>
      <c r="E97" s="27" t="s">
        <v>1899</v>
      </c>
    </row>
    <row r="98" ht="38.25">
      <c r="A98" s="1" t="s">
        <v>665</v>
      </c>
      <c r="E98" s="33" t="s">
        <v>4410</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4337</v>
      </c>
      <c r="O100" s="32">
        <f>M100*AA100</f>
        <v>0</v>
      </c>
      <c r="P100" s="1">
        <v>3</v>
      </c>
      <c r="AA100" s="1">
        <f>IF(P100=1,$O$3,IF(P100=2,$O$4,$O$5))</f>
        <v>0</v>
      </c>
    </row>
    <row r="101" ht="38.25">
      <c r="A101" s="1" t="s">
        <v>664</v>
      </c>
      <c r="E101" s="27" t="s">
        <v>911</v>
      </c>
    </row>
    <row r="102" ht="38.25">
      <c r="A102" s="1" t="s">
        <v>665</v>
      </c>
      <c r="E102" s="33" t="s">
        <v>4411</v>
      </c>
    </row>
    <row r="103" ht="153">
      <c r="A103" s="1" t="s">
        <v>666</v>
      </c>
      <c r="E103" s="27" t="s">
        <v>913</v>
      </c>
    </row>
    <row r="104" ht="25.5">
      <c r="A104" s="1" t="s">
        <v>659</v>
      </c>
      <c r="B104" s="1">
        <v>24</v>
      </c>
      <c r="C104" s="26" t="s">
        <v>3838</v>
      </c>
      <c r="D104" t="s">
        <v>903</v>
      </c>
      <c r="E104" s="27" t="s">
        <v>3839</v>
      </c>
      <c r="F104" s="28" t="s">
        <v>905</v>
      </c>
      <c r="G104" s="29">
        <v>0.012</v>
      </c>
      <c r="H104" s="28">
        <v>0</v>
      </c>
      <c r="I104" s="30">
        <f>ROUND(G104*H104,P4)</f>
        <v>0</v>
      </c>
      <c r="L104" s="31">
        <v>0</v>
      </c>
      <c r="M104" s="24">
        <f>ROUND(G104*L104,P4)</f>
        <v>0</v>
      </c>
      <c r="N104" s="25" t="s">
        <v>4337</v>
      </c>
      <c r="O104" s="32">
        <f>M104*AA104</f>
        <v>0</v>
      </c>
      <c r="P104" s="1">
        <v>3</v>
      </c>
      <c r="AA104" s="1">
        <f>IF(P104=1,$O$3,IF(P104=2,$O$4,$O$5))</f>
        <v>0</v>
      </c>
    </row>
    <row r="105" ht="25.5">
      <c r="A105" s="1" t="s">
        <v>664</v>
      </c>
      <c r="E105" s="27" t="s">
        <v>3840</v>
      </c>
    </row>
    <row r="106" ht="38.25">
      <c r="A106" s="1" t="s">
        <v>665</v>
      </c>
      <c r="E106" s="33" t="s">
        <v>4412</v>
      </c>
    </row>
    <row r="107" ht="153">
      <c r="A107" s="1" t="s">
        <v>666</v>
      </c>
      <c r="E107" s="27" t="s">
        <v>908</v>
      </c>
    </row>
    <row r="108" ht="25.5">
      <c r="A108" s="1" t="s">
        <v>659</v>
      </c>
      <c r="B108" s="1">
        <v>25</v>
      </c>
      <c r="C108" s="26" t="s">
        <v>3841</v>
      </c>
      <c r="D108" t="s">
        <v>903</v>
      </c>
      <c r="E108" s="27" t="s">
        <v>3842</v>
      </c>
      <c r="F108" s="28" t="s">
        <v>905</v>
      </c>
      <c r="G108" s="29">
        <v>0.02</v>
      </c>
      <c r="H108" s="28">
        <v>0</v>
      </c>
      <c r="I108" s="30">
        <f>ROUND(G108*H108,P4)</f>
        <v>0</v>
      </c>
      <c r="L108" s="31">
        <v>0</v>
      </c>
      <c r="M108" s="24">
        <f>ROUND(G108*L108,P4)</f>
        <v>0</v>
      </c>
      <c r="N108" s="25" t="s">
        <v>4337</v>
      </c>
      <c r="O108" s="32">
        <f>M108*AA108</f>
        <v>0</v>
      </c>
      <c r="P108" s="1">
        <v>3</v>
      </c>
      <c r="AA108" s="1">
        <f>IF(P108=1,$O$3,IF(P108=2,$O$4,$O$5))</f>
        <v>0</v>
      </c>
    </row>
    <row r="109" ht="25.5">
      <c r="A109" s="1" t="s">
        <v>664</v>
      </c>
      <c r="E109" s="27" t="s">
        <v>3843</v>
      </c>
    </row>
    <row r="110" ht="38.25">
      <c r="A110" s="1" t="s">
        <v>665</v>
      </c>
      <c r="E110" s="33" t="s">
        <v>4413</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4337</v>
      </c>
      <c r="O112" s="32">
        <f>M112*AA112</f>
        <v>0</v>
      </c>
      <c r="P112" s="1">
        <v>3</v>
      </c>
      <c r="AA112" s="1">
        <f>IF(P112=1,$O$3,IF(P112=2,$O$4,$O$5))</f>
        <v>0</v>
      </c>
    </row>
    <row r="113" ht="38.25">
      <c r="A113" s="1" t="s">
        <v>664</v>
      </c>
      <c r="E113" s="27" t="s">
        <v>920</v>
      </c>
    </row>
    <row r="114" ht="38.25">
      <c r="A114" s="1" t="s">
        <v>665</v>
      </c>
      <c r="E114" s="33" t="s">
        <v>4413</v>
      </c>
    </row>
    <row r="115" ht="153">
      <c r="A115" s="1" t="s">
        <v>666</v>
      </c>
      <c r="E115" s="27" t="s">
        <v>908</v>
      </c>
    </row>
    <row r="116">
      <c r="A116" s="1" t="s">
        <v>656</v>
      </c>
      <c r="C116" s="22" t="s">
        <v>1201</v>
      </c>
      <c r="E116" s="23" t="s">
        <v>2937</v>
      </c>
      <c r="L116" s="24">
        <f>SUMIFS(L117:L120,A117:A120,"P")</f>
        <v>0</v>
      </c>
      <c r="M116" s="24">
        <f>SUMIFS(M117:M120,A117:A120,"P")</f>
        <v>0</v>
      </c>
      <c r="N116" s="25"/>
    </row>
    <row r="117">
      <c r="A117" s="1" t="s">
        <v>659</v>
      </c>
      <c r="B117" s="1">
        <v>27</v>
      </c>
      <c r="C117" s="26" t="s">
        <v>4460</v>
      </c>
      <c r="D117" t="s">
        <v>661</v>
      </c>
      <c r="E117" s="27" t="s">
        <v>4415</v>
      </c>
      <c r="F117" s="28" t="s">
        <v>683</v>
      </c>
      <c r="G117" s="29">
        <v>1</v>
      </c>
      <c r="H117" s="28">
        <v>0</v>
      </c>
      <c r="I117" s="30">
        <f>ROUND(G117*H117,P4)</f>
        <v>0</v>
      </c>
      <c r="L117" s="31">
        <v>0</v>
      </c>
      <c r="M117" s="24">
        <f>ROUND(G117*L117,P4)</f>
        <v>0</v>
      </c>
      <c r="N117" s="25" t="s">
        <v>4461</v>
      </c>
      <c r="O117" s="32">
        <f>M117*AA117</f>
        <v>0</v>
      </c>
      <c r="P117" s="1">
        <v>3</v>
      </c>
      <c r="AA117" s="1">
        <f>IF(P117=1,$O$3,IF(P117=2,$O$4,$O$5))</f>
        <v>0</v>
      </c>
    </row>
    <row r="118">
      <c r="A118" s="1" t="s">
        <v>664</v>
      </c>
      <c r="E118" s="27" t="s">
        <v>661</v>
      </c>
    </row>
    <row r="119" ht="38.25">
      <c r="A119" s="1" t="s">
        <v>665</v>
      </c>
      <c r="E119" s="33" t="s">
        <v>4383</v>
      </c>
    </row>
    <row r="120">
      <c r="A120" s="1" t="s">
        <v>666</v>
      </c>
      <c r="E120" s="27" t="s">
        <v>4416</v>
      </c>
    </row>
  </sheetData>
  <sheetProtection sheet="1" objects="1" scenarios="1" spinCount="100000" saltValue="d7p4afvmJIHs4CYZ9nWVVC/e7nqyMQMnCubHxwcMwjaV87pPGiDhFAEQ/1UZ5kA1vEzGGwmw7lKA2+Cs58o2Tg==" hashValue="Z2k44l0c5CPyXtrurrNrqUJ5z658ZBVweeQQyaJqz9yfeP459s+4e6VB6VMGclc1b2s2ZTq1pwsREQ9sAfCj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4462</v>
      </c>
      <c r="E8" s="23" t="s">
        <v>181</v>
      </c>
      <c r="L8" s="24">
        <f>L9+L26+L47+L92+L129+L138</f>
        <v>0</v>
      </c>
      <c r="M8" s="24">
        <f>M9+M26+M47+M92+M129+M138</f>
        <v>0</v>
      </c>
      <c r="N8" s="25"/>
    </row>
    <row r="9">
      <c r="A9" s="1" t="s">
        <v>656</v>
      </c>
      <c r="C9" s="22" t="s">
        <v>2160</v>
      </c>
      <c r="E9" s="23" t="s">
        <v>4463</v>
      </c>
      <c r="L9" s="24">
        <f>SUMIFS(L10:L25,A10:A25,"P")</f>
        <v>0</v>
      </c>
      <c r="M9" s="24">
        <f>SUMIFS(M10:M25,A10:A25,"P")</f>
        <v>0</v>
      </c>
      <c r="N9" s="25"/>
    </row>
    <row r="10" ht="25.5">
      <c r="A10" s="1" t="s">
        <v>659</v>
      </c>
      <c r="B10" s="1">
        <v>1</v>
      </c>
      <c r="C10" s="26" t="s">
        <v>4464</v>
      </c>
      <c r="D10" t="s">
        <v>661</v>
      </c>
      <c r="E10" s="27" t="s">
        <v>4465</v>
      </c>
      <c r="F10" s="28" t="s">
        <v>670</v>
      </c>
      <c r="G10" s="29">
        <v>10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4466</v>
      </c>
    </row>
    <row r="13" ht="25.5">
      <c r="A13" s="1" t="s">
        <v>666</v>
      </c>
      <c r="E13" s="27" t="s">
        <v>4467</v>
      </c>
    </row>
    <row r="14" ht="25.5">
      <c r="A14" s="1" t="s">
        <v>659</v>
      </c>
      <c r="B14" s="1">
        <v>2</v>
      </c>
      <c r="C14" s="26" t="s">
        <v>4468</v>
      </c>
      <c r="D14" t="s">
        <v>661</v>
      </c>
      <c r="E14" s="27" t="s">
        <v>4469</v>
      </c>
      <c r="F14" s="28" t="s">
        <v>670</v>
      </c>
      <c r="G14" s="29">
        <v>30</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4439</v>
      </c>
    </row>
    <row r="17" ht="25.5">
      <c r="A17" s="1" t="s">
        <v>666</v>
      </c>
      <c r="E17" s="27" t="s">
        <v>4467</v>
      </c>
    </row>
    <row r="18">
      <c r="A18" s="1" t="s">
        <v>659</v>
      </c>
      <c r="B18" s="1">
        <v>3</v>
      </c>
      <c r="C18" s="26" t="s">
        <v>4446</v>
      </c>
      <c r="D18" t="s">
        <v>661</v>
      </c>
      <c r="E18" s="27" t="s">
        <v>4470</v>
      </c>
      <c r="F18" s="28" t="s">
        <v>670</v>
      </c>
      <c r="G18" s="29">
        <v>200</v>
      </c>
      <c r="H18" s="28">
        <v>0</v>
      </c>
      <c r="I18" s="30">
        <f>ROUND(G18*H18,P4)</f>
        <v>0</v>
      </c>
      <c r="L18" s="31">
        <v>0</v>
      </c>
      <c r="M18" s="24">
        <f>ROUND(G18*L18,P4)</f>
        <v>0</v>
      </c>
      <c r="N18" s="25" t="s">
        <v>4471</v>
      </c>
      <c r="O18" s="32">
        <f>M18*AA18</f>
        <v>0</v>
      </c>
      <c r="P18" s="1">
        <v>3</v>
      </c>
      <c r="AA18" s="1">
        <f>IF(P18=1,$O$3,IF(P18=2,$O$4,$O$5))</f>
        <v>0</v>
      </c>
    </row>
    <row r="19">
      <c r="A19" s="1" t="s">
        <v>664</v>
      </c>
      <c r="E19" s="27" t="s">
        <v>661</v>
      </c>
    </row>
    <row r="20" ht="38.25">
      <c r="A20" s="1" t="s">
        <v>665</v>
      </c>
      <c r="E20" s="33" t="s">
        <v>4384</v>
      </c>
    </row>
    <row r="21" ht="25.5">
      <c r="A21" s="1" t="s">
        <v>666</v>
      </c>
      <c r="E21" s="27" t="s">
        <v>4472</v>
      </c>
    </row>
    <row r="22">
      <c r="A22" s="1" t="s">
        <v>659</v>
      </c>
      <c r="B22" s="1">
        <v>4</v>
      </c>
      <c r="C22" s="26" t="s">
        <v>4451</v>
      </c>
      <c r="D22" t="s">
        <v>661</v>
      </c>
      <c r="E22" s="27" t="s">
        <v>4473</v>
      </c>
      <c r="F22" s="28" t="s">
        <v>4474</v>
      </c>
      <c r="G22" s="29">
        <v>1</v>
      </c>
      <c r="H22" s="28">
        <v>0</v>
      </c>
      <c r="I22" s="30">
        <f>ROUND(G22*H22,P4)</f>
        <v>0</v>
      </c>
      <c r="L22" s="31">
        <v>0</v>
      </c>
      <c r="M22" s="24">
        <f>ROUND(G22*L22,P4)</f>
        <v>0</v>
      </c>
      <c r="N22" s="25" t="s">
        <v>4475</v>
      </c>
      <c r="O22" s="32">
        <f>M22*AA22</f>
        <v>0</v>
      </c>
      <c r="P22" s="1">
        <v>3</v>
      </c>
      <c r="AA22" s="1">
        <f>IF(P22=1,$O$3,IF(P22=2,$O$4,$O$5))</f>
        <v>0</v>
      </c>
    </row>
    <row r="23">
      <c r="A23" s="1" t="s">
        <v>664</v>
      </c>
      <c r="E23" s="27" t="s">
        <v>661</v>
      </c>
    </row>
    <row r="24" ht="38.25">
      <c r="A24" s="1" t="s">
        <v>665</v>
      </c>
      <c r="E24" s="33" t="s">
        <v>4383</v>
      </c>
    </row>
    <row r="25" ht="25.5">
      <c r="A25" s="1" t="s">
        <v>666</v>
      </c>
      <c r="E25" s="27" t="s">
        <v>4472</v>
      </c>
    </row>
    <row r="26">
      <c r="A26" s="1" t="s">
        <v>656</v>
      </c>
      <c r="C26" s="22" t="s">
        <v>679</v>
      </c>
      <c r="E26" s="23" t="s">
        <v>4476</v>
      </c>
      <c r="L26" s="24">
        <f>SUMIFS(L27:L46,A27:A46,"P")</f>
        <v>0</v>
      </c>
      <c r="M26" s="24">
        <f>SUMIFS(M27:M46,A27:A46,"P")</f>
        <v>0</v>
      </c>
      <c r="N26" s="25"/>
    </row>
    <row r="27">
      <c r="A27" s="1" t="s">
        <v>659</v>
      </c>
      <c r="B27" s="1">
        <v>5</v>
      </c>
      <c r="C27" s="26" t="s">
        <v>4477</v>
      </c>
      <c r="D27" t="s">
        <v>661</v>
      </c>
      <c r="E27" s="27" t="s">
        <v>4478</v>
      </c>
      <c r="F27" s="28" t="s">
        <v>683</v>
      </c>
      <c r="G27" s="29">
        <v>2</v>
      </c>
      <c r="H27" s="28">
        <v>0</v>
      </c>
      <c r="I27" s="30">
        <f>ROUND(G27*H27,P4)</f>
        <v>0</v>
      </c>
      <c r="L27" s="31">
        <v>0</v>
      </c>
      <c r="M27" s="24">
        <f>ROUND(G27*L27,P4)</f>
        <v>0</v>
      </c>
      <c r="N27" s="25" t="s">
        <v>4337</v>
      </c>
      <c r="O27" s="32">
        <f>M27*AA27</f>
        <v>0</v>
      </c>
      <c r="P27" s="1">
        <v>3</v>
      </c>
      <c r="AA27" s="1">
        <f>IF(P27=1,$O$3,IF(P27=2,$O$4,$O$5))</f>
        <v>0</v>
      </c>
    </row>
    <row r="28">
      <c r="A28" s="1" t="s">
        <v>664</v>
      </c>
      <c r="E28" s="27" t="s">
        <v>661</v>
      </c>
    </row>
    <row r="29" ht="38.25">
      <c r="A29" s="1" t="s">
        <v>665</v>
      </c>
      <c r="E29" s="33" t="s">
        <v>4345</v>
      </c>
    </row>
    <row r="30">
      <c r="A30" s="1" t="s">
        <v>666</v>
      </c>
      <c r="E30" s="27" t="s">
        <v>4339</v>
      </c>
    </row>
    <row r="31" ht="25.5">
      <c r="A31" s="1" t="s">
        <v>659</v>
      </c>
      <c r="B31" s="1">
        <v>6</v>
      </c>
      <c r="C31" s="26" t="s">
        <v>4479</v>
      </c>
      <c r="D31" t="s">
        <v>661</v>
      </c>
      <c r="E31" s="27" t="s">
        <v>4480</v>
      </c>
      <c r="F31" s="28" t="s">
        <v>683</v>
      </c>
      <c r="G31" s="29">
        <v>4</v>
      </c>
      <c r="H31" s="28">
        <v>0</v>
      </c>
      <c r="I31" s="30">
        <f>ROUND(G31*H31,P4)</f>
        <v>0</v>
      </c>
      <c r="L31" s="31">
        <v>0</v>
      </c>
      <c r="M31" s="24">
        <f>ROUND(G31*L31,P4)</f>
        <v>0</v>
      </c>
      <c r="N31" s="25" t="s">
        <v>4337</v>
      </c>
      <c r="O31" s="32">
        <f>M31*AA31</f>
        <v>0</v>
      </c>
      <c r="P31" s="1">
        <v>3</v>
      </c>
      <c r="AA31" s="1">
        <f>IF(P31=1,$O$3,IF(P31=2,$O$4,$O$5))</f>
        <v>0</v>
      </c>
    </row>
    <row r="32">
      <c r="A32" s="1" t="s">
        <v>664</v>
      </c>
      <c r="E32" s="27" t="s">
        <v>661</v>
      </c>
    </row>
    <row r="33" ht="38.25">
      <c r="A33" s="1" t="s">
        <v>665</v>
      </c>
      <c r="E33" s="33" t="s">
        <v>4342</v>
      </c>
    </row>
    <row r="34">
      <c r="A34" s="1" t="s">
        <v>666</v>
      </c>
      <c r="E34" s="27" t="s">
        <v>4339</v>
      </c>
    </row>
    <row r="35" ht="38.25">
      <c r="A35" s="1" t="s">
        <v>659</v>
      </c>
      <c r="B35" s="1">
        <v>7</v>
      </c>
      <c r="C35" s="26" t="s">
        <v>4481</v>
      </c>
      <c r="D35" t="s">
        <v>661</v>
      </c>
      <c r="E35" s="27" t="s">
        <v>4482</v>
      </c>
      <c r="F35" s="28" t="s">
        <v>683</v>
      </c>
      <c r="G35" s="29">
        <v>7</v>
      </c>
      <c r="H35" s="28">
        <v>0</v>
      </c>
      <c r="I35" s="30">
        <f>ROUND(G35*H35,P4)</f>
        <v>0</v>
      </c>
      <c r="L35" s="31">
        <v>0</v>
      </c>
      <c r="M35" s="24">
        <f>ROUND(G35*L35,P4)</f>
        <v>0</v>
      </c>
      <c r="N35" s="25" t="s">
        <v>4337</v>
      </c>
      <c r="O35" s="32">
        <f>M35*AA35</f>
        <v>0</v>
      </c>
      <c r="P35" s="1">
        <v>3</v>
      </c>
      <c r="AA35" s="1">
        <f>IF(P35=1,$O$3,IF(P35=2,$O$4,$O$5))</f>
        <v>0</v>
      </c>
    </row>
    <row r="36">
      <c r="A36" s="1" t="s">
        <v>664</v>
      </c>
      <c r="E36" s="27" t="s">
        <v>661</v>
      </c>
    </row>
    <row r="37" ht="38.25">
      <c r="A37" s="1" t="s">
        <v>665</v>
      </c>
      <c r="E37" s="33" t="s">
        <v>4483</v>
      </c>
    </row>
    <row r="38">
      <c r="A38" s="1" t="s">
        <v>666</v>
      </c>
      <c r="E38" s="27" t="s">
        <v>4339</v>
      </c>
    </row>
    <row r="39" ht="25.5">
      <c r="A39" s="1" t="s">
        <v>659</v>
      </c>
      <c r="B39" s="1">
        <v>8</v>
      </c>
      <c r="C39" s="26" t="s">
        <v>4484</v>
      </c>
      <c r="D39" t="s">
        <v>661</v>
      </c>
      <c r="E39" s="27" t="s">
        <v>4485</v>
      </c>
      <c r="F39" s="28" t="s">
        <v>683</v>
      </c>
      <c r="G39" s="29">
        <v>1</v>
      </c>
      <c r="H39" s="28">
        <v>0</v>
      </c>
      <c r="I39" s="30">
        <f>ROUND(G39*H39,P4)</f>
        <v>0</v>
      </c>
      <c r="L39" s="31">
        <v>0</v>
      </c>
      <c r="M39" s="24">
        <f>ROUND(G39*L39,P4)</f>
        <v>0</v>
      </c>
      <c r="N39" s="25" t="s">
        <v>4337</v>
      </c>
      <c r="O39" s="32">
        <f>M39*AA39</f>
        <v>0</v>
      </c>
      <c r="P39" s="1">
        <v>3</v>
      </c>
      <c r="AA39" s="1">
        <f>IF(P39=1,$O$3,IF(P39=2,$O$4,$O$5))</f>
        <v>0</v>
      </c>
    </row>
    <row r="40">
      <c r="A40" s="1" t="s">
        <v>664</v>
      </c>
      <c r="E40" s="27" t="s">
        <v>661</v>
      </c>
    </row>
    <row r="41" ht="38.25">
      <c r="A41" s="1" t="s">
        <v>665</v>
      </c>
      <c r="E41" s="33" t="s">
        <v>4383</v>
      </c>
    </row>
    <row r="42">
      <c r="A42" s="1" t="s">
        <v>666</v>
      </c>
      <c r="E42" s="27" t="s">
        <v>4339</v>
      </c>
    </row>
    <row r="43">
      <c r="A43" s="1" t="s">
        <v>659</v>
      </c>
      <c r="B43" s="1">
        <v>9</v>
      </c>
      <c r="C43" s="26" t="s">
        <v>4486</v>
      </c>
      <c r="D43" t="s">
        <v>661</v>
      </c>
      <c r="E43" s="27" t="s">
        <v>4487</v>
      </c>
      <c r="F43" s="28" t="s">
        <v>683</v>
      </c>
      <c r="G43" s="29">
        <v>1</v>
      </c>
      <c r="H43" s="28">
        <v>0</v>
      </c>
      <c r="I43" s="30">
        <f>ROUND(G43*H43,P4)</f>
        <v>0</v>
      </c>
      <c r="L43" s="31">
        <v>0</v>
      </c>
      <c r="M43" s="24">
        <f>ROUND(G43*L43,P4)</f>
        <v>0</v>
      </c>
      <c r="N43" s="25" t="s">
        <v>4337</v>
      </c>
      <c r="O43" s="32">
        <f>M43*AA43</f>
        <v>0</v>
      </c>
      <c r="P43" s="1">
        <v>3</v>
      </c>
      <c r="AA43" s="1">
        <f>IF(P43=1,$O$3,IF(P43=2,$O$4,$O$5))</f>
        <v>0</v>
      </c>
    </row>
    <row r="44">
      <c r="A44" s="1" t="s">
        <v>664</v>
      </c>
      <c r="E44" s="27" t="s">
        <v>661</v>
      </c>
    </row>
    <row r="45" ht="38.25">
      <c r="A45" s="1" t="s">
        <v>665</v>
      </c>
      <c r="E45" s="33" t="s">
        <v>4383</v>
      </c>
    </row>
    <row r="46">
      <c r="A46" s="1" t="s">
        <v>666</v>
      </c>
      <c r="E46" s="27" t="s">
        <v>4339</v>
      </c>
    </row>
    <row r="47">
      <c r="A47" s="1" t="s">
        <v>656</v>
      </c>
      <c r="C47" s="22" t="s">
        <v>4381</v>
      </c>
      <c r="E47" s="23" t="s">
        <v>4488</v>
      </c>
      <c r="L47" s="24">
        <f>SUMIFS(L48:L91,A48:A91,"P")</f>
        <v>0</v>
      </c>
      <c r="M47" s="24">
        <f>SUMIFS(M48:M91,A48:A91,"P")</f>
        <v>0</v>
      </c>
      <c r="N47" s="25"/>
    </row>
    <row r="48">
      <c r="A48" s="1" t="s">
        <v>659</v>
      </c>
      <c r="B48" s="1">
        <v>10</v>
      </c>
      <c r="C48" s="26" t="s">
        <v>3369</v>
      </c>
      <c r="D48" t="s">
        <v>661</v>
      </c>
      <c r="E48" s="27" t="s">
        <v>3370</v>
      </c>
      <c r="F48" s="28" t="s">
        <v>670</v>
      </c>
      <c r="G48" s="29">
        <v>965</v>
      </c>
      <c r="H48" s="28">
        <v>0</v>
      </c>
      <c r="I48" s="30">
        <f>ROUND(G48*H48,P4)</f>
        <v>0</v>
      </c>
      <c r="L48" s="31">
        <v>0</v>
      </c>
      <c r="M48" s="24">
        <f>ROUND(G48*L48,P4)</f>
        <v>0</v>
      </c>
      <c r="N48" s="25" t="s">
        <v>4337</v>
      </c>
      <c r="O48" s="32">
        <f>M48*AA48</f>
        <v>0</v>
      </c>
      <c r="P48" s="1">
        <v>3</v>
      </c>
      <c r="AA48" s="1">
        <f>IF(P48=1,$O$3,IF(P48=2,$O$4,$O$5))</f>
        <v>0</v>
      </c>
    </row>
    <row r="49">
      <c r="A49" s="1" t="s">
        <v>664</v>
      </c>
      <c r="E49" s="27" t="s">
        <v>661</v>
      </c>
    </row>
    <row r="50" ht="38.25">
      <c r="A50" s="1" t="s">
        <v>665</v>
      </c>
      <c r="E50" s="33" t="s">
        <v>4489</v>
      </c>
    </row>
    <row r="51">
      <c r="A51" s="1" t="s">
        <v>666</v>
      </c>
      <c r="E51" s="27" t="s">
        <v>4339</v>
      </c>
    </row>
    <row r="52" ht="25.5">
      <c r="A52" s="1" t="s">
        <v>659</v>
      </c>
      <c r="B52" s="1">
        <v>11</v>
      </c>
      <c r="C52" s="26" t="s">
        <v>4490</v>
      </c>
      <c r="D52" t="s">
        <v>661</v>
      </c>
      <c r="E52" s="27" t="s">
        <v>4491</v>
      </c>
      <c r="F52" s="28" t="s">
        <v>670</v>
      </c>
      <c r="G52" s="29">
        <v>312</v>
      </c>
      <c r="H52" s="28">
        <v>0</v>
      </c>
      <c r="I52" s="30">
        <f>ROUND(G52*H52,P4)</f>
        <v>0</v>
      </c>
      <c r="L52" s="31">
        <v>0</v>
      </c>
      <c r="M52" s="24">
        <f>ROUND(G52*L52,P4)</f>
        <v>0</v>
      </c>
      <c r="N52" s="25" t="s">
        <v>4337</v>
      </c>
      <c r="O52" s="32">
        <f>M52*AA52</f>
        <v>0</v>
      </c>
      <c r="P52" s="1">
        <v>3</v>
      </c>
      <c r="AA52" s="1">
        <f>IF(P52=1,$O$3,IF(P52=2,$O$4,$O$5))</f>
        <v>0</v>
      </c>
    </row>
    <row r="53">
      <c r="A53" s="1" t="s">
        <v>664</v>
      </c>
      <c r="E53" s="27" t="s">
        <v>661</v>
      </c>
    </row>
    <row r="54" ht="38.25">
      <c r="A54" s="1" t="s">
        <v>665</v>
      </c>
      <c r="E54" s="33" t="s">
        <v>4492</v>
      </c>
    </row>
    <row r="55">
      <c r="A55" s="1" t="s">
        <v>666</v>
      </c>
      <c r="E55" s="27" t="s">
        <v>4339</v>
      </c>
    </row>
    <row r="56">
      <c r="A56" s="1" t="s">
        <v>659</v>
      </c>
      <c r="B56" s="1">
        <v>12</v>
      </c>
      <c r="C56" s="26" t="s">
        <v>966</v>
      </c>
      <c r="D56" t="s">
        <v>661</v>
      </c>
      <c r="E56" s="27" t="s">
        <v>967</v>
      </c>
      <c r="F56" s="28" t="s">
        <v>670</v>
      </c>
      <c r="G56" s="29">
        <v>393</v>
      </c>
      <c r="H56" s="28">
        <v>0</v>
      </c>
      <c r="I56" s="30">
        <f>ROUND(G56*H56,P4)</f>
        <v>0</v>
      </c>
      <c r="L56" s="31">
        <v>0</v>
      </c>
      <c r="M56" s="24">
        <f>ROUND(G56*L56,P4)</f>
        <v>0</v>
      </c>
      <c r="N56" s="25" t="s">
        <v>4337</v>
      </c>
      <c r="O56" s="32">
        <f>M56*AA56</f>
        <v>0</v>
      </c>
      <c r="P56" s="1">
        <v>3</v>
      </c>
      <c r="AA56" s="1">
        <f>IF(P56=1,$O$3,IF(P56=2,$O$4,$O$5))</f>
        <v>0</v>
      </c>
    </row>
    <row r="57">
      <c r="A57" s="1" t="s">
        <v>664</v>
      </c>
      <c r="E57" s="27" t="s">
        <v>661</v>
      </c>
    </row>
    <row r="58" ht="38.25">
      <c r="A58" s="1" t="s">
        <v>665</v>
      </c>
      <c r="E58" s="33" t="s">
        <v>4493</v>
      </c>
    </row>
    <row r="59">
      <c r="A59" s="1" t="s">
        <v>666</v>
      </c>
      <c r="E59" s="27" t="s">
        <v>4339</v>
      </c>
    </row>
    <row r="60">
      <c r="A60" s="1" t="s">
        <v>659</v>
      </c>
      <c r="B60" s="1">
        <v>13</v>
      </c>
      <c r="C60" s="26" t="s">
        <v>4494</v>
      </c>
      <c r="D60" t="s">
        <v>661</v>
      </c>
      <c r="E60" s="27" t="s">
        <v>4495</v>
      </c>
      <c r="F60" s="28" t="s">
        <v>670</v>
      </c>
      <c r="G60" s="29">
        <v>2946</v>
      </c>
      <c r="H60" s="28">
        <v>0</v>
      </c>
      <c r="I60" s="30">
        <f>ROUND(G60*H60,P4)</f>
        <v>0</v>
      </c>
      <c r="L60" s="31">
        <v>0</v>
      </c>
      <c r="M60" s="24">
        <f>ROUND(G60*L60,P4)</f>
        <v>0</v>
      </c>
      <c r="N60" s="25" t="s">
        <v>4475</v>
      </c>
      <c r="O60" s="32">
        <f>M60*AA60</f>
        <v>0</v>
      </c>
      <c r="P60" s="1">
        <v>3</v>
      </c>
      <c r="AA60" s="1">
        <f>IF(P60=1,$O$3,IF(P60=2,$O$4,$O$5))</f>
        <v>0</v>
      </c>
    </row>
    <row r="61">
      <c r="A61" s="1" t="s">
        <v>664</v>
      </c>
      <c r="E61" s="27" t="s">
        <v>661</v>
      </c>
    </row>
    <row r="62" ht="38.25">
      <c r="A62" s="1" t="s">
        <v>665</v>
      </c>
      <c r="E62" s="33" t="s">
        <v>4496</v>
      </c>
    </row>
    <row r="63">
      <c r="A63" s="1" t="s">
        <v>666</v>
      </c>
      <c r="E63" s="27" t="s">
        <v>4339</v>
      </c>
    </row>
    <row r="64">
      <c r="A64" s="1" t="s">
        <v>659</v>
      </c>
      <c r="B64" s="1">
        <v>14</v>
      </c>
      <c r="C64" s="26" t="s">
        <v>4497</v>
      </c>
      <c r="D64" t="s">
        <v>661</v>
      </c>
      <c r="E64" s="27" t="s">
        <v>4498</v>
      </c>
      <c r="F64" s="28" t="s">
        <v>670</v>
      </c>
      <c r="G64" s="29">
        <v>2624</v>
      </c>
      <c r="H64" s="28">
        <v>0</v>
      </c>
      <c r="I64" s="30">
        <f>ROUND(G64*H64,P4)</f>
        <v>0</v>
      </c>
      <c r="L64" s="31">
        <v>0</v>
      </c>
      <c r="M64" s="24">
        <f>ROUND(G64*L64,P4)</f>
        <v>0</v>
      </c>
      <c r="N64" s="25" t="s">
        <v>4337</v>
      </c>
      <c r="O64" s="32">
        <f>M64*AA64</f>
        <v>0</v>
      </c>
      <c r="P64" s="1">
        <v>3</v>
      </c>
      <c r="AA64" s="1">
        <f>IF(P64=1,$O$3,IF(P64=2,$O$4,$O$5))</f>
        <v>0</v>
      </c>
    </row>
    <row r="65">
      <c r="A65" s="1" t="s">
        <v>664</v>
      </c>
      <c r="E65" s="27" t="s">
        <v>661</v>
      </c>
    </row>
    <row r="66" ht="38.25">
      <c r="A66" s="1" t="s">
        <v>665</v>
      </c>
      <c r="E66" s="33" t="s">
        <v>4499</v>
      </c>
    </row>
    <row r="67">
      <c r="A67" s="1" t="s">
        <v>666</v>
      </c>
      <c r="E67" s="27" t="s">
        <v>4339</v>
      </c>
    </row>
    <row r="68">
      <c r="A68" s="1" t="s">
        <v>659</v>
      </c>
      <c r="B68" s="1">
        <v>15</v>
      </c>
      <c r="C68" s="26" t="s">
        <v>4500</v>
      </c>
      <c r="D68" t="s">
        <v>661</v>
      </c>
      <c r="E68" s="27" t="s">
        <v>4501</v>
      </c>
      <c r="F68" s="28" t="s">
        <v>670</v>
      </c>
      <c r="G68" s="29">
        <v>100</v>
      </c>
      <c r="H68" s="28">
        <v>0</v>
      </c>
      <c r="I68" s="30">
        <f>ROUND(G68*H68,P4)</f>
        <v>0</v>
      </c>
      <c r="L68" s="31">
        <v>0</v>
      </c>
      <c r="M68" s="24">
        <f>ROUND(G68*L68,P4)</f>
        <v>0</v>
      </c>
      <c r="N68" s="25" t="s">
        <v>4337</v>
      </c>
      <c r="O68" s="32">
        <f>M68*AA68</f>
        <v>0</v>
      </c>
      <c r="P68" s="1">
        <v>3</v>
      </c>
      <c r="AA68" s="1">
        <f>IF(P68=1,$O$3,IF(P68=2,$O$4,$O$5))</f>
        <v>0</v>
      </c>
    </row>
    <row r="69">
      <c r="A69" s="1" t="s">
        <v>664</v>
      </c>
      <c r="E69" s="27" t="s">
        <v>661</v>
      </c>
    </row>
    <row r="70" ht="38.25">
      <c r="A70" s="1" t="s">
        <v>665</v>
      </c>
      <c r="E70" s="33" t="s">
        <v>4502</v>
      </c>
    </row>
    <row r="71">
      <c r="A71" s="1" t="s">
        <v>666</v>
      </c>
      <c r="E71" s="27" t="s">
        <v>4339</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4337</v>
      </c>
      <c r="O72" s="32">
        <f>M72*AA72</f>
        <v>0</v>
      </c>
      <c r="P72" s="1">
        <v>3</v>
      </c>
      <c r="AA72" s="1">
        <f>IF(P72=1,$O$3,IF(P72=2,$O$4,$O$5))</f>
        <v>0</v>
      </c>
    </row>
    <row r="73">
      <c r="A73" s="1" t="s">
        <v>664</v>
      </c>
      <c r="E73" s="27" t="s">
        <v>661</v>
      </c>
    </row>
    <row r="74" ht="38.25">
      <c r="A74" s="1" t="s">
        <v>665</v>
      </c>
      <c r="E74" s="33" t="s">
        <v>4503</v>
      </c>
    </row>
    <row r="75">
      <c r="A75" s="1" t="s">
        <v>666</v>
      </c>
      <c r="E75" s="27" t="s">
        <v>4339</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4337</v>
      </c>
      <c r="O76" s="32">
        <f>M76*AA76</f>
        <v>0</v>
      </c>
      <c r="P76" s="1">
        <v>3</v>
      </c>
      <c r="AA76" s="1">
        <f>IF(P76=1,$O$3,IF(P76=2,$O$4,$O$5))</f>
        <v>0</v>
      </c>
    </row>
    <row r="77">
      <c r="A77" s="1" t="s">
        <v>664</v>
      </c>
      <c r="E77" s="27" t="s">
        <v>661</v>
      </c>
    </row>
    <row r="78" ht="38.25">
      <c r="A78" s="1" t="s">
        <v>665</v>
      </c>
      <c r="E78" s="33" t="s">
        <v>4504</v>
      </c>
    </row>
    <row r="79">
      <c r="A79" s="1" t="s">
        <v>666</v>
      </c>
      <c r="E79" s="27" t="s">
        <v>4339</v>
      </c>
    </row>
    <row r="80" ht="25.5">
      <c r="A80" s="1" t="s">
        <v>659</v>
      </c>
      <c r="B80" s="1">
        <v>18</v>
      </c>
      <c r="C80" s="26" t="s">
        <v>4034</v>
      </c>
      <c r="D80" t="s">
        <v>661</v>
      </c>
      <c r="E80" s="27" t="s">
        <v>4035</v>
      </c>
      <c r="F80" s="28" t="s">
        <v>683</v>
      </c>
      <c r="G80" s="29">
        <v>56</v>
      </c>
      <c r="H80" s="28">
        <v>0</v>
      </c>
      <c r="I80" s="30">
        <f>ROUND(G80*H80,P4)</f>
        <v>0</v>
      </c>
      <c r="L80" s="31">
        <v>0</v>
      </c>
      <c r="M80" s="24">
        <f>ROUND(G80*L80,P4)</f>
        <v>0</v>
      </c>
      <c r="N80" s="25" t="s">
        <v>4337</v>
      </c>
      <c r="O80" s="32">
        <f>M80*AA80</f>
        <v>0</v>
      </c>
      <c r="P80" s="1">
        <v>3</v>
      </c>
      <c r="AA80" s="1">
        <f>IF(P80=1,$O$3,IF(P80=2,$O$4,$O$5))</f>
        <v>0</v>
      </c>
    </row>
    <row r="81">
      <c r="A81" s="1" t="s">
        <v>664</v>
      </c>
      <c r="E81" s="27" t="s">
        <v>661</v>
      </c>
    </row>
    <row r="82" ht="38.25">
      <c r="A82" s="1" t="s">
        <v>665</v>
      </c>
      <c r="E82" s="33" t="s">
        <v>4505</v>
      </c>
    </row>
    <row r="83">
      <c r="A83" s="1" t="s">
        <v>666</v>
      </c>
      <c r="E83" s="27" t="s">
        <v>4339</v>
      </c>
    </row>
    <row r="84" ht="25.5">
      <c r="A84" s="1" t="s">
        <v>659</v>
      </c>
      <c r="B84" s="1">
        <v>19</v>
      </c>
      <c r="C84" s="26" t="s">
        <v>4241</v>
      </c>
      <c r="D84" t="s">
        <v>661</v>
      </c>
      <c r="E84" s="27" t="s">
        <v>4242</v>
      </c>
      <c r="F84" s="28" t="s">
        <v>683</v>
      </c>
      <c r="G84" s="29">
        <v>2</v>
      </c>
      <c r="H84" s="28">
        <v>0</v>
      </c>
      <c r="I84" s="30">
        <f>ROUND(G84*H84,P4)</f>
        <v>0</v>
      </c>
      <c r="L84" s="31">
        <v>0</v>
      </c>
      <c r="M84" s="24">
        <f>ROUND(G84*L84,P4)</f>
        <v>0</v>
      </c>
      <c r="N84" s="25" t="s">
        <v>4337</v>
      </c>
      <c r="O84" s="32">
        <f>M84*AA84</f>
        <v>0</v>
      </c>
      <c r="P84" s="1">
        <v>3</v>
      </c>
      <c r="AA84" s="1">
        <f>IF(P84=1,$O$3,IF(P84=2,$O$4,$O$5))</f>
        <v>0</v>
      </c>
    </row>
    <row r="85">
      <c r="A85" s="1" t="s">
        <v>664</v>
      </c>
      <c r="E85" s="27" t="s">
        <v>661</v>
      </c>
    </row>
    <row r="86" ht="38.25">
      <c r="A86" s="1" t="s">
        <v>665</v>
      </c>
      <c r="E86" s="33" t="s">
        <v>4345</v>
      </c>
    </row>
    <row r="87">
      <c r="A87" s="1" t="s">
        <v>666</v>
      </c>
      <c r="E87" s="27" t="s">
        <v>4339</v>
      </c>
    </row>
    <row r="88">
      <c r="A88" s="1" t="s">
        <v>659</v>
      </c>
      <c r="B88" s="1">
        <v>20</v>
      </c>
      <c r="C88" s="26" t="s">
        <v>4036</v>
      </c>
      <c r="D88" t="s">
        <v>661</v>
      </c>
      <c r="E88" s="27" t="s">
        <v>4037</v>
      </c>
      <c r="F88" s="28" t="s">
        <v>683</v>
      </c>
      <c r="G88" s="29">
        <v>630</v>
      </c>
      <c r="H88" s="28">
        <v>0</v>
      </c>
      <c r="I88" s="30">
        <f>ROUND(G88*H88,P4)</f>
        <v>0</v>
      </c>
      <c r="L88" s="31">
        <v>0</v>
      </c>
      <c r="M88" s="24">
        <f>ROUND(G88*L88,P4)</f>
        <v>0</v>
      </c>
      <c r="N88" s="25" t="s">
        <v>4337</v>
      </c>
      <c r="O88" s="32">
        <f>M88*AA88</f>
        <v>0</v>
      </c>
      <c r="P88" s="1">
        <v>3</v>
      </c>
      <c r="AA88" s="1">
        <f>IF(P88=1,$O$3,IF(P88=2,$O$4,$O$5))</f>
        <v>0</v>
      </c>
    </row>
    <row r="89">
      <c r="A89" s="1" t="s">
        <v>664</v>
      </c>
      <c r="E89" s="27" t="s">
        <v>661</v>
      </c>
    </row>
    <row r="90" ht="38.25">
      <c r="A90" s="1" t="s">
        <v>665</v>
      </c>
      <c r="E90" s="33" t="s">
        <v>4506</v>
      </c>
    </row>
    <row r="91">
      <c r="A91" s="1" t="s">
        <v>666</v>
      </c>
      <c r="E91" s="27" t="s">
        <v>4339</v>
      </c>
    </row>
    <row r="92">
      <c r="A92" s="1" t="s">
        <v>656</v>
      </c>
      <c r="C92" s="22" t="s">
        <v>4393</v>
      </c>
      <c r="E92" s="23" t="s">
        <v>4507</v>
      </c>
      <c r="L92" s="24">
        <f>SUMIFS(L93:L128,A93:A128,"P")</f>
        <v>0</v>
      </c>
      <c r="M92" s="24">
        <f>SUMIFS(M93:M128,A93:A128,"P")</f>
        <v>0</v>
      </c>
      <c r="N92" s="25"/>
    </row>
    <row r="93" ht="25.5">
      <c r="A93" s="1" t="s">
        <v>659</v>
      </c>
      <c r="B93" s="1">
        <v>21</v>
      </c>
      <c r="C93" s="26" t="s">
        <v>2177</v>
      </c>
      <c r="D93" t="s">
        <v>661</v>
      </c>
      <c r="E93" s="27" t="s">
        <v>3490</v>
      </c>
      <c r="F93" s="28" t="s">
        <v>683</v>
      </c>
      <c r="G93" s="29">
        <v>1</v>
      </c>
      <c r="H93" s="28">
        <v>0</v>
      </c>
      <c r="I93" s="30">
        <f>ROUND(G93*H93,P4)</f>
        <v>0</v>
      </c>
      <c r="L93" s="31">
        <v>0</v>
      </c>
      <c r="M93" s="24">
        <f>ROUND(G93*L93,P4)</f>
        <v>0</v>
      </c>
      <c r="N93" s="25" t="s">
        <v>4337</v>
      </c>
      <c r="O93" s="32">
        <f>M93*AA93</f>
        <v>0</v>
      </c>
      <c r="P93" s="1">
        <v>3</v>
      </c>
      <c r="AA93" s="1">
        <f>IF(P93=1,$O$3,IF(P93=2,$O$4,$O$5))</f>
        <v>0</v>
      </c>
    </row>
    <row r="94">
      <c r="A94" s="1" t="s">
        <v>664</v>
      </c>
      <c r="E94" s="27" t="s">
        <v>661</v>
      </c>
    </row>
    <row r="95" ht="38.25">
      <c r="A95" s="1" t="s">
        <v>665</v>
      </c>
      <c r="E95" s="33" t="s">
        <v>4383</v>
      </c>
    </row>
    <row r="96">
      <c r="A96" s="1" t="s">
        <v>666</v>
      </c>
      <c r="E96" s="27" t="s">
        <v>4339</v>
      </c>
    </row>
    <row r="97" ht="38.25">
      <c r="A97" s="1" t="s">
        <v>659</v>
      </c>
      <c r="B97" s="1">
        <v>22</v>
      </c>
      <c r="C97" s="26" t="s">
        <v>4018</v>
      </c>
      <c r="D97" t="s">
        <v>661</v>
      </c>
      <c r="E97" s="27" t="s">
        <v>4019</v>
      </c>
      <c r="F97" s="28" t="s">
        <v>683</v>
      </c>
      <c r="G97" s="29">
        <v>20</v>
      </c>
      <c r="H97" s="28">
        <v>0</v>
      </c>
      <c r="I97" s="30">
        <f>ROUND(G97*H97,P4)</f>
        <v>0</v>
      </c>
      <c r="L97" s="31">
        <v>0</v>
      </c>
      <c r="M97" s="24">
        <f>ROUND(G97*L97,P4)</f>
        <v>0</v>
      </c>
      <c r="N97" s="25" t="s">
        <v>4337</v>
      </c>
      <c r="O97" s="32">
        <f>M97*AA97</f>
        <v>0</v>
      </c>
      <c r="P97" s="1">
        <v>3</v>
      </c>
      <c r="AA97" s="1">
        <f>IF(P97=1,$O$3,IF(P97=2,$O$4,$O$5))</f>
        <v>0</v>
      </c>
    </row>
    <row r="98">
      <c r="A98" s="1" t="s">
        <v>664</v>
      </c>
      <c r="E98" s="27" t="s">
        <v>661</v>
      </c>
    </row>
    <row r="99" ht="38.25">
      <c r="A99" s="1" t="s">
        <v>665</v>
      </c>
      <c r="E99" s="33" t="s">
        <v>4360</v>
      </c>
    </row>
    <row r="100">
      <c r="A100" s="1" t="s">
        <v>666</v>
      </c>
      <c r="E100" s="27" t="s">
        <v>4339</v>
      </c>
    </row>
    <row r="101" ht="25.5">
      <c r="A101" s="1" t="s">
        <v>659</v>
      </c>
      <c r="B101" s="1">
        <v>23</v>
      </c>
      <c r="C101" s="26" t="s">
        <v>4021</v>
      </c>
      <c r="D101" t="s">
        <v>661</v>
      </c>
      <c r="E101" s="27" t="s">
        <v>4022</v>
      </c>
      <c r="F101" s="28" t="s">
        <v>683</v>
      </c>
      <c r="G101" s="29">
        <v>1</v>
      </c>
      <c r="H101" s="28">
        <v>0</v>
      </c>
      <c r="I101" s="30">
        <f>ROUND(G101*H101,P4)</f>
        <v>0</v>
      </c>
      <c r="L101" s="31">
        <v>0</v>
      </c>
      <c r="M101" s="24">
        <f>ROUND(G101*L101,P4)</f>
        <v>0</v>
      </c>
      <c r="N101" s="25" t="s">
        <v>4337</v>
      </c>
      <c r="O101" s="32">
        <f>M101*AA101</f>
        <v>0</v>
      </c>
      <c r="P101" s="1">
        <v>3</v>
      </c>
      <c r="AA101" s="1">
        <f>IF(P101=1,$O$3,IF(P101=2,$O$4,$O$5))</f>
        <v>0</v>
      </c>
    </row>
    <row r="102">
      <c r="A102" s="1" t="s">
        <v>664</v>
      </c>
      <c r="E102" s="27" t="s">
        <v>661</v>
      </c>
    </row>
    <row r="103" ht="38.25">
      <c r="A103" s="1" t="s">
        <v>665</v>
      </c>
      <c r="E103" s="33" t="s">
        <v>4383</v>
      </c>
    </row>
    <row r="104">
      <c r="A104" s="1" t="s">
        <v>666</v>
      </c>
      <c r="E104" s="27" t="s">
        <v>4339</v>
      </c>
    </row>
    <row r="105">
      <c r="A105" s="1" t="s">
        <v>659</v>
      </c>
      <c r="B105" s="1">
        <v>24</v>
      </c>
      <c r="C105" s="26" t="s">
        <v>4167</v>
      </c>
      <c r="D105" t="s">
        <v>661</v>
      </c>
      <c r="E105" s="27" t="s">
        <v>4168</v>
      </c>
      <c r="F105" s="28" t="s">
        <v>683</v>
      </c>
      <c r="G105" s="29">
        <v>120</v>
      </c>
      <c r="H105" s="28">
        <v>0</v>
      </c>
      <c r="I105" s="30">
        <f>ROUND(G105*H105,P4)</f>
        <v>0</v>
      </c>
      <c r="L105" s="31">
        <v>0</v>
      </c>
      <c r="M105" s="24">
        <f>ROUND(G105*L105,P4)</f>
        <v>0</v>
      </c>
      <c r="N105" s="25" t="s">
        <v>4337</v>
      </c>
      <c r="O105" s="32">
        <f>M105*AA105</f>
        <v>0</v>
      </c>
      <c r="P105" s="1">
        <v>3</v>
      </c>
      <c r="AA105" s="1">
        <f>IF(P105=1,$O$3,IF(P105=2,$O$4,$O$5))</f>
        <v>0</v>
      </c>
    </row>
    <row r="106">
      <c r="A106" s="1" t="s">
        <v>664</v>
      </c>
      <c r="E106" s="27" t="s">
        <v>661</v>
      </c>
    </row>
    <row r="107" ht="38.25">
      <c r="A107" s="1" t="s">
        <v>665</v>
      </c>
      <c r="E107" s="33" t="s">
        <v>4508</v>
      </c>
    </row>
    <row r="108">
      <c r="A108" s="1" t="s">
        <v>666</v>
      </c>
      <c r="E108" s="27" t="s">
        <v>4339</v>
      </c>
    </row>
    <row r="109">
      <c r="A109" s="1" t="s">
        <v>659</v>
      </c>
      <c r="B109" s="1">
        <v>25</v>
      </c>
      <c r="C109" s="26" t="s">
        <v>4170</v>
      </c>
      <c r="D109" t="s">
        <v>661</v>
      </c>
      <c r="E109" s="27" t="s">
        <v>4171</v>
      </c>
      <c r="F109" s="28" t="s">
        <v>683</v>
      </c>
      <c r="G109" s="29">
        <v>2</v>
      </c>
      <c r="H109" s="28">
        <v>0</v>
      </c>
      <c r="I109" s="30">
        <f>ROUND(G109*H109,P4)</f>
        <v>0</v>
      </c>
      <c r="L109" s="31">
        <v>0</v>
      </c>
      <c r="M109" s="24">
        <f>ROUND(G109*L109,P4)</f>
        <v>0</v>
      </c>
      <c r="N109" s="25" t="s">
        <v>4337</v>
      </c>
      <c r="O109" s="32">
        <f>M109*AA109</f>
        <v>0</v>
      </c>
      <c r="P109" s="1">
        <v>3</v>
      </c>
      <c r="AA109" s="1">
        <f>IF(P109=1,$O$3,IF(P109=2,$O$4,$O$5))</f>
        <v>0</v>
      </c>
    </row>
    <row r="110">
      <c r="A110" s="1" t="s">
        <v>664</v>
      </c>
      <c r="E110" s="27" t="s">
        <v>661</v>
      </c>
    </row>
    <row r="111" ht="38.25">
      <c r="A111" s="1" t="s">
        <v>665</v>
      </c>
      <c r="E111" s="33" t="s">
        <v>4345</v>
      </c>
    </row>
    <row r="112">
      <c r="A112" s="1" t="s">
        <v>666</v>
      </c>
      <c r="E112" s="27" t="s">
        <v>4339</v>
      </c>
    </row>
    <row r="113">
      <c r="A113" s="1" t="s">
        <v>659</v>
      </c>
      <c r="B113" s="1">
        <v>26</v>
      </c>
      <c r="C113" s="26" t="s">
        <v>4172</v>
      </c>
      <c r="D113" t="s">
        <v>661</v>
      </c>
      <c r="E113" s="27" t="s">
        <v>4173</v>
      </c>
      <c r="F113" s="28" t="s">
        <v>874</v>
      </c>
      <c r="G113" s="29">
        <v>200</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4384</v>
      </c>
    </row>
    <row r="116">
      <c r="A116" s="1" t="s">
        <v>666</v>
      </c>
      <c r="E116" s="27" t="s">
        <v>4339</v>
      </c>
    </row>
    <row r="117">
      <c r="A117" s="1" t="s">
        <v>659</v>
      </c>
      <c r="B117" s="1">
        <v>27</v>
      </c>
      <c r="C117" s="26" t="s">
        <v>2003</v>
      </c>
      <c r="D117" t="s">
        <v>661</v>
      </c>
      <c r="E117" s="27" t="s">
        <v>2004</v>
      </c>
      <c r="F117" s="28" t="s">
        <v>874</v>
      </c>
      <c r="G117" s="29">
        <v>96</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4509</v>
      </c>
    </row>
    <row r="120">
      <c r="A120" s="1" t="s">
        <v>666</v>
      </c>
      <c r="E120" s="27" t="s">
        <v>4339</v>
      </c>
    </row>
    <row r="121">
      <c r="A121" s="1" t="s">
        <v>659</v>
      </c>
      <c r="B121" s="1">
        <v>28</v>
      </c>
      <c r="C121" s="26" t="s">
        <v>2007</v>
      </c>
      <c r="D121" t="s">
        <v>661</v>
      </c>
      <c r="E121" s="27" t="s">
        <v>2008</v>
      </c>
      <c r="F121" s="28" t="s">
        <v>874</v>
      </c>
      <c r="G121" s="29">
        <v>8</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4386</v>
      </c>
    </row>
    <row r="124">
      <c r="A124" s="1" t="s">
        <v>666</v>
      </c>
      <c r="E124" s="27" t="s">
        <v>4339</v>
      </c>
    </row>
    <row r="125">
      <c r="A125" s="1" t="s">
        <v>659</v>
      </c>
      <c r="B125" s="1">
        <v>29</v>
      </c>
      <c r="C125" s="26" t="s">
        <v>2010</v>
      </c>
      <c r="D125" t="s">
        <v>661</v>
      </c>
      <c r="E125" s="27" t="s">
        <v>2011</v>
      </c>
      <c r="F125" s="28" t="s">
        <v>874</v>
      </c>
      <c r="G125" s="29">
        <v>16</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4432</v>
      </c>
    </row>
    <row r="128">
      <c r="A128" s="1" t="s">
        <v>666</v>
      </c>
      <c r="E128" s="27" t="s">
        <v>4339</v>
      </c>
    </row>
    <row r="129">
      <c r="A129" s="1" t="s">
        <v>656</v>
      </c>
      <c r="C129" s="22" t="s">
        <v>900</v>
      </c>
      <c r="E129" s="23" t="s">
        <v>901</v>
      </c>
      <c r="L129" s="24">
        <f>SUMIFS(L130:L137,A130:A137,"P")</f>
        <v>0</v>
      </c>
      <c r="M129" s="24">
        <f>SUMIFS(M130:M137,A130:A137,"P")</f>
        <v>0</v>
      </c>
      <c r="N129" s="25"/>
    </row>
    <row r="130" ht="25.5">
      <c r="A130" s="1" t="s">
        <v>659</v>
      </c>
      <c r="B130" s="1">
        <v>30</v>
      </c>
      <c r="C130" s="26" t="s">
        <v>1897</v>
      </c>
      <c r="D130" t="s">
        <v>903</v>
      </c>
      <c r="E130" s="27" t="s">
        <v>1898</v>
      </c>
      <c r="F130" s="28" t="s">
        <v>905</v>
      </c>
      <c r="G130" s="29">
        <v>1</v>
      </c>
      <c r="H130" s="28">
        <v>0</v>
      </c>
      <c r="I130" s="30">
        <f>ROUND(G130*H130,P4)</f>
        <v>0</v>
      </c>
      <c r="L130" s="31">
        <v>0</v>
      </c>
      <c r="M130" s="24">
        <f>ROUND(G130*L130,P4)</f>
        <v>0</v>
      </c>
      <c r="N130" s="25" t="s">
        <v>4337</v>
      </c>
      <c r="O130" s="32">
        <f>M130*AA130</f>
        <v>0</v>
      </c>
      <c r="P130" s="1">
        <v>3</v>
      </c>
      <c r="AA130" s="1">
        <f>IF(P130=1,$O$3,IF(P130=2,$O$4,$O$5))</f>
        <v>0</v>
      </c>
    </row>
    <row r="131" ht="25.5">
      <c r="A131" s="1" t="s">
        <v>664</v>
      </c>
      <c r="E131" s="27" t="s">
        <v>1899</v>
      </c>
    </row>
    <row r="132" ht="38.25">
      <c r="A132" s="1" t="s">
        <v>665</v>
      </c>
      <c r="E132" s="33" t="s">
        <v>4410</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38.25">
      <c r="A135" s="1" t="s">
        <v>664</v>
      </c>
      <c r="E135" s="27" t="s">
        <v>920</v>
      </c>
    </row>
    <row r="136" ht="38.25">
      <c r="A136" s="1" t="s">
        <v>665</v>
      </c>
      <c r="E136" s="33" t="s">
        <v>4413</v>
      </c>
    </row>
    <row r="137" ht="153">
      <c r="A137" s="1" t="s">
        <v>666</v>
      </c>
      <c r="E137" s="27" t="s">
        <v>908</v>
      </c>
    </row>
    <row r="138">
      <c r="A138" s="1" t="s">
        <v>656</v>
      </c>
      <c r="C138" s="22" t="s">
        <v>1201</v>
      </c>
      <c r="E138" s="23" t="s">
        <v>2937</v>
      </c>
      <c r="L138" s="24">
        <f>SUMIFS(L139:L142,A139:A142,"P")</f>
        <v>0</v>
      </c>
      <c r="M138" s="24">
        <f>SUMIFS(M139:M142,A139:A142,"P")</f>
        <v>0</v>
      </c>
      <c r="N138" s="25"/>
    </row>
    <row r="139">
      <c r="A139" s="1" t="s">
        <v>659</v>
      </c>
      <c r="B139" s="1">
        <v>32</v>
      </c>
      <c r="C139" s="26" t="s">
        <v>4460</v>
      </c>
      <c r="D139" t="s">
        <v>661</v>
      </c>
      <c r="E139" s="27" t="s">
        <v>4415</v>
      </c>
      <c r="F139" s="28" t="s">
        <v>683</v>
      </c>
      <c r="G139" s="29">
        <v>1</v>
      </c>
      <c r="H139" s="28">
        <v>0</v>
      </c>
      <c r="I139" s="30">
        <f>ROUND(G139*H139,P4)</f>
        <v>0</v>
      </c>
      <c r="L139" s="31">
        <v>0</v>
      </c>
      <c r="M139" s="24">
        <f>ROUND(G139*L139,P4)</f>
        <v>0</v>
      </c>
      <c r="N139" s="25" t="s">
        <v>4461</v>
      </c>
      <c r="O139" s="32">
        <f>M139*AA139</f>
        <v>0</v>
      </c>
      <c r="P139" s="1">
        <v>3</v>
      </c>
      <c r="AA139" s="1">
        <f>IF(P139=1,$O$3,IF(P139=2,$O$4,$O$5))</f>
        <v>0</v>
      </c>
    </row>
    <row r="140">
      <c r="A140" s="1" t="s">
        <v>664</v>
      </c>
      <c r="E140" s="27" t="s">
        <v>661</v>
      </c>
    </row>
    <row r="141" ht="38.25">
      <c r="A141" s="1" t="s">
        <v>665</v>
      </c>
      <c r="E141" s="33" t="s">
        <v>4383</v>
      </c>
    </row>
    <row r="142">
      <c r="A142" s="1" t="s">
        <v>666</v>
      </c>
      <c r="E142" s="27" t="s">
        <v>4416</v>
      </c>
    </row>
  </sheetData>
  <sheetProtection sheet="1" objects="1" scenarios="1" spinCount="100000" saltValue="nBwaulEGK2UYlzmmlF7Z75f4zVfBOM6j+UUSZnBdPnqWWTPlQqjt/WDbg+huJnwVwJFlkQdOr/TeJtTiW8mvRw==" hashValue="5sXQ+nj2bWnvplk4EkURKJoRdIcJlxg1Gf/Mi/JIEoxKWu1ZrIXvS0z7Pds+lQrDK5XHDYsCkYIHcQzblo9Z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4510</v>
      </c>
      <c r="E8" s="23" t="s">
        <v>185</v>
      </c>
      <c r="L8" s="24">
        <f>L9+L14+L43+L48+L81</f>
        <v>0</v>
      </c>
      <c r="M8" s="24">
        <f>M9+M14+M43+M48+M81</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4515</v>
      </c>
    </row>
    <row r="17">
      <c r="A17" s="1" t="s">
        <v>665</v>
      </c>
      <c r="E17" s="33" t="s">
        <v>4516</v>
      </c>
    </row>
    <row r="18" ht="38.25">
      <c r="A18" s="1" t="s">
        <v>666</v>
      </c>
      <c r="E18" s="27" t="s">
        <v>4235</v>
      </c>
    </row>
    <row r="19">
      <c r="A19" s="1" t="s">
        <v>659</v>
      </c>
      <c r="B19" s="1">
        <v>3</v>
      </c>
      <c r="C19" s="26" t="s">
        <v>4086</v>
      </c>
      <c r="D19" t="s">
        <v>661</v>
      </c>
      <c r="E19" s="27" t="s">
        <v>4087</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4517</v>
      </c>
    </row>
    <row r="21">
      <c r="A21" s="1" t="s">
        <v>665</v>
      </c>
      <c r="E21" s="33" t="s">
        <v>4516</v>
      </c>
    </row>
    <row r="22" ht="38.25">
      <c r="A22" s="1" t="s">
        <v>666</v>
      </c>
      <c r="E22" s="27" t="s">
        <v>4088</v>
      </c>
    </row>
    <row r="23">
      <c r="A23" s="1" t="s">
        <v>659</v>
      </c>
      <c r="B23" s="1">
        <v>4</v>
      </c>
      <c r="C23" s="26" t="s">
        <v>4031</v>
      </c>
      <c r="D23" t="s">
        <v>661</v>
      </c>
      <c r="E23" s="27" t="s">
        <v>4032</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4516</v>
      </c>
    </row>
    <row r="26" ht="38.25">
      <c r="A26" s="1" t="s">
        <v>666</v>
      </c>
      <c r="E26" s="27" t="s">
        <v>4088</v>
      </c>
    </row>
    <row r="27">
      <c r="A27" s="1" t="s">
        <v>659</v>
      </c>
      <c r="B27" s="1">
        <v>5</v>
      </c>
      <c r="C27" s="26" t="s">
        <v>4091</v>
      </c>
      <c r="D27" t="s">
        <v>661</v>
      </c>
      <c r="E27" s="27" t="s">
        <v>4092</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4088</v>
      </c>
    </row>
    <row r="31" ht="25.5">
      <c r="A31" s="1" t="s">
        <v>659</v>
      </c>
      <c r="B31" s="1">
        <v>6</v>
      </c>
      <c r="C31" s="26" t="s">
        <v>4093</v>
      </c>
      <c r="D31" t="s">
        <v>661</v>
      </c>
      <c r="E31" s="27" t="s">
        <v>4094</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4518</v>
      </c>
    </row>
    <row r="33">
      <c r="A33" s="1" t="s">
        <v>665</v>
      </c>
      <c r="E33" s="33" t="s">
        <v>4516</v>
      </c>
    </row>
    <row r="34" ht="51">
      <c r="A34" s="1" t="s">
        <v>666</v>
      </c>
      <c r="E34" s="27" t="s">
        <v>4519</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4515</v>
      </c>
    </row>
    <row r="37">
      <c r="A37" s="1" t="s">
        <v>665</v>
      </c>
      <c r="E37" s="33" t="s">
        <v>4516</v>
      </c>
    </row>
    <row r="38" ht="38.25">
      <c r="A38" s="1" t="s">
        <v>666</v>
      </c>
      <c r="E38" s="27" t="s">
        <v>4240</v>
      </c>
    </row>
    <row r="39" ht="25.5">
      <c r="A39" s="1" t="s">
        <v>659</v>
      </c>
      <c r="B39" s="1">
        <v>8</v>
      </c>
      <c r="C39" s="26" t="s">
        <v>4034</v>
      </c>
      <c r="D39" t="s">
        <v>661</v>
      </c>
      <c r="E39" s="27" t="s">
        <v>4035</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4520</v>
      </c>
    </row>
    <row r="41">
      <c r="A41" s="1" t="s">
        <v>665</v>
      </c>
      <c r="E41" s="33" t="s">
        <v>4516</v>
      </c>
    </row>
    <row r="42" ht="38.25">
      <c r="A42" s="1" t="s">
        <v>666</v>
      </c>
      <c r="E42" s="27" t="s">
        <v>4240</v>
      </c>
    </row>
    <row r="43">
      <c r="A43" s="1" t="s">
        <v>656</v>
      </c>
      <c r="C43" s="22" t="s">
        <v>3910</v>
      </c>
      <c r="E43" s="23" t="s">
        <v>3911</v>
      </c>
      <c r="L43" s="24">
        <f>SUMIFS(L44:L47,A44:A47,"P")</f>
        <v>0</v>
      </c>
      <c r="M43" s="24">
        <f>SUMIFS(M44:M47,A44:A47,"P")</f>
        <v>0</v>
      </c>
      <c r="N43" s="25"/>
    </row>
    <row r="44">
      <c r="A44" s="1" t="s">
        <v>659</v>
      </c>
      <c r="B44" s="1">
        <v>9</v>
      </c>
      <c r="C44" s="26" t="s">
        <v>4521</v>
      </c>
      <c r="D44" t="s">
        <v>661</v>
      </c>
      <c r="E44" s="27" t="s">
        <v>4522</v>
      </c>
      <c r="F44" s="28" t="s">
        <v>683</v>
      </c>
      <c r="G44" s="29">
        <v>1</v>
      </c>
      <c r="H44" s="28">
        <v>0</v>
      </c>
      <c r="I44" s="30">
        <f>ROUND(G44*H44,P4)</f>
        <v>0</v>
      </c>
      <c r="L44" s="31">
        <v>0</v>
      </c>
      <c r="M44" s="24">
        <f>ROUND(G44*L44,P4)</f>
        <v>0</v>
      </c>
      <c r="N44" s="25" t="s">
        <v>4523</v>
      </c>
      <c r="O44" s="32">
        <f>M44*AA44</f>
        <v>0</v>
      </c>
      <c r="P44" s="1">
        <v>3</v>
      </c>
      <c r="AA44" s="1">
        <f>IF(P44=1,$O$3,IF(P44=2,$O$4,$O$5))</f>
        <v>0</v>
      </c>
    </row>
    <row r="45">
      <c r="A45" s="1" t="s">
        <v>664</v>
      </c>
      <c r="E45" s="27" t="s">
        <v>4524</v>
      </c>
    </row>
    <row r="46">
      <c r="A46" s="1" t="s">
        <v>665</v>
      </c>
      <c r="E46" s="33" t="s">
        <v>4525</v>
      </c>
    </row>
    <row r="47" ht="63.75">
      <c r="A47" s="1" t="s">
        <v>666</v>
      </c>
      <c r="E47" s="27" t="s">
        <v>4526</v>
      </c>
    </row>
    <row r="48">
      <c r="A48" s="1" t="s">
        <v>656</v>
      </c>
      <c r="C48" s="22" t="s">
        <v>4015</v>
      </c>
      <c r="E48" s="23" t="s">
        <v>4016</v>
      </c>
      <c r="L48" s="24">
        <f>SUMIFS(L49:L80,A49:A80,"P")</f>
        <v>0</v>
      </c>
      <c r="M48" s="24">
        <f>SUMIFS(M49:M80,A49:A80,"P")</f>
        <v>0</v>
      </c>
      <c r="N48" s="25"/>
    </row>
    <row r="49" ht="25.5">
      <c r="A49" s="1" t="s">
        <v>659</v>
      </c>
      <c r="B49" s="1">
        <v>10</v>
      </c>
      <c r="C49" s="26" t="s">
        <v>4527</v>
      </c>
      <c r="D49" t="s">
        <v>661</v>
      </c>
      <c r="E49" s="27" t="s">
        <v>4528</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4529</v>
      </c>
    </row>
    <row r="52" ht="38.25">
      <c r="A52" s="1" t="s">
        <v>666</v>
      </c>
      <c r="E52" s="27" t="s">
        <v>4530</v>
      </c>
    </row>
    <row r="53" ht="25.5">
      <c r="A53" s="1" t="s">
        <v>659</v>
      </c>
      <c r="B53" s="1">
        <v>11</v>
      </c>
      <c r="C53" s="26" t="s">
        <v>4531</v>
      </c>
      <c r="D53" t="s">
        <v>661</v>
      </c>
      <c r="E53" s="27" t="s">
        <v>4532</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4529</v>
      </c>
    </row>
    <row r="56" ht="38.25">
      <c r="A56" s="1" t="s">
        <v>666</v>
      </c>
      <c r="E56" s="27" t="s">
        <v>4530</v>
      </c>
    </row>
    <row r="57" ht="25.5">
      <c r="A57" s="1" t="s">
        <v>659</v>
      </c>
      <c r="B57" s="1">
        <v>12</v>
      </c>
      <c r="C57" s="26" t="s">
        <v>2177</v>
      </c>
      <c r="D57" t="s">
        <v>661</v>
      </c>
      <c r="E57" s="27" t="s">
        <v>3490</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4529</v>
      </c>
    </row>
    <row r="60" ht="63.75">
      <c r="A60" s="1" t="s">
        <v>666</v>
      </c>
      <c r="E60" s="27" t="s">
        <v>4020</v>
      </c>
    </row>
    <row r="61" ht="38.25">
      <c r="A61" s="1" t="s">
        <v>659</v>
      </c>
      <c r="B61" s="1">
        <v>13</v>
      </c>
      <c r="C61" s="26" t="s">
        <v>4018</v>
      </c>
      <c r="D61" t="s">
        <v>661</v>
      </c>
      <c r="E61" s="27" t="s">
        <v>4019</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4529</v>
      </c>
    </row>
    <row r="64" ht="63.75">
      <c r="A64" s="1" t="s">
        <v>666</v>
      </c>
      <c r="E64" s="27" t="s">
        <v>4020</v>
      </c>
    </row>
    <row r="65" ht="25.5">
      <c r="A65" s="1" t="s">
        <v>659</v>
      </c>
      <c r="B65" s="1">
        <v>14</v>
      </c>
      <c r="C65" s="26" t="s">
        <v>4021</v>
      </c>
      <c r="D65" t="s">
        <v>661</v>
      </c>
      <c r="E65" s="27" t="s">
        <v>4022</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4529</v>
      </c>
    </row>
    <row r="68" ht="38.25">
      <c r="A68" s="1" t="s">
        <v>666</v>
      </c>
      <c r="E68" s="27" t="s">
        <v>4298</v>
      </c>
    </row>
    <row r="69">
      <c r="A69" s="1" t="s">
        <v>659</v>
      </c>
      <c r="B69" s="1">
        <v>15</v>
      </c>
      <c r="C69" s="26" t="s">
        <v>4170</v>
      </c>
      <c r="D69" t="s">
        <v>661</v>
      </c>
      <c r="E69" s="27" t="s">
        <v>4171</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4529</v>
      </c>
    </row>
    <row r="72" ht="38.25">
      <c r="A72" s="1" t="s">
        <v>666</v>
      </c>
      <c r="E72" s="27" t="s">
        <v>4169</v>
      </c>
    </row>
    <row r="73">
      <c r="A73" s="1" t="s">
        <v>659</v>
      </c>
      <c r="B73" s="1">
        <v>16</v>
      </c>
      <c r="C73" s="26" t="s">
        <v>4172</v>
      </c>
      <c r="D73" t="s">
        <v>661</v>
      </c>
      <c r="E73" s="27" t="s">
        <v>4173</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4529</v>
      </c>
    </row>
    <row r="76" ht="38.25">
      <c r="A76" s="1" t="s">
        <v>666</v>
      </c>
      <c r="E76" s="27" t="s">
        <v>4299</v>
      </c>
    </row>
    <row r="77">
      <c r="A77" s="1" t="s">
        <v>659</v>
      </c>
      <c r="B77" s="1">
        <v>17</v>
      </c>
      <c r="C77" s="26" t="s">
        <v>2003</v>
      </c>
      <c r="D77" t="s">
        <v>661</v>
      </c>
      <c r="E77" s="27" t="s">
        <v>2004</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4529</v>
      </c>
    </row>
    <row r="80" ht="38.25">
      <c r="A80" s="1" t="s">
        <v>666</v>
      </c>
      <c r="E80" s="27" t="s">
        <v>4300</v>
      </c>
    </row>
    <row r="81">
      <c r="A81" s="1" t="s">
        <v>656</v>
      </c>
      <c r="C81" s="22" t="s">
        <v>4024</v>
      </c>
      <c r="E81" s="23" t="s">
        <v>4025</v>
      </c>
      <c r="L81" s="24">
        <f>SUMIFS(L82:L97,A82:A97,"P")</f>
        <v>0</v>
      </c>
      <c r="M81" s="24">
        <f>SUMIFS(M82:M97,A82:A97,"P")</f>
        <v>0</v>
      </c>
      <c r="N81" s="25"/>
    </row>
    <row r="82">
      <c r="A82" s="1" t="s">
        <v>659</v>
      </c>
      <c r="B82" s="1">
        <v>18</v>
      </c>
      <c r="C82" s="26" t="s">
        <v>4313</v>
      </c>
      <c r="D82" t="s">
        <v>661</v>
      </c>
      <c r="E82" s="27" t="s">
        <v>4314</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4516</v>
      </c>
    </row>
    <row r="85" ht="89.25">
      <c r="A85" s="1" t="s">
        <v>666</v>
      </c>
      <c r="E85" s="27" t="s">
        <v>4315</v>
      </c>
    </row>
    <row r="86">
      <c r="A86" s="1" t="s">
        <v>659</v>
      </c>
      <c r="B86" s="1">
        <v>19</v>
      </c>
      <c r="C86" s="26" t="s">
        <v>4316</v>
      </c>
      <c r="D86" t="s">
        <v>661</v>
      </c>
      <c r="E86" s="27" t="s">
        <v>4317</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4516</v>
      </c>
    </row>
    <row r="89" ht="63.75">
      <c r="A89" s="1" t="s">
        <v>666</v>
      </c>
      <c r="E89" s="27" t="s">
        <v>4312</v>
      </c>
    </row>
    <row r="90">
      <c r="A90" s="1" t="s">
        <v>659</v>
      </c>
      <c r="B90" s="1">
        <v>20</v>
      </c>
      <c r="C90" s="26" t="s">
        <v>2384</v>
      </c>
      <c r="D90" t="s">
        <v>661</v>
      </c>
      <c r="E90" s="27" t="s">
        <v>2385</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4516</v>
      </c>
    </row>
    <row r="93" ht="38.25">
      <c r="A93" s="1" t="s">
        <v>666</v>
      </c>
      <c r="E93" s="27" t="s">
        <v>4533</v>
      </c>
    </row>
    <row r="94">
      <c r="A94" s="1" t="s">
        <v>659</v>
      </c>
      <c r="B94" s="1">
        <v>21</v>
      </c>
      <c r="C94" s="26" t="s">
        <v>2388</v>
      </c>
      <c r="D94" t="s">
        <v>661</v>
      </c>
      <c r="E94" s="27" t="s">
        <v>2389</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4516</v>
      </c>
    </row>
    <row r="97" ht="63.75">
      <c r="A97" s="1" t="s">
        <v>666</v>
      </c>
      <c r="E97" s="27" t="s">
        <v>4318</v>
      </c>
    </row>
  </sheetData>
  <sheetProtection sheet="1" objects="1" scenarios="1" spinCount="100000" saltValue="MUr6wLMqSAprl/ulN18Um4YB/AOrBa2fujKLBBV7+Q8Ql85tqoVTY0WwBAGnz37xMgN4+59LiszIyLHtSMmH/Q==" hashValue="p87iaFJ3FV1OZD+olpADFhSf4EItF71XudkYhZAUIt03iMmoOArxvxmqBn0ot28aLjCbR+JwPadfLHGXnI2A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4534</v>
      </c>
      <c r="E8" s="23" t="s">
        <v>187</v>
      </c>
      <c r="L8" s="24">
        <f>L9+L14+L27+L32+L37+L70</f>
        <v>0</v>
      </c>
      <c r="M8" s="24">
        <f>M9+M14+M27+M32+M37+M70</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SUMIFS(L15:L26,A15:A26,"P")</f>
        <v>0</v>
      </c>
      <c r="M14" s="24">
        <f>SUMIFS(M15:M26,A15:A26,"P")</f>
        <v>0</v>
      </c>
      <c r="N14" s="25"/>
    </row>
    <row r="15">
      <c r="A15" s="1" t="s">
        <v>659</v>
      </c>
      <c r="B15" s="1">
        <v>2</v>
      </c>
      <c r="C15" s="26" t="s">
        <v>4238</v>
      </c>
      <c r="D15" t="s">
        <v>661</v>
      </c>
      <c r="E15" s="27" t="s">
        <v>4239</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4516</v>
      </c>
    </row>
    <row r="18" ht="38.25">
      <c r="A18" s="1" t="s">
        <v>666</v>
      </c>
      <c r="E18" s="27" t="s">
        <v>4235</v>
      </c>
    </row>
    <row r="19" ht="25.5">
      <c r="A19" s="1" t="s">
        <v>659</v>
      </c>
      <c r="B19" s="1">
        <v>3</v>
      </c>
      <c r="C19" s="26" t="s">
        <v>4241</v>
      </c>
      <c r="D19" t="s">
        <v>661</v>
      </c>
      <c r="E19" s="27" t="s">
        <v>4242</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4240</v>
      </c>
    </row>
    <row r="23">
      <c r="A23" s="1" t="s">
        <v>659</v>
      </c>
      <c r="B23" s="1">
        <v>4</v>
      </c>
      <c r="C23" s="26" t="s">
        <v>4535</v>
      </c>
      <c r="D23" t="s">
        <v>661</v>
      </c>
      <c r="E23" s="27" t="s">
        <v>4536</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4516</v>
      </c>
    </row>
    <row r="26" ht="51">
      <c r="A26" s="1" t="s">
        <v>666</v>
      </c>
      <c r="E26" s="27" t="s">
        <v>4538</v>
      </c>
    </row>
    <row r="27">
      <c r="A27" s="1" t="s">
        <v>656</v>
      </c>
      <c r="C27" s="22" t="s">
        <v>4103</v>
      </c>
      <c r="E27" s="23" t="s">
        <v>3911</v>
      </c>
      <c r="L27" s="24">
        <f>SUMIFS(L28:L31,A28:A31,"P")</f>
        <v>0</v>
      </c>
      <c r="M27" s="24">
        <f>SUMIFS(M28:M31,A28:A31,"P")</f>
        <v>0</v>
      </c>
      <c r="N27" s="25"/>
    </row>
    <row r="28">
      <c r="A28" s="1" t="s">
        <v>659</v>
      </c>
      <c r="B28" s="1">
        <v>5</v>
      </c>
      <c r="C28" s="26" t="s">
        <v>4539</v>
      </c>
      <c r="D28" t="s">
        <v>661</v>
      </c>
      <c r="E28" s="27" t="s">
        <v>4540</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4541</v>
      </c>
    </row>
    <row r="30">
      <c r="A30" s="1" t="s">
        <v>665</v>
      </c>
      <c r="E30" s="33" t="s">
        <v>4529</v>
      </c>
    </row>
    <row r="31" ht="63.75">
      <c r="A31" s="1" t="s">
        <v>666</v>
      </c>
      <c r="E31" s="27" t="s">
        <v>4192</v>
      </c>
    </row>
    <row r="32">
      <c r="A32" s="1" t="s">
        <v>656</v>
      </c>
      <c r="C32" s="22" t="s">
        <v>3910</v>
      </c>
      <c r="E32" s="23" t="s">
        <v>3911</v>
      </c>
      <c r="L32" s="24">
        <f>SUMIFS(L33:L36,A33:A36,"P")</f>
        <v>0</v>
      </c>
      <c r="M32" s="24">
        <f>SUMIFS(M33:M36,A33:A36,"P")</f>
        <v>0</v>
      </c>
      <c r="N32" s="25"/>
    </row>
    <row r="33">
      <c r="A33" s="1" t="s">
        <v>659</v>
      </c>
      <c r="B33" s="1">
        <v>6</v>
      </c>
      <c r="C33" s="26" t="s">
        <v>4542</v>
      </c>
      <c r="D33" t="s">
        <v>661</v>
      </c>
      <c r="E33" s="27" t="s">
        <v>4543</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4544</v>
      </c>
    </row>
    <row r="35">
      <c r="A35" s="1" t="s">
        <v>665</v>
      </c>
      <c r="E35" s="33" t="s">
        <v>4525</v>
      </c>
    </row>
    <row r="36" ht="63.75">
      <c r="A36" s="1" t="s">
        <v>666</v>
      </c>
      <c r="E36" s="27" t="s">
        <v>4526</v>
      </c>
    </row>
    <row r="37">
      <c r="A37" s="1" t="s">
        <v>656</v>
      </c>
      <c r="C37" s="22" t="s">
        <v>4015</v>
      </c>
      <c r="E37" s="23" t="s">
        <v>4016</v>
      </c>
      <c r="L37" s="24">
        <f>SUMIFS(L38:L69,A38:A69,"P")</f>
        <v>0</v>
      </c>
      <c r="M37" s="24">
        <f>SUMIFS(M38:M69,A38:A69,"P")</f>
        <v>0</v>
      </c>
      <c r="N37" s="25"/>
    </row>
    <row r="38" ht="25.5">
      <c r="A38" s="1" t="s">
        <v>659</v>
      </c>
      <c r="B38" s="1">
        <v>7</v>
      </c>
      <c r="C38" s="26" t="s">
        <v>4527</v>
      </c>
      <c r="D38" t="s">
        <v>661</v>
      </c>
      <c r="E38" s="27" t="s">
        <v>4528</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4529</v>
      </c>
    </row>
    <row r="41" ht="38.25">
      <c r="A41" s="1" t="s">
        <v>666</v>
      </c>
      <c r="E41" s="27" t="s">
        <v>4530</v>
      </c>
    </row>
    <row r="42" ht="25.5">
      <c r="A42" s="1" t="s">
        <v>659</v>
      </c>
      <c r="B42" s="1">
        <v>8</v>
      </c>
      <c r="C42" s="26" t="s">
        <v>4531</v>
      </c>
      <c r="D42" t="s">
        <v>661</v>
      </c>
      <c r="E42" s="27" t="s">
        <v>4532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4529</v>
      </c>
    </row>
    <row r="45" ht="38.25">
      <c r="A45" s="1" t="s">
        <v>666</v>
      </c>
      <c r="E45" s="27" t="s">
        <v>4530</v>
      </c>
    </row>
    <row r="46" ht="25.5">
      <c r="A46" s="1" t="s">
        <v>659</v>
      </c>
      <c r="B46" s="1">
        <v>9</v>
      </c>
      <c r="C46" s="26" t="s">
        <v>2177</v>
      </c>
      <c r="D46" t="s">
        <v>661</v>
      </c>
      <c r="E46" s="27" t="s">
        <v>3490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4529</v>
      </c>
    </row>
    <row r="49" ht="63.75">
      <c r="A49" s="1" t="s">
        <v>666</v>
      </c>
      <c r="E49" s="27" t="s">
        <v>4020</v>
      </c>
    </row>
    <row r="50" ht="25.5">
      <c r="A50" s="1" t="s">
        <v>659</v>
      </c>
      <c r="B50" s="1">
        <v>10</v>
      </c>
      <c r="C50" s="26" t="s">
        <v>4021</v>
      </c>
      <c r="D50" t="s">
        <v>661</v>
      </c>
      <c r="E50" s="27" t="s">
        <v>4022</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4298</v>
      </c>
    </row>
    <row r="54">
      <c r="A54" s="1" t="s">
        <v>659</v>
      </c>
      <c r="B54" s="1">
        <v>11</v>
      </c>
      <c r="C54" s="26" t="s">
        <v>4170</v>
      </c>
      <c r="D54" t="s">
        <v>661</v>
      </c>
      <c r="E54" s="27" t="s">
        <v>4171</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4169</v>
      </c>
    </row>
    <row r="58">
      <c r="A58" s="1" t="s">
        <v>659</v>
      </c>
      <c r="B58" s="1">
        <v>12</v>
      </c>
      <c r="C58" s="26" t="s">
        <v>4172</v>
      </c>
      <c r="D58" t="s">
        <v>661</v>
      </c>
      <c r="E58" s="27" t="s">
        <v>4173</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4299</v>
      </c>
    </row>
    <row r="62">
      <c r="A62" s="1" t="s">
        <v>659</v>
      </c>
      <c r="B62" s="1">
        <v>13</v>
      </c>
      <c r="C62" s="26" t="s">
        <v>4545</v>
      </c>
      <c r="D62" t="s">
        <v>661</v>
      </c>
      <c r="E62" s="27" t="s">
        <v>4546</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51">
      <c r="A65" s="1" t="s">
        <v>666</v>
      </c>
      <c r="E65" s="27" t="s">
        <v>4547</v>
      </c>
    </row>
    <row r="66">
      <c r="A66" s="1" t="s">
        <v>659</v>
      </c>
      <c r="B66" s="1">
        <v>14</v>
      </c>
      <c r="C66" s="26" t="s">
        <v>2003</v>
      </c>
      <c r="D66" t="s">
        <v>661</v>
      </c>
      <c r="E66" s="27" t="s">
        <v>2004</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4300</v>
      </c>
    </row>
    <row r="70">
      <c r="A70" s="1" t="s">
        <v>656</v>
      </c>
      <c r="C70" s="22" t="s">
        <v>4024</v>
      </c>
      <c r="E70" s="23" t="s">
        <v>4025</v>
      </c>
      <c r="L70" s="24">
        <f>SUMIFS(L71:L86,A71:A86,"P")</f>
        <v>0</v>
      </c>
      <c r="M70" s="24">
        <f>SUMIFS(M71:M86,A71:A86,"P")</f>
        <v>0</v>
      </c>
      <c r="N70" s="25"/>
    </row>
    <row r="71">
      <c r="A71" s="1" t="s">
        <v>659</v>
      </c>
      <c r="B71" s="1">
        <v>15</v>
      </c>
      <c r="C71" s="26" t="s">
        <v>4313</v>
      </c>
      <c r="D71" t="s">
        <v>661</v>
      </c>
      <c r="E71" s="27" t="s">
        <v>4314</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4516</v>
      </c>
    </row>
    <row r="74" ht="89.25">
      <c r="A74" s="1" t="s">
        <v>666</v>
      </c>
      <c r="E74" s="27" t="s">
        <v>4315</v>
      </c>
    </row>
    <row r="75">
      <c r="A75" s="1" t="s">
        <v>659</v>
      </c>
      <c r="B75" s="1">
        <v>16</v>
      </c>
      <c r="C75" s="26" t="s">
        <v>4316</v>
      </c>
      <c r="D75" t="s">
        <v>661</v>
      </c>
      <c r="E75" s="27" t="s">
        <v>4317</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4516</v>
      </c>
    </row>
    <row r="78" ht="63.75">
      <c r="A78" s="1" t="s">
        <v>666</v>
      </c>
      <c r="E78" s="27" t="s">
        <v>4312</v>
      </c>
    </row>
    <row r="79">
      <c r="A79" s="1" t="s">
        <v>659</v>
      </c>
      <c r="B79" s="1">
        <v>17</v>
      </c>
      <c r="C79" s="26" t="s">
        <v>2544</v>
      </c>
      <c r="D79" t="s">
        <v>661</v>
      </c>
      <c r="E79" s="27" t="s">
        <v>2545</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4516</v>
      </c>
    </row>
    <row r="82" ht="38.25">
      <c r="A82" s="1" t="s">
        <v>666</v>
      </c>
      <c r="E82" s="27" t="s">
        <v>4533</v>
      </c>
    </row>
    <row r="83">
      <c r="A83" s="1" t="s">
        <v>659</v>
      </c>
      <c r="B83" s="1">
        <v>18</v>
      </c>
      <c r="C83" s="26" t="s">
        <v>2548</v>
      </c>
      <c r="D83" t="s">
        <v>661</v>
      </c>
      <c r="E83" s="27" t="s">
        <v>2549</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63.75">
      <c r="A86" s="1" t="s">
        <v>666</v>
      </c>
      <c r="E86" s="27" t="s">
        <v>4318</v>
      </c>
    </row>
  </sheetData>
  <sheetProtection sheet="1" objects="1" scenarios="1" spinCount="100000" saltValue="LnHJ5CVgcvzX5SuwBjyFfkH2o7ICp9phBK3O9aRpjOk+9GEKFMJqxakzCnqJP/z8PH51rBaF2k2qJx0QtCKb4w==" hashValue="/wLl6NqUKoHdWijcol8VPRkDvA80N+7e9oEk/tzoZsx4PwEsBTIlvMODFshh17Wj64bXw45TJVCiadNwpIWU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4548</v>
      </c>
      <c r="E8" s="23" t="s">
        <v>189</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4240</v>
      </c>
    </row>
    <row r="31">
      <c r="A31" s="1" t="s">
        <v>659</v>
      </c>
      <c r="B31" s="1">
        <v>6</v>
      </c>
      <c r="C31" s="26" t="s">
        <v>4535</v>
      </c>
      <c r="D31" t="s">
        <v>661</v>
      </c>
      <c r="E31" s="27" t="s">
        <v>4536</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4554</v>
      </c>
      <c r="D45" t="s">
        <v>661</v>
      </c>
      <c r="E45" s="27" t="s">
        <v>4555</v>
      </c>
      <c r="F45" s="28" t="s">
        <v>683</v>
      </c>
      <c r="G45" s="29">
        <v>1</v>
      </c>
      <c r="H45" s="28">
        <v>0</v>
      </c>
      <c r="I45" s="30">
        <f>ROUND(G45*H45,P4)</f>
        <v>0</v>
      </c>
      <c r="L45" s="31">
        <v>0</v>
      </c>
      <c r="M45" s="24">
        <f>ROUND(G45*L45,P4)</f>
        <v>0</v>
      </c>
      <c r="N45" s="25" t="s">
        <v>4523</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4556</v>
      </c>
      <c r="D58" t="s">
        <v>661</v>
      </c>
      <c r="E58" s="27" t="s">
        <v>4557</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g/hAkaY3Er7MLnhEdieXUuLnQhWgQwUXEIDvaIQeFovY1Nokd3OO2x5WqWc5CDe0/JL9lqKhpas2dNW1Sl42Rw==" hashValue="Da6UEF1mJUAALKFzBx81QCmRjzW8efqO08UWqdl4pyaPTyGgvwWk6oKZm4hW2nCbtDJ8kN3LxxuXkOUelF0M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4558</v>
      </c>
      <c r="E8" s="23" t="s">
        <v>191</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4559</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4559</v>
      </c>
    </row>
    <row r="29">
      <c r="A29" s="1" t="s">
        <v>665</v>
      </c>
      <c r="E29" s="33" t="s">
        <v>4516</v>
      </c>
    </row>
    <row r="30" ht="38.25">
      <c r="A30" s="1" t="s">
        <v>666</v>
      </c>
      <c r="E30" s="27" t="s">
        <v>4240</v>
      </c>
    </row>
    <row r="31">
      <c r="A31" s="1" t="s">
        <v>659</v>
      </c>
      <c r="B31" s="1">
        <v>6</v>
      </c>
      <c r="C31" s="26" t="s">
        <v>4535</v>
      </c>
      <c r="D31" t="s">
        <v>661</v>
      </c>
      <c r="E31" s="27" t="s">
        <v>4536</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4542</v>
      </c>
      <c r="D45" t="s">
        <v>661</v>
      </c>
      <c r="E45" s="27" t="s">
        <v>4543</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2177</v>
      </c>
      <c r="D58" t="s">
        <v>661</v>
      </c>
      <c r="E58" s="27" t="s">
        <v>3490</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3ohLBFmgiHRkilJIwJ7zq9Ry5tzqd0QG2zznHUvCIrScSfUC5vhXMWYTR3wSmOZAdtG0b4BH9FggK77/EzgGxQ==" hashValue="uB+JBeiuLVOmZVDA3lpeQ26JHvMG0+xpnuEWN2wdLA34/jTRNcE+o3vuLBQXPzNVnxz7nCsJC6bLNr+r7WsU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4560</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4561</v>
      </c>
      <c r="D10" t="s">
        <v>661</v>
      </c>
      <c r="E10" s="27" t="s">
        <v>4562</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c r="A13" s="1" t="s">
        <v>666</v>
      </c>
      <c r="E13" s="27" t="s">
        <v>4564</v>
      </c>
    </row>
    <row r="14">
      <c r="A14" s="1" t="s">
        <v>656</v>
      </c>
      <c r="C14" s="22" t="s">
        <v>4511</v>
      </c>
      <c r="E14" s="23" t="s">
        <v>4065</v>
      </c>
      <c r="L14" s="24">
        <f>SUMIFS(L15:L38,A15:A38,"P")</f>
        <v>0</v>
      </c>
      <c r="M14" s="24">
        <f>SUMIFS(M15:M38,A15:A38,"P")</f>
        <v>0</v>
      </c>
      <c r="N14" s="25"/>
    </row>
    <row r="15">
      <c r="A15" s="1" t="s">
        <v>659</v>
      </c>
      <c r="B15" s="1">
        <v>2</v>
      </c>
      <c r="C15" s="26" t="s">
        <v>2919</v>
      </c>
      <c r="D15" t="s">
        <v>661</v>
      </c>
      <c r="E15" s="27" t="s">
        <v>2920</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4563</v>
      </c>
    </row>
    <row r="18" ht="25.5">
      <c r="A18" s="1" t="s">
        <v>666</v>
      </c>
      <c r="E18" s="27" t="s">
        <v>4216</v>
      </c>
    </row>
    <row r="19">
      <c r="A19" s="1" t="s">
        <v>659</v>
      </c>
      <c r="B19" s="1">
        <v>3</v>
      </c>
      <c r="C19" s="26" t="s">
        <v>2921</v>
      </c>
      <c r="D19" t="s">
        <v>661</v>
      </c>
      <c r="E19" s="27" t="s">
        <v>2922</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25.5">
      <c r="A22" s="1" t="s">
        <v>666</v>
      </c>
      <c r="E22" s="27" t="s">
        <v>4565</v>
      </c>
    </row>
    <row r="23">
      <c r="A23" s="1" t="s">
        <v>659</v>
      </c>
      <c r="B23" s="1">
        <v>4</v>
      </c>
      <c r="C23" s="26" t="s">
        <v>4566</v>
      </c>
      <c r="D23" t="s">
        <v>661</v>
      </c>
      <c r="E23" s="27" t="s">
        <v>4567</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4563</v>
      </c>
    </row>
    <row r="26" ht="25.5">
      <c r="A26" s="1" t="s">
        <v>666</v>
      </c>
      <c r="E26" s="27" t="s">
        <v>4565</v>
      </c>
    </row>
    <row r="27">
      <c r="A27" s="1" t="s">
        <v>659</v>
      </c>
      <c r="B27" s="1">
        <v>5</v>
      </c>
      <c r="C27" s="26" t="s">
        <v>4568</v>
      </c>
      <c r="D27" t="s">
        <v>661</v>
      </c>
      <c r="E27" s="27" t="s">
        <v>4569</v>
      </c>
      <c r="F27" s="28" t="s">
        <v>677</v>
      </c>
      <c r="G27" s="29">
        <v>20</v>
      </c>
      <c r="H27" s="28">
        <v>0</v>
      </c>
      <c r="I27" s="30">
        <f>ROUND(G27*H27,P4)</f>
        <v>0</v>
      </c>
      <c r="L27" s="31">
        <v>0</v>
      </c>
      <c r="M27" s="24">
        <f>ROUND(G27*L27,P4)</f>
        <v>0</v>
      </c>
      <c r="N27" s="25" t="s">
        <v>4523</v>
      </c>
      <c r="O27" s="32">
        <f>M27*AA27</f>
        <v>0</v>
      </c>
      <c r="P27" s="1">
        <v>3</v>
      </c>
      <c r="AA27" s="1">
        <f>IF(P27=1,$O$3,IF(P27=2,$O$4,$O$5))</f>
        <v>0</v>
      </c>
    </row>
    <row r="28">
      <c r="A28" s="1" t="s">
        <v>664</v>
      </c>
      <c r="E28" s="27" t="s">
        <v>661</v>
      </c>
    </row>
    <row r="29">
      <c r="A29" s="1" t="s">
        <v>665</v>
      </c>
      <c r="E29" s="33" t="s">
        <v>4563</v>
      </c>
    </row>
    <row r="30" ht="76.5">
      <c r="A30" s="1" t="s">
        <v>666</v>
      </c>
      <c r="E30" s="27" t="s">
        <v>690</v>
      </c>
    </row>
    <row r="31">
      <c r="A31" s="1" t="s">
        <v>659</v>
      </c>
      <c r="B31" s="1">
        <v>6</v>
      </c>
      <c r="C31" s="26" t="s">
        <v>4570</v>
      </c>
      <c r="D31" t="s">
        <v>661</v>
      </c>
      <c r="E31" s="27" t="s">
        <v>4571</v>
      </c>
      <c r="F31" s="28" t="s">
        <v>683</v>
      </c>
      <c r="G31" s="29">
        <v>16</v>
      </c>
      <c r="H31" s="28">
        <v>0</v>
      </c>
      <c r="I31" s="30">
        <f>ROUND(G31*H31,P4)</f>
        <v>0</v>
      </c>
      <c r="L31" s="31">
        <v>0</v>
      </c>
      <c r="M31" s="24">
        <f>ROUND(G31*L31,P4)</f>
        <v>0</v>
      </c>
      <c r="N31" s="25" t="s">
        <v>4523</v>
      </c>
      <c r="O31" s="32">
        <f>M31*AA31</f>
        <v>0</v>
      </c>
      <c r="P31" s="1">
        <v>3</v>
      </c>
      <c r="AA31" s="1">
        <f>IF(P31=1,$O$3,IF(P31=2,$O$4,$O$5))</f>
        <v>0</v>
      </c>
    </row>
    <row r="32">
      <c r="A32" s="1" t="s">
        <v>664</v>
      </c>
      <c r="E32" s="27" t="s">
        <v>661</v>
      </c>
    </row>
    <row r="33">
      <c r="A33" s="1" t="s">
        <v>665</v>
      </c>
      <c r="E33" s="33" t="s">
        <v>4563</v>
      </c>
    </row>
    <row r="34" ht="76.5">
      <c r="A34" s="1" t="s">
        <v>666</v>
      </c>
      <c r="E34" s="27" t="s">
        <v>690</v>
      </c>
    </row>
    <row r="35">
      <c r="A35" s="1" t="s">
        <v>659</v>
      </c>
      <c r="B35" s="1">
        <v>7</v>
      </c>
      <c r="C35" s="26" t="s">
        <v>4572</v>
      </c>
      <c r="D35" t="s">
        <v>661</v>
      </c>
      <c r="E35" s="27" t="s">
        <v>4289</v>
      </c>
      <c r="F35" s="28" t="s">
        <v>3714</v>
      </c>
      <c r="G35" s="29">
        <v>120</v>
      </c>
      <c r="H35" s="28">
        <v>0</v>
      </c>
      <c r="I35" s="30">
        <f>ROUND(G35*H35,P4)</f>
        <v>0</v>
      </c>
      <c r="L35" s="31">
        <v>0</v>
      </c>
      <c r="M35" s="24">
        <f>ROUND(G35*L35,P4)</f>
        <v>0</v>
      </c>
      <c r="N35" s="25" t="s">
        <v>4523</v>
      </c>
      <c r="O35" s="32">
        <f>M35*AA35</f>
        <v>0</v>
      </c>
      <c r="P35" s="1">
        <v>3</v>
      </c>
      <c r="AA35" s="1">
        <f>IF(P35=1,$O$3,IF(P35=2,$O$4,$O$5))</f>
        <v>0</v>
      </c>
    </row>
    <row r="36">
      <c r="A36" s="1" t="s">
        <v>664</v>
      </c>
      <c r="E36" s="27" t="s">
        <v>661</v>
      </c>
    </row>
    <row r="37">
      <c r="A37" s="1" t="s">
        <v>665</v>
      </c>
      <c r="E37" s="33" t="s">
        <v>4563</v>
      </c>
    </row>
    <row r="38" ht="114.75">
      <c r="A38" s="1" t="s">
        <v>666</v>
      </c>
      <c r="E38" s="27" t="s">
        <v>4573</v>
      </c>
    </row>
    <row r="39">
      <c r="A39" s="1" t="s">
        <v>656</v>
      </c>
      <c r="C39" s="22" t="s">
        <v>4072</v>
      </c>
      <c r="E39" s="23" t="s">
        <v>4073</v>
      </c>
      <c r="L39" s="24">
        <f>SUMIFS(L40:L55,A40:A55,"P")</f>
        <v>0</v>
      </c>
      <c r="M39" s="24">
        <f>SUMIFS(M40:M55,A40:A55,"P")</f>
        <v>0</v>
      </c>
      <c r="N39" s="25"/>
    </row>
    <row r="40">
      <c r="A40" s="1" t="s">
        <v>659</v>
      </c>
      <c r="B40" s="1">
        <v>8</v>
      </c>
      <c r="C40" s="26" t="s">
        <v>4574</v>
      </c>
      <c r="D40" t="s">
        <v>661</v>
      </c>
      <c r="E40" s="27" t="s">
        <v>4575</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4563</v>
      </c>
    </row>
    <row r="43" ht="51">
      <c r="A43" s="1" t="s">
        <v>666</v>
      </c>
      <c r="E43" s="27" t="s">
        <v>4538</v>
      </c>
    </row>
    <row r="44">
      <c r="A44" s="1" t="s">
        <v>659</v>
      </c>
      <c r="B44" s="1">
        <v>9</v>
      </c>
      <c r="C44" s="26" t="s">
        <v>4576</v>
      </c>
      <c r="D44" t="s">
        <v>661</v>
      </c>
      <c r="E44" s="27" t="s">
        <v>4577</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4563</v>
      </c>
    </row>
    <row r="47" ht="51">
      <c r="A47" s="1" t="s">
        <v>666</v>
      </c>
      <c r="E47" s="27" t="s">
        <v>4538</v>
      </c>
    </row>
    <row r="48" ht="25.5">
      <c r="A48" s="1" t="s">
        <v>659</v>
      </c>
      <c r="B48" s="1">
        <v>10</v>
      </c>
      <c r="C48" s="26" t="s">
        <v>4578</v>
      </c>
      <c r="D48" t="s">
        <v>661</v>
      </c>
      <c r="E48" s="27" t="s">
        <v>4579</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4563</v>
      </c>
    </row>
    <row r="51" ht="63.75">
      <c r="A51" s="1" t="s">
        <v>666</v>
      </c>
      <c r="E51" s="27" t="s">
        <v>4580</v>
      </c>
    </row>
    <row r="52">
      <c r="A52" s="1" t="s">
        <v>659</v>
      </c>
      <c r="B52" s="1">
        <v>11</v>
      </c>
      <c r="C52" s="26" t="s">
        <v>4581</v>
      </c>
      <c r="D52" t="s">
        <v>661</v>
      </c>
      <c r="E52" s="27" t="s">
        <v>4289</v>
      </c>
      <c r="F52" s="28" t="s">
        <v>4290</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4563</v>
      </c>
    </row>
    <row r="55" ht="76.5">
      <c r="A55" s="1" t="s">
        <v>666</v>
      </c>
      <c r="E55" s="27" t="s">
        <v>4291</v>
      </c>
    </row>
    <row r="56">
      <c r="A56" s="1" t="s">
        <v>656</v>
      </c>
      <c r="C56" s="22" t="s">
        <v>4514</v>
      </c>
      <c r="E56" s="23" t="s">
        <v>4233</v>
      </c>
      <c r="L56" s="24">
        <f>SUMIFS(L57:L80,A57:A80,"P")</f>
        <v>0</v>
      </c>
      <c r="M56" s="24">
        <f>SUMIFS(M57:M80,A57:A80,"P")</f>
        <v>0</v>
      </c>
      <c r="N56" s="25"/>
    </row>
    <row r="57">
      <c r="A57" s="1" t="s">
        <v>659</v>
      </c>
      <c r="B57" s="1">
        <v>12</v>
      </c>
      <c r="C57" s="26" t="s">
        <v>4582</v>
      </c>
      <c r="D57" t="s">
        <v>661</v>
      </c>
      <c r="E57" s="27" t="s">
        <v>4583</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4584</v>
      </c>
    </row>
    <row r="60" ht="63.75">
      <c r="A60" s="1" t="s">
        <v>666</v>
      </c>
      <c r="E60" s="27" t="s">
        <v>4192</v>
      </c>
    </row>
    <row r="61">
      <c r="A61" s="1" t="s">
        <v>659</v>
      </c>
      <c r="B61" s="1">
        <v>13</v>
      </c>
      <c r="C61" s="26" t="s">
        <v>4585</v>
      </c>
      <c r="D61" t="s">
        <v>661</v>
      </c>
      <c r="E61" s="27" t="s">
        <v>4586</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4584</v>
      </c>
    </row>
    <row r="64" ht="51">
      <c r="A64" s="1" t="s">
        <v>666</v>
      </c>
      <c r="E64" s="27" t="s">
        <v>4538</v>
      </c>
    </row>
    <row r="65">
      <c r="A65" s="1" t="s">
        <v>659</v>
      </c>
      <c r="B65" s="1">
        <v>14</v>
      </c>
      <c r="C65" s="26" t="s">
        <v>4535</v>
      </c>
      <c r="D65" t="s">
        <v>661</v>
      </c>
      <c r="E65" s="27" t="s">
        <v>4536</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4584</v>
      </c>
    </row>
    <row r="68" ht="51">
      <c r="A68" s="1" t="s">
        <v>666</v>
      </c>
      <c r="E68" s="27" t="s">
        <v>4538</v>
      </c>
    </row>
    <row r="69" ht="25.5">
      <c r="A69" s="1" t="s">
        <v>659</v>
      </c>
      <c r="B69" s="1">
        <v>15</v>
      </c>
      <c r="C69" s="26" t="s">
        <v>4587</v>
      </c>
      <c r="D69" t="s">
        <v>661</v>
      </c>
      <c r="E69" s="27" t="s">
        <v>4588</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4584</v>
      </c>
    </row>
    <row r="72" ht="51">
      <c r="A72" s="1" t="s">
        <v>666</v>
      </c>
      <c r="E72" s="27" t="s">
        <v>4538</v>
      </c>
    </row>
    <row r="73">
      <c r="A73" s="1" t="s">
        <v>659</v>
      </c>
      <c r="B73" s="1">
        <v>16</v>
      </c>
      <c r="C73" s="26" t="s">
        <v>4589</v>
      </c>
      <c r="D73" t="s">
        <v>661</v>
      </c>
      <c r="E73" s="27" t="s">
        <v>4289</v>
      </c>
      <c r="F73" s="28" t="s">
        <v>3714</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4584</v>
      </c>
    </row>
    <row r="76" ht="76.5">
      <c r="A76" s="1" t="s">
        <v>666</v>
      </c>
      <c r="E76" s="27" t="s">
        <v>4590</v>
      </c>
    </row>
    <row r="77">
      <c r="A77" s="1" t="s">
        <v>659</v>
      </c>
      <c r="B77" s="1">
        <v>17</v>
      </c>
      <c r="C77" s="26" t="s">
        <v>4591</v>
      </c>
      <c r="D77" t="s">
        <v>661</v>
      </c>
      <c r="E77" s="27" t="s">
        <v>4289</v>
      </c>
      <c r="F77" s="28" t="s">
        <v>4290</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4584</v>
      </c>
    </row>
    <row r="80" ht="76.5">
      <c r="A80" s="1" t="s">
        <v>666</v>
      </c>
      <c r="E80" s="27" t="s">
        <v>4291</v>
      </c>
    </row>
    <row r="81">
      <c r="A81" s="1" t="s">
        <v>656</v>
      </c>
      <c r="C81" s="22" t="s">
        <v>4592</v>
      </c>
      <c r="E81" s="23" t="s">
        <v>4593</v>
      </c>
      <c r="L81" s="24">
        <f>SUMIFS(L82:L93,A82:A93,"P")</f>
        <v>0</v>
      </c>
      <c r="M81" s="24">
        <f>SUMIFS(M82:M93,A82:A93,"P")</f>
        <v>0</v>
      </c>
      <c r="N81" s="25"/>
    </row>
    <row r="82">
      <c r="A82" s="1" t="s">
        <v>659</v>
      </c>
      <c r="B82" s="1">
        <v>18</v>
      </c>
      <c r="C82" s="26" t="s">
        <v>4594</v>
      </c>
      <c r="D82" t="s">
        <v>661</v>
      </c>
      <c r="E82" s="27" t="s">
        <v>4595</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4584</v>
      </c>
    </row>
    <row r="85" ht="63.75">
      <c r="A85" s="1" t="s">
        <v>666</v>
      </c>
      <c r="E85" s="27" t="s">
        <v>4192</v>
      </c>
    </row>
    <row r="86">
      <c r="A86" s="1" t="s">
        <v>659</v>
      </c>
      <c r="B86" s="1">
        <v>19</v>
      </c>
      <c r="C86" s="26" t="s">
        <v>4596</v>
      </c>
      <c r="D86" t="s">
        <v>661</v>
      </c>
      <c r="E86" s="27" t="s">
        <v>4289</v>
      </c>
      <c r="F86" s="28" t="s">
        <v>3714</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4584</v>
      </c>
    </row>
    <row r="89" ht="76.5">
      <c r="A89" s="1" t="s">
        <v>666</v>
      </c>
      <c r="E89" s="27" t="s">
        <v>4590</v>
      </c>
    </row>
    <row r="90">
      <c r="A90" s="1" t="s">
        <v>659</v>
      </c>
      <c r="B90" s="1">
        <v>20</v>
      </c>
      <c r="C90" s="26" t="s">
        <v>4597</v>
      </c>
      <c r="D90" t="s">
        <v>661</v>
      </c>
      <c r="E90" s="27" t="s">
        <v>4289</v>
      </c>
      <c r="F90" s="28" t="s">
        <v>4290</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4584</v>
      </c>
    </row>
    <row r="93" ht="76.5">
      <c r="A93" s="1" t="s">
        <v>666</v>
      </c>
      <c r="E93" s="27" t="s">
        <v>4291</v>
      </c>
    </row>
    <row r="94">
      <c r="A94" s="1" t="s">
        <v>656</v>
      </c>
      <c r="C94" s="22" t="s">
        <v>4103</v>
      </c>
      <c r="E94" s="23" t="s">
        <v>4104</v>
      </c>
      <c r="L94" s="24">
        <f>SUMIFS(L95:L110,A95:A110,"P")</f>
        <v>0</v>
      </c>
      <c r="M94" s="24">
        <f>SUMIFS(M95:M110,A95:A110,"P")</f>
        <v>0</v>
      </c>
      <c r="N94" s="25"/>
    </row>
    <row r="95">
      <c r="A95" s="1" t="s">
        <v>659</v>
      </c>
      <c r="B95" s="1">
        <v>21</v>
      </c>
      <c r="C95" s="26" t="s">
        <v>4598</v>
      </c>
      <c r="D95" t="s">
        <v>661</v>
      </c>
      <c r="E95" s="27" t="s">
        <v>4599</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4584</v>
      </c>
    </row>
    <row r="98" ht="63.75">
      <c r="A98" s="1" t="s">
        <v>666</v>
      </c>
      <c r="E98" s="27" t="s">
        <v>4192</v>
      </c>
    </row>
    <row r="99">
      <c r="A99" s="1" t="s">
        <v>659</v>
      </c>
      <c r="B99" s="1">
        <v>22</v>
      </c>
      <c r="C99" s="26" t="s">
        <v>4539</v>
      </c>
      <c r="D99" t="s">
        <v>661</v>
      </c>
      <c r="E99" s="27" t="s">
        <v>4540</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4584</v>
      </c>
    </row>
    <row r="102" ht="63.75">
      <c r="A102" s="1" t="s">
        <v>666</v>
      </c>
      <c r="E102" s="27" t="s">
        <v>4192</v>
      </c>
    </row>
    <row r="103">
      <c r="A103" s="1" t="s">
        <v>659</v>
      </c>
      <c r="B103" s="1">
        <v>23</v>
      </c>
      <c r="C103" s="26" t="s">
        <v>4600</v>
      </c>
      <c r="D103" t="s">
        <v>661</v>
      </c>
      <c r="E103" s="27" t="s">
        <v>4601</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4584</v>
      </c>
    </row>
    <row r="106" ht="63.75">
      <c r="A106" s="1" t="s">
        <v>666</v>
      </c>
      <c r="E106" s="27" t="s">
        <v>4192</v>
      </c>
    </row>
    <row r="107">
      <c r="A107" s="1" t="s">
        <v>659</v>
      </c>
      <c r="B107" s="1">
        <v>24</v>
      </c>
      <c r="C107" s="26" t="s">
        <v>4602</v>
      </c>
      <c r="D107" t="s">
        <v>661</v>
      </c>
      <c r="E107" s="27" t="s">
        <v>4289</v>
      </c>
      <c r="F107" s="28" t="s">
        <v>4290</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4584</v>
      </c>
    </row>
    <row r="110" ht="76.5">
      <c r="A110" s="1" t="s">
        <v>666</v>
      </c>
      <c r="E110" s="27" t="s">
        <v>4291</v>
      </c>
    </row>
    <row r="111">
      <c r="A111" s="1" t="s">
        <v>656</v>
      </c>
      <c r="C111" s="22" t="s">
        <v>4603</v>
      </c>
      <c r="E111" s="23" t="s">
        <v>4604</v>
      </c>
      <c r="L111" s="24">
        <f>SUMIFS(L112:L171,A112:A171,"P")</f>
        <v>0</v>
      </c>
      <c r="M111" s="24">
        <f>SUMIFS(M112:M171,A112:A171,"P")</f>
        <v>0</v>
      </c>
      <c r="N111" s="25"/>
    </row>
    <row r="112">
      <c r="A112" s="1" t="s">
        <v>659</v>
      </c>
      <c r="B112" s="1">
        <v>25</v>
      </c>
      <c r="C112" s="26" t="s">
        <v>4605</v>
      </c>
      <c r="D112" t="s">
        <v>661</v>
      </c>
      <c r="E112" s="27" t="s">
        <v>4606</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4584</v>
      </c>
    </row>
    <row r="115" ht="63.75">
      <c r="A115" s="1" t="s">
        <v>666</v>
      </c>
      <c r="E115" s="27" t="s">
        <v>4192</v>
      </c>
    </row>
    <row r="116">
      <c r="A116" s="1" t="s">
        <v>659</v>
      </c>
      <c r="B116" s="1">
        <v>26</v>
      </c>
      <c r="C116" s="26" t="s">
        <v>4607</v>
      </c>
      <c r="D116" t="s">
        <v>661</v>
      </c>
      <c r="E116" s="27" t="s">
        <v>4608</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4584</v>
      </c>
    </row>
    <row r="119" ht="63.75">
      <c r="A119" s="1" t="s">
        <v>666</v>
      </c>
      <c r="E119" s="27" t="s">
        <v>4192</v>
      </c>
    </row>
    <row r="120">
      <c r="A120" s="1" t="s">
        <v>659</v>
      </c>
      <c r="B120" s="1">
        <v>27</v>
      </c>
      <c r="C120" s="26" t="s">
        <v>4609</v>
      </c>
      <c r="D120" t="s">
        <v>661</v>
      </c>
      <c r="E120" s="27" t="s">
        <v>4610</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4584</v>
      </c>
    </row>
    <row r="123" ht="63.75">
      <c r="A123" s="1" t="s">
        <v>666</v>
      </c>
      <c r="E123" s="27" t="s">
        <v>4192</v>
      </c>
    </row>
    <row r="124" ht="25.5">
      <c r="A124" s="1" t="s">
        <v>659</v>
      </c>
      <c r="B124" s="1">
        <v>28</v>
      </c>
      <c r="C124" s="26" t="s">
        <v>4611</v>
      </c>
      <c r="D124" t="s">
        <v>661</v>
      </c>
      <c r="E124" s="27" t="s">
        <v>4612</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4584</v>
      </c>
    </row>
    <row r="127" ht="63.75">
      <c r="A127" s="1" t="s">
        <v>666</v>
      </c>
      <c r="E127" s="27" t="s">
        <v>4192</v>
      </c>
    </row>
    <row r="128">
      <c r="A128" s="1" t="s">
        <v>659</v>
      </c>
      <c r="B128" s="1">
        <v>29</v>
      </c>
      <c r="C128" s="26" t="s">
        <v>4613</v>
      </c>
      <c r="D128" t="s">
        <v>661</v>
      </c>
      <c r="E128" s="27" t="s">
        <v>4614</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4584</v>
      </c>
    </row>
    <row r="131" ht="63.75">
      <c r="A131" s="1" t="s">
        <v>666</v>
      </c>
      <c r="E131" s="27" t="s">
        <v>4192</v>
      </c>
    </row>
    <row r="132">
      <c r="A132" s="1" t="s">
        <v>659</v>
      </c>
      <c r="B132" s="1">
        <v>30</v>
      </c>
      <c r="C132" s="26" t="s">
        <v>4615</v>
      </c>
      <c r="D132" t="s">
        <v>661</v>
      </c>
      <c r="E132" s="27" t="s">
        <v>4616</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4584</v>
      </c>
    </row>
    <row r="135" ht="63.75">
      <c r="A135" s="1" t="s">
        <v>666</v>
      </c>
      <c r="E135" s="27" t="s">
        <v>4192</v>
      </c>
    </row>
    <row r="136">
      <c r="A136" s="1" t="s">
        <v>659</v>
      </c>
      <c r="B136" s="1">
        <v>31</v>
      </c>
      <c r="C136" s="26" t="s">
        <v>4617</v>
      </c>
      <c r="D136" t="s">
        <v>661</v>
      </c>
      <c r="E136" s="27" t="s">
        <v>4618</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4584</v>
      </c>
    </row>
    <row r="139" ht="63.75">
      <c r="A139" s="1" t="s">
        <v>666</v>
      </c>
      <c r="E139" s="27" t="s">
        <v>4192</v>
      </c>
    </row>
    <row r="140">
      <c r="A140" s="1" t="s">
        <v>659</v>
      </c>
      <c r="B140" s="1">
        <v>32</v>
      </c>
      <c r="C140" s="26" t="s">
        <v>4619</v>
      </c>
      <c r="D140" t="s">
        <v>661</v>
      </c>
      <c r="E140" s="27" t="s">
        <v>4620</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4584</v>
      </c>
    </row>
    <row r="143" ht="63.75">
      <c r="A143" s="1" t="s">
        <v>666</v>
      </c>
      <c r="E143" s="27" t="s">
        <v>4192</v>
      </c>
    </row>
    <row r="144">
      <c r="A144" s="1" t="s">
        <v>659</v>
      </c>
      <c r="B144" s="1">
        <v>33</v>
      </c>
      <c r="C144" s="26" t="s">
        <v>4621</v>
      </c>
      <c r="D144" t="s">
        <v>661</v>
      </c>
      <c r="E144" s="27" t="s">
        <v>4622</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4584</v>
      </c>
    </row>
    <row r="147" ht="63.75">
      <c r="A147" s="1" t="s">
        <v>666</v>
      </c>
      <c r="E147" s="27" t="s">
        <v>4192</v>
      </c>
    </row>
    <row r="148">
      <c r="A148" s="1" t="s">
        <v>659</v>
      </c>
      <c r="B148" s="1">
        <v>34</v>
      </c>
      <c r="C148" s="26" t="s">
        <v>4623</v>
      </c>
      <c r="D148" t="s">
        <v>661</v>
      </c>
      <c r="E148" s="27" t="s">
        <v>4624</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4584</v>
      </c>
    </row>
    <row r="151" ht="63.75">
      <c r="A151" s="1" t="s">
        <v>666</v>
      </c>
      <c r="E151" s="27" t="s">
        <v>4192</v>
      </c>
    </row>
    <row r="152">
      <c r="A152" s="1" t="s">
        <v>659</v>
      </c>
      <c r="B152" s="1">
        <v>35</v>
      </c>
      <c r="C152" s="26" t="s">
        <v>4625</v>
      </c>
      <c r="D152" t="s">
        <v>661</v>
      </c>
      <c r="E152" s="27" t="s">
        <v>4626</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4584</v>
      </c>
    </row>
    <row r="155" ht="63.75">
      <c r="A155" s="1" t="s">
        <v>666</v>
      </c>
      <c r="E155" s="27" t="s">
        <v>4192</v>
      </c>
    </row>
    <row r="156">
      <c r="A156" s="1" t="s">
        <v>659</v>
      </c>
      <c r="B156" s="1">
        <v>36</v>
      </c>
      <c r="C156" s="26" t="s">
        <v>4627</v>
      </c>
      <c r="D156" t="s">
        <v>661</v>
      </c>
      <c r="E156" s="27" t="s">
        <v>4628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4584</v>
      </c>
    </row>
    <row r="159" ht="63.75">
      <c r="A159" s="1" t="s">
        <v>666</v>
      </c>
      <c r="E159" s="27" t="s">
        <v>4192</v>
      </c>
    </row>
    <row r="160">
      <c r="A160" s="1" t="s">
        <v>659</v>
      </c>
      <c r="B160" s="1">
        <v>37</v>
      </c>
      <c r="C160" s="26" t="s">
        <v>4629</v>
      </c>
      <c r="D160" t="s">
        <v>661</v>
      </c>
      <c r="E160" s="27" t="s">
        <v>4630</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4584</v>
      </c>
    </row>
    <row r="163" ht="63.75">
      <c r="A163" s="1" t="s">
        <v>666</v>
      </c>
      <c r="E163" s="27" t="s">
        <v>4192</v>
      </c>
    </row>
    <row r="164">
      <c r="A164" s="1" t="s">
        <v>659</v>
      </c>
      <c r="B164" s="1">
        <v>38</v>
      </c>
      <c r="C164" s="26" t="s">
        <v>4631</v>
      </c>
      <c r="D164" t="s">
        <v>661</v>
      </c>
      <c r="E164" s="27" t="s">
        <v>4632</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4584</v>
      </c>
    </row>
    <row r="167" ht="63.75">
      <c r="A167" s="1" t="s">
        <v>666</v>
      </c>
      <c r="E167" s="27" t="s">
        <v>4192</v>
      </c>
    </row>
    <row r="168">
      <c r="A168" s="1" t="s">
        <v>659</v>
      </c>
      <c r="B168" s="1">
        <v>39</v>
      </c>
      <c r="C168" s="26" t="s">
        <v>4633</v>
      </c>
      <c r="D168" t="s">
        <v>661</v>
      </c>
      <c r="E168" s="27" t="s">
        <v>4289</v>
      </c>
      <c r="F168" s="28" t="s">
        <v>4290</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4584</v>
      </c>
    </row>
    <row r="171" ht="76.5">
      <c r="A171" s="1" t="s">
        <v>666</v>
      </c>
      <c r="E171" s="27" t="s">
        <v>4291</v>
      </c>
    </row>
    <row r="172">
      <c r="A172" s="1" t="s">
        <v>656</v>
      </c>
      <c r="C172" s="22" t="s">
        <v>3910</v>
      </c>
      <c r="E172" s="23" t="s">
        <v>3911</v>
      </c>
      <c r="L172" s="24">
        <f>SUMIFS(L173:L220,A173:A220,"P")</f>
        <v>0</v>
      </c>
      <c r="M172" s="24">
        <f>SUMIFS(M173:M220,A173:A220,"P")</f>
        <v>0</v>
      </c>
      <c r="N172" s="25"/>
    </row>
    <row r="173" ht="25.5">
      <c r="A173" s="1" t="s">
        <v>659</v>
      </c>
      <c r="B173" s="1">
        <v>40</v>
      </c>
      <c r="C173" s="26" t="s">
        <v>4634</v>
      </c>
      <c r="D173" t="s">
        <v>661</v>
      </c>
      <c r="E173" s="27" t="s">
        <v>4635</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4584</v>
      </c>
    </row>
    <row r="176" ht="63.75">
      <c r="A176" s="1" t="s">
        <v>666</v>
      </c>
      <c r="E176" s="27" t="s">
        <v>4192</v>
      </c>
    </row>
    <row r="177" ht="25.5">
      <c r="A177" s="1" t="s">
        <v>659</v>
      </c>
      <c r="B177" s="1">
        <v>41</v>
      </c>
      <c r="C177" s="26" t="s">
        <v>4636</v>
      </c>
      <c r="D177" t="s">
        <v>661</v>
      </c>
      <c r="E177" s="27" t="s">
        <v>4637</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4584</v>
      </c>
    </row>
    <row r="180" ht="63.75">
      <c r="A180" s="1" t="s">
        <v>666</v>
      </c>
      <c r="E180" s="27" t="s">
        <v>4192</v>
      </c>
    </row>
    <row r="181" ht="25.5">
      <c r="A181" s="1" t="s">
        <v>659</v>
      </c>
      <c r="B181" s="1">
        <v>42</v>
      </c>
      <c r="C181" s="26" t="s">
        <v>4190</v>
      </c>
      <c r="D181" t="s">
        <v>661</v>
      </c>
      <c r="E181" s="27" t="s">
        <v>4191</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4584</v>
      </c>
    </row>
    <row r="184" ht="63.75">
      <c r="A184" s="1" t="s">
        <v>666</v>
      </c>
      <c r="E184" s="27" t="s">
        <v>4192</v>
      </c>
    </row>
    <row r="185" ht="38.25">
      <c r="A185" s="1" t="s">
        <v>659</v>
      </c>
      <c r="B185" s="1">
        <v>43</v>
      </c>
      <c r="C185" s="26" t="s">
        <v>4012</v>
      </c>
      <c r="D185" t="s">
        <v>661</v>
      </c>
      <c r="E185" s="27" t="s">
        <v>4013</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4584</v>
      </c>
    </row>
    <row r="188" ht="63.75">
      <c r="A188" s="1" t="s">
        <v>666</v>
      </c>
      <c r="E188" s="27" t="s">
        <v>4192</v>
      </c>
    </row>
    <row r="189">
      <c r="A189" s="1" t="s">
        <v>659</v>
      </c>
      <c r="B189" s="1">
        <v>44</v>
      </c>
      <c r="C189" s="26" t="s">
        <v>4288</v>
      </c>
      <c r="D189" t="s">
        <v>661</v>
      </c>
      <c r="E189" s="27" t="s">
        <v>4289</v>
      </c>
      <c r="F189" s="28" t="s">
        <v>4290</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4584</v>
      </c>
    </row>
    <row r="192" ht="76.5">
      <c r="A192" s="1" t="s">
        <v>666</v>
      </c>
      <c r="E192" s="27" t="s">
        <v>4291</v>
      </c>
    </row>
    <row r="193" ht="25.5">
      <c r="A193" s="1" t="s">
        <v>659</v>
      </c>
      <c r="B193" s="1">
        <v>45</v>
      </c>
      <c r="C193" s="26" t="s">
        <v>4638</v>
      </c>
      <c r="D193" t="s">
        <v>661</v>
      </c>
      <c r="E193" s="27" t="s">
        <v>4639</v>
      </c>
      <c r="F193" s="28" t="s">
        <v>683</v>
      </c>
      <c r="G193" s="29">
        <v>4</v>
      </c>
      <c r="H193" s="28">
        <v>0</v>
      </c>
      <c r="I193" s="30">
        <f>ROUND(G193*H193,P4)</f>
        <v>0</v>
      </c>
      <c r="L193" s="31">
        <v>0</v>
      </c>
      <c r="M193" s="24">
        <f>ROUND(G193*L193,P4)</f>
        <v>0</v>
      </c>
      <c r="N193" s="25" t="s">
        <v>4523</v>
      </c>
      <c r="O193" s="32">
        <f>M193*AA193</f>
        <v>0</v>
      </c>
      <c r="P193" s="1">
        <v>3</v>
      </c>
      <c r="AA193" s="1">
        <f>IF(P193=1,$O$3,IF(P193=2,$O$4,$O$5))</f>
        <v>0</v>
      </c>
    </row>
    <row r="194">
      <c r="A194" s="1" t="s">
        <v>664</v>
      </c>
      <c r="E194" s="27" t="s">
        <v>661</v>
      </c>
    </row>
    <row r="195">
      <c r="A195" s="1" t="s">
        <v>665</v>
      </c>
      <c r="E195" s="33" t="s">
        <v>4584</v>
      </c>
    </row>
    <row r="196" ht="63.75">
      <c r="A196" s="1" t="s">
        <v>666</v>
      </c>
      <c r="E196" s="27" t="s">
        <v>4192</v>
      </c>
    </row>
    <row r="197" ht="25.5">
      <c r="A197" s="1" t="s">
        <v>659</v>
      </c>
      <c r="B197" s="1">
        <v>46</v>
      </c>
      <c r="C197" s="26" t="s">
        <v>4640</v>
      </c>
      <c r="D197" t="s">
        <v>661</v>
      </c>
      <c r="E197" s="27" t="s">
        <v>4641</v>
      </c>
      <c r="F197" s="28" t="s">
        <v>683</v>
      </c>
      <c r="G197" s="29">
        <v>4</v>
      </c>
      <c r="H197" s="28">
        <v>0</v>
      </c>
      <c r="I197" s="30">
        <f>ROUND(G197*H197,P4)</f>
        <v>0</v>
      </c>
      <c r="L197" s="31">
        <v>0</v>
      </c>
      <c r="M197" s="24">
        <f>ROUND(G197*L197,P4)</f>
        <v>0</v>
      </c>
      <c r="N197" s="25" t="s">
        <v>4523</v>
      </c>
      <c r="O197" s="32">
        <f>M197*AA197</f>
        <v>0</v>
      </c>
      <c r="P197" s="1">
        <v>3</v>
      </c>
      <c r="AA197" s="1">
        <f>IF(P197=1,$O$3,IF(P197=2,$O$4,$O$5))</f>
        <v>0</v>
      </c>
    </row>
    <row r="198">
      <c r="A198" s="1" t="s">
        <v>664</v>
      </c>
      <c r="E198" s="27" t="s">
        <v>661</v>
      </c>
    </row>
    <row r="199">
      <c r="A199" s="1" t="s">
        <v>665</v>
      </c>
      <c r="E199" s="33" t="s">
        <v>4584</v>
      </c>
    </row>
    <row r="200" ht="63.75">
      <c r="A200" s="1" t="s">
        <v>666</v>
      </c>
      <c r="E200" s="27" t="s">
        <v>4192</v>
      </c>
    </row>
    <row r="201">
      <c r="A201" s="1" t="s">
        <v>659</v>
      </c>
      <c r="B201" s="1">
        <v>47</v>
      </c>
      <c r="C201" s="26" t="s">
        <v>4642</v>
      </c>
      <c r="D201" t="s">
        <v>661</v>
      </c>
      <c r="E201" s="27" t="s">
        <v>4643</v>
      </c>
      <c r="F201" s="28" t="s">
        <v>683</v>
      </c>
      <c r="G201" s="29">
        <v>6</v>
      </c>
      <c r="H201" s="28">
        <v>0</v>
      </c>
      <c r="I201" s="30">
        <f>ROUND(G201*H201,P4)</f>
        <v>0</v>
      </c>
      <c r="L201" s="31">
        <v>0</v>
      </c>
      <c r="M201" s="24">
        <f>ROUND(G201*L201,P4)</f>
        <v>0</v>
      </c>
      <c r="N201" s="25" t="s">
        <v>4523</v>
      </c>
      <c r="O201" s="32">
        <f>M201*AA201</f>
        <v>0</v>
      </c>
      <c r="P201" s="1">
        <v>3</v>
      </c>
      <c r="AA201" s="1">
        <f>IF(P201=1,$O$3,IF(P201=2,$O$4,$O$5))</f>
        <v>0</v>
      </c>
    </row>
    <row r="202">
      <c r="A202" s="1" t="s">
        <v>664</v>
      </c>
      <c r="E202" s="27" t="s">
        <v>661</v>
      </c>
    </row>
    <row r="203">
      <c r="A203" s="1" t="s">
        <v>665</v>
      </c>
      <c r="E203" s="33" t="s">
        <v>4584</v>
      </c>
    </row>
    <row r="204" ht="63.75">
      <c r="A204" s="1" t="s">
        <v>666</v>
      </c>
      <c r="E204" s="27" t="s">
        <v>4192</v>
      </c>
    </row>
    <row r="205">
      <c r="A205" s="1" t="s">
        <v>659</v>
      </c>
      <c r="B205" s="1">
        <v>48</v>
      </c>
      <c r="C205" s="26" t="s">
        <v>4644</v>
      </c>
      <c r="D205" t="s">
        <v>661</v>
      </c>
      <c r="E205" s="27" t="s">
        <v>4645</v>
      </c>
      <c r="F205" s="28" t="s">
        <v>683</v>
      </c>
      <c r="G205" s="29">
        <v>4</v>
      </c>
      <c r="H205" s="28">
        <v>0</v>
      </c>
      <c r="I205" s="30">
        <f>ROUND(G205*H205,P4)</f>
        <v>0</v>
      </c>
      <c r="L205" s="31">
        <v>0</v>
      </c>
      <c r="M205" s="24">
        <f>ROUND(G205*L205,P4)</f>
        <v>0</v>
      </c>
      <c r="N205" s="25" t="s">
        <v>4523</v>
      </c>
      <c r="O205" s="32">
        <f>M205*AA205</f>
        <v>0</v>
      </c>
      <c r="P205" s="1">
        <v>3</v>
      </c>
      <c r="AA205" s="1">
        <f>IF(P205=1,$O$3,IF(P205=2,$O$4,$O$5))</f>
        <v>0</v>
      </c>
    </row>
    <row r="206">
      <c r="A206" s="1" t="s">
        <v>664</v>
      </c>
      <c r="E206" s="27" t="s">
        <v>661</v>
      </c>
    </row>
    <row r="207">
      <c r="A207" s="1" t="s">
        <v>665</v>
      </c>
      <c r="E207" s="33" t="s">
        <v>4584</v>
      </c>
    </row>
    <row r="208" ht="63.75">
      <c r="A208" s="1" t="s">
        <v>666</v>
      </c>
      <c r="E208" s="27" t="s">
        <v>4192</v>
      </c>
    </row>
    <row r="209">
      <c r="A209" s="1" t="s">
        <v>659</v>
      </c>
      <c r="B209" s="1">
        <v>49</v>
      </c>
      <c r="C209" s="26" t="s">
        <v>4646</v>
      </c>
      <c r="D209" t="s">
        <v>661</v>
      </c>
      <c r="E209" s="27" t="s">
        <v>4647</v>
      </c>
      <c r="F209" s="28" t="s">
        <v>683</v>
      </c>
      <c r="G209" s="29">
        <v>4</v>
      </c>
      <c r="H209" s="28">
        <v>0</v>
      </c>
      <c r="I209" s="30">
        <f>ROUND(G209*H209,P4)</f>
        <v>0</v>
      </c>
      <c r="L209" s="31">
        <v>0</v>
      </c>
      <c r="M209" s="24">
        <f>ROUND(G209*L209,P4)</f>
        <v>0</v>
      </c>
      <c r="N209" s="25" t="s">
        <v>4523</v>
      </c>
      <c r="O209" s="32">
        <f>M209*AA209</f>
        <v>0</v>
      </c>
      <c r="P209" s="1">
        <v>3</v>
      </c>
      <c r="AA209" s="1">
        <f>IF(P209=1,$O$3,IF(P209=2,$O$4,$O$5))</f>
        <v>0</v>
      </c>
    </row>
    <row r="210">
      <c r="A210" s="1" t="s">
        <v>664</v>
      </c>
      <c r="E210" s="27" t="s">
        <v>661</v>
      </c>
    </row>
    <row r="211">
      <c r="A211" s="1" t="s">
        <v>665</v>
      </c>
      <c r="E211" s="33" t="s">
        <v>4584</v>
      </c>
    </row>
    <row r="212" ht="63.75">
      <c r="A212" s="1" t="s">
        <v>666</v>
      </c>
      <c r="E212" s="27" t="s">
        <v>4192</v>
      </c>
    </row>
    <row r="213">
      <c r="A213" s="1" t="s">
        <v>659</v>
      </c>
      <c r="B213" s="1">
        <v>50</v>
      </c>
      <c r="C213" s="26" t="s">
        <v>4648</v>
      </c>
      <c r="D213" t="s">
        <v>661</v>
      </c>
      <c r="E213" s="27" t="s">
        <v>4649</v>
      </c>
      <c r="F213" s="28" t="s">
        <v>683</v>
      </c>
      <c r="G213" s="29">
        <v>17</v>
      </c>
      <c r="H213" s="28">
        <v>0</v>
      </c>
      <c r="I213" s="30">
        <f>ROUND(G213*H213,P4)</f>
        <v>0</v>
      </c>
      <c r="L213" s="31">
        <v>0</v>
      </c>
      <c r="M213" s="24">
        <f>ROUND(G213*L213,P4)</f>
        <v>0</v>
      </c>
      <c r="N213" s="25" t="s">
        <v>4523</v>
      </c>
      <c r="O213" s="32">
        <f>M213*AA213</f>
        <v>0</v>
      </c>
      <c r="P213" s="1">
        <v>3</v>
      </c>
      <c r="AA213" s="1">
        <f>IF(P213=1,$O$3,IF(P213=2,$O$4,$O$5))</f>
        <v>0</v>
      </c>
    </row>
    <row r="214">
      <c r="A214" s="1" t="s">
        <v>664</v>
      </c>
      <c r="E214" s="27" t="s">
        <v>661</v>
      </c>
    </row>
    <row r="215">
      <c r="A215" s="1" t="s">
        <v>665</v>
      </c>
      <c r="E215" s="33" t="s">
        <v>4584</v>
      </c>
    </row>
    <row r="216" ht="63.75">
      <c r="A216" s="1" t="s">
        <v>666</v>
      </c>
      <c r="E216" s="27" t="s">
        <v>4192</v>
      </c>
    </row>
    <row r="217">
      <c r="A217" s="1" t="s">
        <v>659</v>
      </c>
      <c r="B217" s="1">
        <v>51</v>
      </c>
      <c r="C217" s="26" t="s">
        <v>4650</v>
      </c>
      <c r="D217" t="s">
        <v>661</v>
      </c>
      <c r="E217" s="27" t="s">
        <v>4651</v>
      </c>
      <c r="F217" s="28" t="s">
        <v>683</v>
      </c>
      <c r="G217" s="29">
        <v>2</v>
      </c>
      <c r="H217" s="28">
        <v>0</v>
      </c>
      <c r="I217" s="30">
        <f>ROUND(G217*H217,P4)</f>
        <v>0</v>
      </c>
      <c r="L217" s="31">
        <v>0</v>
      </c>
      <c r="M217" s="24">
        <f>ROUND(G217*L217,P4)</f>
        <v>0</v>
      </c>
      <c r="N217" s="25" t="s">
        <v>4523</v>
      </c>
      <c r="O217" s="32">
        <f>M217*AA217</f>
        <v>0</v>
      </c>
      <c r="P217" s="1">
        <v>3</v>
      </c>
      <c r="AA217" s="1">
        <f>IF(P217=1,$O$3,IF(P217=2,$O$4,$O$5))</f>
        <v>0</v>
      </c>
    </row>
    <row r="218">
      <c r="A218" s="1" t="s">
        <v>664</v>
      </c>
      <c r="E218" s="27" t="s">
        <v>661</v>
      </c>
    </row>
    <row r="219">
      <c r="A219" s="1" t="s">
        <v>665</v>
      </c>
      <c r="E219" s="33" t="s">
        <v>4584</v>
      </c>
    </row>
    <row r="220" ht="63.75">
      <c r="A220" s="1" t="s">
        <v>666</v>
      </c>
      <c r="E220" s="27" t="s">
        <v>4192</v>
      </c>
    </row>
    <row r="221">
      <c r="A221" s="1" t="s">
        <v>656</v>
      </c>
      <c r="C221" s="22" t="s">
        <v>4015</v>
      </c>
      <c r="E221" s="23" t="s">
        <v>4016</v>
      </c>
      <c r="L221" s="24">
        <f>SUMIFS(L222:L229,A222:A229,"P")</f>
        <v>0</v>
      </c>
      <c r="M221" s="24">
        <f>SUMIFS(M222:M229,A222:A229,"P")</f>
        <v>0</v>
      </c>
      <c r="N221" s="25"/>
    </row>
    <row r="222">
      <c r="A222" s="1" t="s">
        <v>659</v>
      </c>
      <c r="B222" s="1">
        <v>52</v>
      </c>
      <c r="C222" s="26" t="s">
        <v>4652</v>
      </c>
      <c r="D222" t="s">
        <v>661</v>
      </c>
      <c r="E222" s="27" t="s">
        <v>4653</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4529</v>
      </c>
    </row>
    <row r="225" ht="38.25">
      <c r="A225" s="1" t="s">
        <v>666</v>
      </c>
      <c r="E225" s="27" t="s">
        <v>4654</v>
      </c>
    </row>
    <row r="226">
      <c r="A226" s="1" t="s">
        <v>659</v>
      </c>
      <c r="B226" s="1">
        <v>53</v>
      </c>
      <c r="C226" s="26" t="s">
        <v>4545</v>
      </c>
      <c r="D226" t="s">
        <v>661</v>
      </c>
      <c r="E226" s="27" t="s">
        <v>4546</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51">
      <c r="A229" s="1" t="s">
        <v>666</v>
      </c>
      <c r="E229" s="27" t="s">
        <v>4547</v>
      </c>
    </row>
    <row r="230">
      <c r="A230" s="1" t="s">
        <v>656</v>
      </c>
      <c r="C230" s="22" t="s">
        <v>900</v>
      </c>
      <c r="E230" s="23" t="s">
        <v>2931</v>
      </c>
      <c r="L230" s="24">
        <f>SUMIFS(L231:L258,A231:A258,"P")</f>
        <v>0</v>
      </c>
      <c r="M230" s="24">
        <f>SUMIFS(M231:M258,A231:A258,"P")</f>
        <v>0</v>
      </c>
      <c r="N230" s="25"/>
    </row>
    <row r="231" ht="25.5">
      <c r="A231" s="1" t="s">
        <v>659</v>
      </c>
      <c r="B231" s="1">
        <v>54</v>
      </c>
      <c r="C231" s="26" t="s">
        <v>4655</v>
      </c>
      <c r="D231" t="s">
        <v>903</v>
      </c>
      <c r="E231" s="27" t="s">
        <v>4656</v>
      </c>
      <c r="F231" s="28" t="s">
        <v>905</v>
      </c>
      <c r="G231" s="29">
        <v>22</v>
      </c>
      <c r="H231" s="28">
        <v>0</v>
      </c>
      <c r="I231" s="30">
        <f>ROUND(G231*H231,P4)</f>
        <v>0</v>
      </c>
      <c r="L231" s="31">
        <v>0</v>
      </c>
      <c r="M231" s="24">
        <f>ROUND(G231*L231,P4)</f>
        <v>0</v>
      </c>
      <c r="N231" s="25" t="s">
        <v>4523</v>
      </c>
      <c r="O231" s="32">
        <f>M231*AA231</f>
        <v>0</v>
      </c>
      <c r="P231" s="1">
        <v>3</v>
      </c>
      <c r="AA231" s="1">
        <f>IF(P231=1,$O$3,IF(P231=2,$O$4,$O$5))</f>
        <v>0</v>
      </c>
    </row>
    <row r="232" ht="25.5">
      <c r="A232" s="1" t="s">
        <v>664</v>
      </c>
      <c r="E232" s="27" t="s">
        <v>4657</v>
      </c>
    </row>
    <row r="233">
      <c r="A233" s="1" t="s">
        <v>665</v>
      </c>
      <c r="E233" s="33" t="s">
        <v>4529</v>
      </c>
    </row>
    <row r="234" ht="153">
      <c r="A234" s="1" t="s">
        <v>666</v>
      </c>
      <c r="E234" s="27" t="s">
        <v>908</v>
      </c>
    </row>
    <row r="235" ht="25.5">
      <c r="A235" s="1" t="s">
        <v>659</v>
      </c>
      <c r="B235" s="1">
        <v>55</v>
      </c>
      <c r="C235" s="26" t="s">
        <v>1897</v>
      </c>
      <c r="D235" t="s">
        <v>903</v>
      </c>
      <c r="E235" s="27" t="s">
        <v>4658</v>
      </c>
      <c r="F235" s="28" t="s">
        <v>905</v>
      </c>
      <c r="G235" s="29">
        <v>12</v>
      </c>
      <c r="H235" s="28">
        <v>0</v>
      </c>
      <c r="I235" s="30">
        <f>ROUND(G235*H235,P4)</f>
        <v>0</v>
      </c>
      <c r="L235" s="31">
        <v>0</v>
      </c>
      <c r="M235" s="24">
        <f>ROUND(G235*L235,P4)</f>
        <v>0</v>
      </c>
      <c r="N235" s="25" t="s">
        <v>4523</v>
      </c>
      <c r="O235" s="32">
        <f>M235*AA235</f>
        <v>0</v>
      </c>
      <c r="P235" s="1">
        <v>3</v>
      </c>
      <c r="AA235" s="1">
        <f>IF(P235=1,$O$3,IF(P235=2,$O$4,$O$5))</f>
        <v>0</v>
      </c>
    </row>
    <row r="236" ht="25.5">
      <c r="A236" s="1" t="s">
        <v>664</v>
      </c>
      <c r="E236" s="27" t="s">
        <v>1899</v>
      </c>
    </row>
    <row r="237">
      <c r="A237" s="1" t="s">
        <v>665</v>
      </c>
      <c r="E237" s="33" t="s">
        <v>4529</v>
      </c>
    </row>
    <row r="238" ht="153">
      <c r="A238" s="1" t="s">
        <v>666</v>
      </c>
      <c r="E238" s="27" t="s">
        <v>913</v>
      </c>
    </row>
    <row r="239" ht="25.5">
      <c r="A239" s="1" t="s">
        <v>659</v>
      </c>
      <c r="B239" s="1">
        <v>56</v>
      </c>
      <c r="C239" s="26" t="s">
        <v>4659</v>
      </c>
      <c r="D239" t="s">
        <v>903</v>
      </c>
      <c r="E239" s="27" t="s">
        <v>4660</v>
      </c>
      <c r="F239" s="28" t="s">
        <v>905</v>
      </c>
      <c r="G239" s="29">
        <v>18</v>
      </c>
      <c r="H239" s="28">
        <v>0</v>
      </c>
      <c r="I239" s="30">
        <f>ROUND(G239*H239,P4)</f>
        <v>0</v>
      </c>
      <c r="L239" s="31">
        <v>0</v>
      </c>
      <c r="M239" s="24">
        <f>ROUND(G239*L239,P4)</f>
        <v>0</v>
      </c>
      <c r="N239" s="25" t="s">
        <v>4523</v>
      </c>
      <c r="O239" s="32">
        <f>M239*AA239</f>
        <v>0</v>
      </c>
      <c r="P239" s="1">
        <v>3</v>
      </c>
      <c r="AA239" s="1">
        <f>IF(P239=1,$O$3,IF(P239=2,$O$4,$O$5))</f>
        <v>0</v>
      </c>
    </row>
    <row r="240" ht="38.25">
      <c r="A240" s="1" t="s">
        <v>664</v>
      </c>
      <c r="E240" s="27" t="s">
        <v>916</v>
      </c>
    </row>
    <row r="241">
      <c r="A241" s="1" t="s">
        <v>665</v>
      </c>
      <c r="E241" s="33" t="s">
        <v>4529</v>
      </c>
    </row>
    <row r="242" ht="153">
      <c r="A242" s="1" t="s">
        <v>666</v>
      </c>
      <c r="E242" s="27" t="s">
        <v>913</v>
      </c>
    </row>
    <row r="243" ht="25.5">
      <c r="A243" s="1" t="s">
        <v>659</v>
      </c>
      <c r="B243" s="1">
        <v>57</v>
      </c>
      <c r="C243" s="26" t="s">
        <v>2534</v>
      </c>
      <c r="D243" t="s">
        <v>903</v>
      </c>
      <c r="E243" s="27" t="s">
        <v>2535</v>
      </c>
      <c r="F243" s="28" t="s">
        <v>905</v>
      </c>
      <c r="G243" s="29">
        <v>0.5</v>
      </c>
      <c r="H243" s="28">
        <v>0</v>
      </c>
      <c r="I243" s="30">
        <f>ROUND(G243*H243,P4)</f>
        <v>0</v>
      </c>
      <c r="L243" s="31">
        <v>0</v>
      </c>
      <c r="M243" s="24">
        <f>ROUND(G243*L243,P4)</f>
        <v>0</v>
      </c>
      <c r="N243" s="25" t="s">
        <v>4523</v>
      </c>
      <c r="O243" s="32">
        <f>M243*AA243</f>
        <v>0</v>
      </c>
      <c r="P243" s="1">
        <v>3</v>
      </c>
      <c r="AA243" s="1">
        <f>IF(P243=1,$O$3,IF(P243=2,$O$4,$O$5))</f>
        <v>0</v>
      </c>
    </row>
    <row r="244" ht="51">
      <c r="A244" s="1" t="s">
        <v>664</v>
      </c>
      <c r="E244" s="27" t="s">
        <v>1314</v>
      </c>
    </row>
    <row r="245">
      <c r="A245" s="1" t="s">
        <v>665</v>
      </c>
      <c r="E245" s="33" t="s">
        <v>4529</v>
      </c>
    </row>
    <row r="246" ht="153">
      <c r="A246" s="1" t="s">
        <v>666</v>
      </c>
      <c r="E246" s="27" t="s">
        <v>908</v>
      </c>
    </row>
    <row r="247" ht="25.5">
      <c r="A247" s="1" t="s">
        <v>659</v>
      </c>
      <c r="B247" s="1">
        <v>58</v>
      </c>
      <c r="C247" s="26" t="s">
        <v>3454</v>
      </c>
      <c r="D247" t="s">
        <v>903</v>
      </c>
      <c r="E247" s="27" t="s">
        <v>3455</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4529</v>
      </c>
    </row>
    <row r="250" ht="153">
      <c r="A250" s="1" t="s">
        <v>666</v>
      </c>
      <c r="E250" s="27" t="s">
        <v>908</v>
      </c>
    </row>
    <row r="251" ht="25.5">
      <c r="A251" s="1" t="s">
        <v>659</v>
      </c>
      <c r="B251" s="1">
        <v>59</v>
      </c>
      <c r="C251" s="26" t="s">
        <v>2935</v>
      </c>
      <c r="D251" t="s">
        <v>903</v>
      </c>
      <c r="E251" s="27" t="s">
        <v>2936</v>
      </c>
      <c r="F251" s="28" t="s">
        <v>905</v>
      </c>
      <c r="G251" s="29">
        <v>0.5</v>
      </c>
      <c r="H251" s="28">
        <v>0</v>
      </c>
      <c r="I251" s="30">
        <f>ROUND(G251*H251,P4)</f>
        <v>0</v>
      </c>
      <c r="L251" s="31">
        <v>0</v>
      </c>
      <c r="M251" s="24">
        <f>ROUND(G251*L251,P4)</f>
        <v>0</v>
      </c>
      <c r="N251" s="25" t="s">
        <v>4523</v>
      </c>
      <c r="O251" s="32">
        <f>M251*AA251</f>
        <v>0</v>
      </c>
      <c r="P251" s="1">
        <v>3</v>
      </c>
      <c r="AA251" s="1">
        <f>IF(P251=1,$O$3,IF(P251=2,$O$4,$O$5))</f>
        <v>0</v>
      </c>
    </row>
    <row r="252" ht="38.25">
      <c r="A252" s="1" t="s">
        <v>664</v>
      </c>
      <c r="E252" s="27" t="s">
        <v>920</v>
      </c>
    </row>
    <row r="253">
      <c r="A253" s="1" t="s">
        <v>665</v>
      </c>
      <c r="E253" s="33" t="s">
        <v>4529</v>
      </c>
    </row>
    <row r="254" ht="153">
      <c r="A254" s="1" t="s">
        <v>666</v>
      </c>
      <c r="E254" s="27" t="s">
        <v>908</v>
      </c>
    </row>
    <row r="255" ht="25.5">
      <c r="A255" s="1" t="s">
        <v>659</v>
      </c>
      <c r="B255" s="1">
        <v>60</v>
      </c>
      <c r="C255" s="26" t="s">
        <v>922</v>
      </c>
      <c r="D255" t="s">
        <v>903</v>
      </c>
      <c r="E255" s="27" t="s">
        <v>4661</v>
      </c>
      <c r="F255" s="28" t="s">
        <v>905</v>
      </c>
      <c r="G255" s="29">
        <v>2</v>
      </c>
      <c r="H255" s="28">
        <v>0</v>
      </c>
      <c r="I255" s="30">
        <f>ROUND(G255*H255,P4)</f>
        <v>0</v>
      </c>
      <c r="L255" s="31">
        <v>0</v>
      </c>
      <c r="M255" s="24">
        <f>ROUND(G255*L255,P4)</f>
        <v>0</v>
      </c>
      <c r="N255" s="25" t="s">
        <v>4523</v>
      </c>
      <c r="O255" s="32">
        <f>M255*AA255</f>
        <v>0</v>
      </c>
      <c r="P255" s="1">
        <v>3</v>
      </c>
      <c r="AA255" s="1">
        <f>IF(P255=1,$O$3,IF(P255=2,$O$4,$O$5))</f>
        <v>0</v>
      </c>
    </row>
    <row r="256" ht="38.25">
      <c r="A256" s="1" t="s">
        <v>664</v>
      </c>
      <c r="E256" s="27" t="s">
        <v>920</v>
      </c>
    </row>
    <row r="257">
      <c r="A257" s="1" t="s">
        <v>665</v>
      </c>
      <c r="E257" s="33" t="s">
        <v>4529</v>
      </c>
    </row>
    <row r="258" ht="153">
      <c r="A258" s="1" t="s">
        <v>666</v>
      </c>
      <c r="E258" s="27" t="s">
        <v>908</v>
      </c>
    </row>
  </sheetData>
  <sheetProtection sheet="1" objects="1" scenarios="1" spinCount="100000" saltValue="NaIlsZeJo2v/83YSX9Pos8LsRZB7UBxYpqi12gPnpwmVs6qPVXXURursM9qefMkNY86SJuYzN8TXOvhreHo5Hw==" hashValue="niJWZyfiD4LtXkbrEjddn8Hk1nRHhAXHtxQlHkehGOdlRqNspRLxFnnVWRtXv63enQvU8KrKNga77xfHKsRL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4662</v>
      </c>
      <c r="E8" s="23" t="s">
        <v>195</v>
      </c>
      <c r="L8" s="24">
        <f>L9+L58+L63+L148+L157+L166+L243+L352+L377</f>
        <v>0</v>
      </c>
      <c r="M8" s="24">
        <f>M9+M58+M63+M148+M157+M166+M243+M352+M377</f>
        <v>0</v>
      </c>
      <c r="N8" s="25"/>
    </row>
    <row r="9">
      <c r="A9" s="1" t="s">
        <v>656</v>
      </c>
      <c r="C9" s="22" t="s">
        <v>4511</v>
      </c>
      <c r="E9" s="23" t="s">
        <v>4065</v>
      </c>
      <c r="L9" s="24">
        <f>SUMIFS(L10:L57,A10:A57,"P")</f>
        <v>0</v>
      </c>
      <c r="M9" s="24">
        <f>SUMIFS(M10:M57,A10:A57,"P")</f>
        <v>0</v>
      </c>
      <c r="N9" s="25"/>
    </row>
    <row r="10" ht="25.5">
      <c r="A10" s="1" t="s">
        <v>659</v>
      </c>
      <c r="B10" s="1">
        <v>1</v>
      </c>
      <c r="C10" s="26" t="s">
        <v>4663</v>
      </c>
      <c r="D10" t="s">
        <v>661</v>
      </c>
      <c r="E10" s="27" t="s">
        <v>4664</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4665</v>
      </c>
    </row>
    <row r="13" ht="63.75">
      <c r="A13" s="1" t="s">
        <v>666</v>
      </c>
      <c r="E13" s="27" t="s">
        <v>4214</v>
      </c>
    </row>
    <row r="14" ht="25.5">
      <c r="A14" s="1" t="s">
        <v>659</v>
      </c>
      <c r="B14" s="1">
        <v>2</v>
      </c>
      <c r="C14" s="26" t="s">
        <v>4666</v>
      </c>
      <c r="D14" t="s">
        <v>661</v>
      </c>
      <c r="E14" s="27" t="s">
        <v>4667</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4665</v>
      </c>
    </row>
    <row r="17" ht="63.75">
      <c r="A17" s="1" t="s">
        <v>666</v>
      </c>
      <c r="E17" s="27" t="s">
        <v>4214</v>
      </c>
    </row>
    <row r="18" ht="25.5">
      <c r="A18" s="1" t="s">
        <v>659</v>
      </c>
      <c r="B18" s="1">
        <v>3</v>
      </c>
      <c r="C18" s="26" t="s">
        <v>1593</v>
      </c>
      <c r="D18" t="s">
        <v>661</v>
      </c>
      <c r="E18" s="27" t="s">
        <v>1594</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4665</v>
      </c>
    </row>
    <row r="21" ht="25.5">
      <c r="A21" s="1" t="s">
        <v>666</v>
      </c>
      <c r="E21" s="27" t="s">
        <v>4216</v>
      </c>
    </row>
    <row r="22">
      <c r="A22" s="1" t="s">
        <v>659</v>
      </c>
      <c r="B22" s="1">
        <v>4</v>
      </c>
      <c r="C22" s="26" t="s">
        <v>3353</v>
      </c>
      <c r="D22" t="s">
        <v>661</v>
      </c>
      <c r="E22" s="27" t="s">
        <v>3354</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4665</v>
      </c>
    </row>
    <row r="25" ht="25.5">
      <c r="A25" s="1" t="s">
        <v>666</v>
      </c>
      <c r="E25" s="27" t="s">
        <v>4216</v>
      </c>
    </row>
    <row r="26" ht="25.5">
      <c r="A26" s="1" t="s">
        <v>659</v>
      </c>
      <c r="B26" s="1">
        <v>5</v>
      </c>
      <c r="C26" s="26" t="s">
        <v>4668</v>
      </c>
      <c r="D26" t="s">
        <v>661</v>
      </c>
      <c r="E26" s="27" t="s">
        <v>4669</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4665</v>
      </c>
    </row>
    <row r="29" ht="51">
      <c r="A29" s="1" t="s">
        <v>666</v>
      </c>
      <c r="E29" s="27" t="s">
        <v>4670</v>
      </c>
    </row>
    <row r="30" ht="25.5">
      <c r="A30" s="1" t="s">
        <v>659</v>
      </c>
      <c r="B30" s="1">
        <v>6</v>
      </c>
      <c r="C30" s="26" t="s">
        <v>4671</v>
      </c>
      <c r="D30" t="s">
        <v>661</v>
      </c>
      <c r="E30" s="27" t="s">
        <v>4672</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4665</v>
      </c>
    </row>
    <row r="33" ht="25.5">
      <c r="A33" s="1" t="s">
        <v>666</v>
      </c>
      <c r="E33" s="27" t="s">
        <v>4220</v>
      </c>
    </row>
    <row r="34" ht="25.5">
      <c r="A34" s="1" t="s">
        <v>659</v>
      </c>
      <c r="B34" s="1">
        <v>7</v>
      </c>
      <c r="C34" s="26" t="s">
        <v>4673</v>
      </c>
      <c r="D34" t="s">
        <v>661</v>
      </c>
      <c r="E34" s="27" t="s">
        <v>4674</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4665</v>
      </c>
    </row>
    <row r="37" ht="63.75">
      <c r="A37" s="1" t="s">
        <v>666</v>
      </c>
      <c r="E37" s="27" t="s">
        <v>4214</v>
      </c>
    </row>
    <row r="38" ht="25.5">
      <c r="A38" s="1" t="s">
        <v>659</v>
      </c>
      <c r="B38" s="1">
        <v>8</v>
      </c>
      <c r="C38" s="26" t="s">
        <v>4675</v>
      </c>
      <c r="D38" t="s">
        <v>661</v>
      </c>
      <c r="E38" s="27" t="s">
        <v>4676</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4665</v>
      </c>
    </row>
    <row r="41" ht="63.75">
      <c r="A41" s="1" t="s">
        <v>666</v>
      </c>
      <c r="E41" s="27" t="s">
        <v>4214</v>
      </c>
    </row>
    <row r="42" ht="25.5">
      <c r="A42" s="1" t="s">
        <v>659</v>
      </c>
      <c r="B42" s="1">
        <v>9</v>
      </c>
      <c r="C42" s="26" t="s">
        <v>4335</v>
      </c>
      <c r="D42" t="s">
        <v>661</v>
      </c>
      <c r="E42" s="27" t="s">
        <v>4336</v>
      </c>
      <c r="F42" s="28" t="s">
        <v>2712</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4665</v>
      </c>
    </row>
    <row r="45" ht="51">
      <c r="A45" s="1" t="s">
        <v>666</v>
      </c>
      <c r="E45" s="27" t="s">
        <v>4677</v>
      </c>
    </row>
    <row r="46" ht="25.5">
      <c r="A46" s="1" t="s">
        <v>659</v>
      </c>
      <c r="B46" s="1">
        <v>10</v>
      </c>
      <c r="C46" s="26" t="s">
        <v>4678</v>
      </c>
      <c r="D46" t="s">
        <v>661</v>
      </c>
      <c r="E46" s="27" t="s">
        <v>4679</v>
      </c>
      <c r="F46" s="28" t="s">
        <v>2712</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4665</v>
      </c>
    </row>
    <row r="49" ht="51">
      <c r="A49" s="1" t="s">
        <v>666</v>
      </c>
      <c r="E49" s="27" t="s">
        <v>4677</v>
      </c>
    </row>
    <row r="50" ht="38.25">
      <c r="A50" s="1" t="s">
        <v>659</v>
      </c>
      <c r="B50" s="1">
        <v>11</v>
      </c>
      <c r="C50" s="26" t="s">
        <v>4680</v>
      </c>
      <c r="D50" t="s">
        <v>661</v>
      </c>
      <c r="E50" s="27" t="s">
        <v>4681</v>
      </c>
      <c r="F50" s="28" t="s">
        <v>683</v>
      </c>
      <c r="G50" s="29">
        <v>23</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4665</v>
      </c>
    </row>
    <row r="53" ht="63.75">
      <c r="A53" s="1" t="s">
        <v>666</v>
      </c>
      <c r="E53" s="27" t="s">
        <v>4214</v>
      </c>
    </row>
    <row r="54" ht="25.5">
      <c r="A54" s="1" t="s">
        <v>659</v>
      </c>
      <c r="B54" s="1">
        <v>12</v>
      </c>
      <c r="C54" s="26" t="s">
        <v>4682</v>
      </c>
      <c r="D54" t="s">
        <v>661</v>
      </c>
      <c r="E54" s="27" t="s">
        <v>4683</v>
      </c>
      <c r="F54" s="28" t="s">
        <v>683</v>
      </c>
      <c r="G54" s="29">
        <v>100</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4665</v>
      </c>
    </row>
    <row r="57" ht="63.75">
      <c r="A57" s="1" t="s">
        <v>666</v>
      </c>
      <c r="E57" s="27" t="s">
        <v>4214</v>
      </c>
    </row>
    <row r="58">
      <c r="A58" s="1" t="s">
        <v>656</v>
      </c>
      <c r="C58" s="22" t="s">
        <v>4072</v>
      </c>
      <c r="E58" s="23" t="s">
        <v>4073</v>
      </c>
      <c r="L58" s="24">
        <f>SUMIFS(L59:L62,A59:A62,"P")</f>
        <v>0</v>
      </c>
      <c r="M58" s="24">
        <f>SUMIFS(M59:M62,A59:A62,"P")</f>
        <v>0</v>
      </c>
      <c r="N58" s="25"/>
    </row>
    <row r="59">
      <c r="A59" s="1" t="s">
        <v>659</v>
      </c>
      <c r="B59" s="1">
        <v>13</v>
      </c>
      <c r="C59" s="26" t="s">
        <v>3363</v>
      </c>
      <c r="D59" t="s">
        <v>661</v>
      </c>
      <c r="E59" s="27" t="s">
        <v>3364</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4665</v>
      </c>
    </row>
    <row r="62" ht="38.25">
      <c r="A62" s="1" t="s">
        <v>666</v>
      </c>
      <c r="E62" s="27" t="s">
        <v>4228</v>
      </c>
    </row>
    <row r="63">
      <c r="A63" s="1" t="s">
        <v>656</v>
      </c>
      <c r="C63" s="22" t="s">
        <v>4514</v>
      </c>
      <c r="E63" s="23" t="s">
        <v>4233</v>
      </c>
      <c r="L63" s="24">
        <f>SUMIFS(L64:L147,A64:A147,"P")</f>
        <v>0</v>
      </c>
      <c r="M63" s="24">
        <f>SUMIFS(M64:M147,A64:A147,"P")</f>
        <v>0</v>
      </c>
      <c r="N63" s="25"/>
    </row>
    <row r="64">
      <c r="A64" s="1" t="s">
        <v>659</v>
      </c>
      <c r="B64" s="1">
        <v>14</v>
      </c>
      <c r="C64" s="26" t="s">
        <v>4684</v>
      </c>
      <c r="D64" t="s">
        <v>661</v>
      </c>
      <c r="E64" s="27" t="s">
        <v>4685</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4686</v>
      </c>
    </row>
    <row r="67" ht="38.25">
      <c r="A67" s="1" t="s">
        <v>666</v>
      </c>
      <c r="E67" s="27" t="s">
        <v>4235</v>
      </c>
    </row>
    <row r="68" ht="25.5">
      <c r="A68" s="1" t="s">
        <v>659</v>
      </c>
      <c r="B68" s="1">
        <v>15</v>
      </c>
      <c r="C68" s="26" t="s">
        <v>4687</v>
      </c>
      <c r="D68" t="s">
        <v>661</v>
      </c>
      <c r="E68" s="27" t="s">
        <v>4688</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4686</v>
      </c>
    </row>
    <row r="71" ht="38.25">
      <c r="A71" s="1" t="s">
        <v>666</v>
      </c>
      <c r="E71" s="27" t="s">
        <v>4240</v>
      </c>
    </row>
    <row r="72" ht="25.5">
      <c r="A72" s="1" t="s">
        <v>659</v>
      </c>
      <c r="B72" s="1">
        <v>16</v>
      </c>
      <c r="C72" s="26" t="s">
        <v>4689</v>
      </c>
      <c r="D72" t="s">
        <v>661</v>
      </c>
      <c r="E72" s="27" t="s">
        <v>4690</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4686</v>
      </c>
    </row>
    <row r="75" ht="38.25">
      <c r="A75" s="1" t="s">
        <v>666</v>
      </c>
      <c r="E75" s="27" t="s">
        <v>4240</v>
      </c>
    </row>
    <row r="76" ht="25.5">
      <c r="A76" s="1" t="s">
        <v>659</v>
      </c>
      <c r="B76" s="1">
        <v>17</v>
      </c>
      <c r="C76" s="26" t="s">
        <v>4691</v>
      </c>
      <c r="D76" t="s">
        <v>661</v>
      </c>
      <c r="E76" s="27" t="s">
        <v>4692</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4686</v>
      </c>
    </row>
    <row r="79" ht="38.25">
      <c r="A79" s="1" t="s">
        <v>666</v>
      </c>
      <c r="E79" s="27" t="s">
        <v>4235</v>
      </c>
    </row>
    <row r="80" ht="25.5">
      <c r="A80" s="1" t="s">
        <v>659</v>
      </c>
      <c r="B80" s="1">
        <v>18</v>
      </c>
      <c r="C80" s="26" t="s">
        <v>4693</v>
      </c>
      <c r="D80" t="s">
        <v>661</v>
      </c>
      <c r="E80" s="27" t="s">
        <v>4694</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4686</v>
      </c>
    </row>
    <row r="83" ht="38.25">
      <c r="A83" s="1" t="s">
        <v>666</v>
      </c>
      <c r="E83" s="27" t="s">
        <v>4235</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4686</v>
      </c>
    </row>
    <row r="87" ht="38.25">
      <c r="A87" s="1" t="s">
        <v>666</v>
      </c>
      <c r="E87" s="27" t="s">
        <v>4235</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4686</v>
      </c>
    </row>
    <row r="91" ht="38.25">
      <c r="A91" s="1" t="s">
        <v>666</v>
      </c>
      <c r="E91" s="27" t="s">
        <v>4235</v>
      </c>
    </row>
    <row r="92">
      <c r="A92" s="1" t="s">
        <v>659</v>
      </c>
      <c r="B92" s="1">
        <v>21</v>
      </c>
      <c r="C92" s="26" t="s">
        <v>3369</v>
      </c>
      <c r="D92" t="s">
        <v>661</v>
      </c>
      <c r="E92" s="27" t="s">
        <v>3370</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4686</v>
      </c>
    </row>
    <row r="95" ht="38.25">
      <c r="A95" s="1" t="s">
        <v>666</v>
      </c>
      <c r="E95" s="27" t="s">
        <v>4235</v>
      </c>
    </row>
    <row r="96">
      <c r="A96" s="1" t="s">
        <v>659</v>
      </c>
      <c r="B96" s="1">
        <v>22</v>
      </c>
      <c r="C96" s="26" t="s">
        <v>4497</v>
      </c>
      <c r="D96" t="s">
        <v>661</v>
      </c>
      <c r="E96" s="27" t="s">
        <v>4498</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4686</v>
      </c>
    </row>
    <row r="99" ht="38.25">
      <c r="A99" s="1" t="s">
        <v>666</v>
      </c>
      <c r="E99" s="27" t="s">
        <v>4235</v>
      </c>
    </row>
    <row r="100">
      <c r="A100" s="1" t="s">
        <v>659</v>
      </c>
      <c r="B100" s="1">
        <v>23</v>
      </c>
      <c r="C100" s="26" t="s">
        <v>4238</v>
      </c>
      <c r="D100" t="s">
        <v>661</v>
      </c>
      <c r="E100" s="27" t="s">
        <v>4239</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4686</v>
      </c>
    </row>
    <row r="103" ht="38.25">
      <c r="A103" s="1" t="s">
        <v>666</v>
      </c>
      <c r="E103" s="27" t="s">
        <v>4235</v>
      </c>
    </row>
    <row r="104">
      <c r="A104" s="1" t="s">
        <v>659</v>
      </c>
      <c r="B104" s="1">
        <v>24</v>
      </c>
      <c r="C104" s="26" t="s">
        <v>4500</v>
      </c>
      <c r="D104" t="s">
        <v>661</v>
      </c>
      <c r="E104" s="27" t="s">
        <v>4501</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4686</v>
      </c>
    </row>
    <row r="107" ht="38.25">
      <c r="A107" s="1" t="s">
        <v>666</v>
      </c>
      <c r="E107" s="27" t="s">
        <v>4235</v>
      </c>
    </row>
    <row r="108" ht="25.5">
      <c r="A108" s="1" t="s">
        <v>659</v>
      </c>
      <c r="B108" s="1">
        <v>25</v>
      </c>
      <c r="C108" s="26" t="s">
        <v>4695</v>
      </c>
      <c r="D108" t="s">
        <v>661</v>
      </c>
      <c r="E108" s="27" t="s">
        <v>4696</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4686</v>
      </c>
    </row>
    <row r="111" ht="38.25">
      <c r="A111" s="1" t="s">
        <v>666</v>
      </c>
      <c r="E111" s="27" t="s">
        <v>4240</v>
      </c>
    </row>
    <row r="112" ht="25.5">
      <c r="A112" s="1" t="s">
        <v>659</v>
      </c>
      <c r="B112" s="1">
        <v>26</v>
      </c>
      <c r="C112" s="26" t="s">
        <v>4697</v>
      </c>
      <c r="D112" t="s">
        <v>661</v>
      </c>
      <c r="E112" s="27" t="s">
        <v>4698</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4686</v>
      </c>
    </row>
    <row r="115" ht="38.25">
      <c r="A115" s="1" t="s">
        <v>666</v>
      </c>
      <c r="E115" s="27" t="s">
        <v>4240</v>
      </c>
    </row>
    <row r="116">
      <c r="A116" s="1" t="s">
        <v>659</v>
      </c>
      <c r="B116" s="1">
        <v>27</v>
      </c>
      <c r="C116" s="26" t="s">
        <v>4699</v>
      </c>
      <c r="D116" t="s">
        <v>661</v>
      </c>
      <c r="E116" s="27" t="s">
        <v>4700</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4686</v>
      </c>
    </row>
    <row r="119" ht="38.25">
      <c r="A119" s="1" t="s">
        <v>666</v>
      </c>
      <c r="E119" s="27" t="s">
        <v>4240</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4686</v>
      </c>
    </row>
    <row r="123" ht="38.25">
      <c r="A123" s="1" t="s">
        <v>666</v>
      </c>
      <c r="E123" s="27" t="s">
        <v>4240</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4686</v>
      </c>
    </row>
    <row r="127" ht="38.25">
      <c r="A127" s="1" t="s">
        <v>666</v>
      </c>
      <c r="E127" s="27" t="s">
        <v>4240</v>
      </c>
    </row>
    <row r="128" ht="25.5">
      <c r="A128" s="1" t="s">
        <v>659</v>
      </c>
      <c r="B128" s="1">
        <v>30</v>
      </c>
      <c r="C128" s="26" t="s">
        <v>4034</v>
      </c>
      <c r="D128" t="s">
        <v>661</v>
      </c>
      <c r="E128" s="27" t="s">
        <v>4035</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4686</v>
      </c>
    </row>
    <row r="131" ht="38.25">
      <c r="A131" s="1" t="s">
        <v>666</v>
      </c>
      <c r="E131" s="27" t="s">
        <v>4240</v>
      </c>
    </row>
    <row r="132" ht="25.5">
      <c r="A132" s="1" t="s">
        <v>659</v>
      </c>
      <c r="B132" s="1">
        <v>31</v>
      </c>
      <c r="C132" s="26" t="s">
        <v>4241</v>
      </c>
      <c r="D132" t="s">
        <v>661</v>
      </c>
      <c r="E132" s="27" t="s">
        <v>4242</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4686</v>
      </c>
    </row>
    <row r="135" ht="38.25">
      <c r="A135" s="1" t="s">
        <v>666</v>
      </c>
      <c r="E135" s="27" t="s">
        <v>4240</v>
      </c>
    </row>
    <row r="136">
      <c r="A136" s="1" t="s">
        <v>659</v>
      </c>
      <c r="B136" s="1">
        <v>32</v>
      </c>
      <c r="C136" s="26" t="s">
        <v>4036</v>
      </c>
      <c r="D136" t="s">
        <v>661</v>
      </c>
      <c r="E136" s="27" t="s">
        <v>4037</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4686</v>
      </c>
    </row>
    <row r="139" ht="25.5">
      <c r="A139" s="1" t="s">
        <v>666</v>
      </c>
      <c r="E139" s="27" t="s">
        <v>4243</v>
      </c>
    </row>
    <row r="140">
      <c r="A140" s="1" t="s">
        <v>659</v>
      </c>
      <c r="B140" s="1">
        <v>33</v>
      </c>
      <c r="C140" s="26" t="s">
        <v>4701</v>
      </c>
      <c r="D140" t="s">
        <v>661</v>
      </c>
      <c r="E140" s="27" t="s">
        <v>4702</v>
      </c>
      <c r="F140" s="28" t="s">
        <v>670</v>
      </c>
      <c r="G140" s="29">
        <v>656</v>
      </c>
      <c r="H140" s="28">
        <v>0</v>
      </c>
      <c r="I140" s="30">
        <f>ROUND(G140*H140,P4)</f>
        <v>0</v>
      </c>
      <c r="L140" s="31">
        <v>0</v>
      </c>
      <c r="M140" s="24">
        <f>ROUND(G140*L140,P4)</f>
        <v>0</v>
      </c>
      <c r="N140" s="25" t="s">
        <v>4523</v>
      </c>
      <c r="O140" s="32">
        <f>M140*AA140</f>
        <v>0</v>
      </c>
      <c r="P140" s="1">
        <v>3</v>
      </c>
      <c r="AA140" s="1">
        <f>IF(P140=1,$O$3,IF(P140=2,$O$4,$O$5))</f>
        <v>0</v>
      </c>
    </row>
    <row r="141">
      <c r="A141" s="1" t="s">
        <v>664</v>
      </c>
      <c r="E141" s="27" t="s">
        <v>661</v>
      </c>
    </row>
    <row r="142">
      <c r="A142" s="1" t="s">
        <v>665</v>
      </c>
      <c r="E142" s="33" t="s">
        <v>4686</v>
      </c>
    </row>
    <row r="143" ht="38.25">
      <c r="A143" s="1" t="s">
        <v>666</v>
      </c>
      <c r="E143" s="27" t="s">
        <v>4235</v>
      </c>
    </row>
    <row r="144">
      <c r="A144" s="1" t="s">
        <v>659</v>
      </c>
      <c r="B144" s="1">
        <v>34</v>
      </c>
      <c r="C144" s="26" t="s">
        <v>4703</v>
      </c>
      <c r="D144" t="s">
        <v>661</v>
      </c>
      <c r="E144" s="27" t="s">
        <v>4704</v>
      </c>
      <c r="F144" s="28" t="s">
        <v>670</v>
      </c>
      <c r="G144" s="29">
        <v>339</v>
      </c>
      <c r="H144" s="28">
        <v>0</v>
      </c>
      <c r="I144" s="30">
        <f>ROUND(G144*H144,P4)</f>
        <v>0</v>
      </c>
      <c r="L144" s="31">
        <v>0</v>
      </c>
      <c r="M144" s="24">
        <f>ROUND(G144*L144,P4)</f>
        <v>0</v>
      </c>
      <c r="N144" s="25" t="s">
        <v>4523</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c r="A148" s="1" t="s">
        <v>656</v>
      </c>
      <c r="C148" s="22" t="s">
        <v>4592</v>
      </c>
      <c r="E148" s="23" t="s">
        <v>4593</v>
      </c>
      <c r="L148" s="24">
        <f>SUMIFS(L149:L156,A149:A156,"P")</f>
        <v>0</v>
      </c>
      <c r="M148" s="24">
        <f>SUMIFS(M149:M156,A149:A156,"P")</f>
        <v>0</v>
      </c>
      <c r="N148" s="25"/>
    </row>
    <row r="149">
      <c r="A149" s="1" t="s">
        <v>659</v>
      </c>
      <c r="B149" s="1">
        <v>35</v>
      </c>
      <c r="C149" s="26" t="s">
        <v>4705</v>
      </c>
      <c r="D149" t="s">
        <v>661</v>
      </c>
      <c r="E149" s="27" t="s">
        <v>4706</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4707</v>
      </c>
    </row>
    <row r="152" ht="38.25">
      <c r="A152" s="1" t="s">
        <v>666</v>
      </c>
      <c r="E152" s="27" t="s">
        <v>4708</v>
      </c>
    </row>
    <row r="153">
      <c r="A153" s="1" t="s">
        <v>659</v>
      </c>
      <c r="B153" s="1">
        <v>36</v>
      </c>
      <c r="C153" s="26" t="s">
        <v>4709</v>
      </c>
      <c r="D153" t="s">
        <v>661</v>
      </c>
      <c r="E153" s="27" t="s">
        <v>4710</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4707</v>
      </c>
    </row>
    <row r="156" ht="38.25">
      <c r="A156" s="1" t="s">
        <v>666</v>
      </c>
      <c r="E156" s="27" t="s">
        <v>4708</v>
      </c>
    </row>
    <row r="157">
      <c r="A157" s="1" t="s">
        <v>656</v>
      </c>
      <c r="C157" s="22" t="s">
        <v>4603</v>
      </c>
      <c r="E157" s="23" t="s">
        <v>4604</v>
      </c>
      <c r="L157" s="24">
        <f>SUMIFS(L158:L165,A158:A165,"P")</f>
        <v>0</v>
      </c>
      <c r="M157" s="24">
        <f>SUMIFS(M158:M165,A158:A165,"P")</f>
        <v>0</v>
      </c>
      <c r="N157" s="25"/>
    </row>
    <row r="158">
      <c r="A158" s="1" t="s">
        <v>659</v>
      </c>
      <c r="B158" s="1">
        <v>37</v>
      </c>
      <c r="C158" s="26" t="s">
        <v>4711</v>
      </c>
      <c r="D158" t="s">
        <v>661</v>
      </c>
      <c r="E158" s="27" t="s">
        <v>4712</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4707</v>
      </c>
    </row>
    <row r="161" ht="38.25">
      <c r="A161" s="1" t="s">
        <v>666</v>
      </c>
      <c r="E161" s="27" t="s">
        <v>4713</v>
      </c>
    </row>
    <row r="162">
      <c r="A162" s="1" t="s">
        <v>659</v>
      </c>
      <c r="B162" s="1">
        <v>38</v>
      </c>
      <c r="C162" s="26" t="s">
        <v>4714</v>
      </c>
      <c r="D162" t="s">
        <v>661</v>
      </c>
      <c r="E162" s="27" t="s">
        <v>4715</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4707</v>
      </c>
    </row>
    <row r="165" ht="38.25">
      <c r="A165" s="1" t="s">
        <v>666</v>
      </c>
      <c r="E165" s="27" t="s">
        <v>4713</v>
      </c>
    </row>
    <row r="166">
      <c r="A166" s="1" t="s">
        <v>656</v>
      </c>
      <c r="C166" s="22" t="s">
        <v>3910</v>
      </c>
      <c r="E166" s="23" t="s">
        <v>3911</v>
      </c>
      <c r="L166" s="24">
        <f>SUMIFS(L167:L242,A167:A242,"P")</f>
        <v>0</v>
      </c>
      <c r="M166" s="24">
        <f>SUMIFS(M167:M242,A167:A242,"P")</f>
        <v>0</v>
      </c>
      <c r="N166" s="25"/>
    </row>
    <row r="167" ht="25.5">
      <c r="A167" s="1" t="s">
        <v>659</v>
      </c>
      <c r="B167" s="1">
        <v>39</v>
      </c>
      <c r="C167" s="26" t="s">
        <v>4716</v>
      </c>
      <c r="D167" t="s">
        <v>661</v>
      </c>
      <c r="E167" s="27" t="s">
        <v>4717</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4718</v>
      </c>
    </row>
    <row r="170" ht="51">
      <c r="A170" s="1" t="s">
        <v>666</v>
      </c>
      <c r="E170" s="27" t="s">
        <v>4719</v>
      </c>
    </row>
    <row r="171">
      <c r="A171" s="1" t="s">
        <v>659</v>
      </c>
      <c r="B171" s="1">
        <v>40</v>
      </c>
      <c r="C171" s="26" t="s">
        <v>4720</v>
      </c>
      <c r="D171" t="s">
        <v>661</v>
      </c>
      <c r="E171" s="27" t="s">
        <v>4721</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4718</v>
      </c>
    </row>
    <row r="174" ht="51">
      <c r="A174" s="1" t="s">
        <v>666</v>
      </c>
      <c r="E174" s="27" t="s">
        <v>4719</v>
      </c>
    </row>
    <row r="175">
      <c r="A175" s="1" t="s">
        <v>659</v>
      </c>
      <c r="B175" s="1">
        <v>41</v>
      </c>
      <c r="C175" s="26" t="s">
        <v>4722</v>
      </c>
      <c r="D175" t="s">
        <v>661</v>
      </c>
      <c r="E175" s="27" t="s">
        <v>4723</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4718</v>
      </c>
    </row>
    <row r="178" ht="51">
      <c r="A178" s="1" t="s">
        <v>666</v>
      </c>
      <c r="E178" s="27" t="s">
        <v>4719</v>
      </c>
    </row>
    <row r="179" ht="25.5">
      <c r="A179" s="1" t="s">
        <v>659</v>
      </c>
      <c r="B179" s="1">
        <v>42</v>
      </c>
      <c r="C179" s="26" t="s">
        <v>4724</v>
      </c>
      <c r="D179" t="s">
        <v>661</v>
      </c>
      <c r="E179" s="27" t="s">
        <v>4725</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4718</v>
      </c>
    </row>
    <row r="182" ht="63.75">
      <c r="A182" s="1" t="s">
        <v>666</v>
      </c>
      <c r="E182" s="27" t="s">
        <v>4526</v>
      </c>
    </row>
    <row r="183" ht="25.5">
      <c r="A183" s="1" t="s">
        <v>659</v>
      </c>
      <c r="B183" s="1">
        <v>43</v>
      </c>
      <c r="C183" s="26" t="s">
        <v>4726</v>
      </c>
      <c r="D183" t="s">
        <v>661</v>
      </c>
      <c r="E183" s="27" t="s">
        <v>4727</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4718</v>
      </c>
    </row>
    <row r="186" ht="63.75">
      <c r="A186" s="1" t="s">
        <v>666</v>
      </c>
      <c r="E186" s="27" t="s">
        <v>4526</v>
      </c>
    </row>
    <row r="187" ht="25.5">
      <c r="A187" s="1" t="s">
        <v>659</v>
      </c>
      <c r="B187" s="1">
        <v>44</v>
      </c>
      <c r="C187" s="26" t="s">
        <v>4728</v>
      </c>
      <c r="D187" t="s">
        <v>661</v>
      </c>
      <c r="E187" s="27" t="s">
        <v>4729</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4718</v>
      </c>
    </row>
    <row r="190" ht="63.75">
      <c r="A190" s="1" t="s">
        <v>666</v>
      </c>
      <c r="E190" s="27" t="s">
        <v>4526</v>
      </c>
    </row>
    <row r="191">
      <c r="A191" s="1" t="s">
        <v>659</v>
      </c>
      <c r="B191" s="1">
        <v>45</v>
      </c>
      <c r="C191" s="26" t="s">
        <v>4730</v>
      </c>
      <c r="D191" t="s">
        <v>661</v>
      </c>
      <c r="E191" s="27" t="s">
        <v>4731</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4718</v>
      </c>
    </row>
    <row r="194" ht="51">
      <c r="A194" s="1" t="s">
        <v>666</v>
      </c>
      <c r="E194" s="27" t="s">
        <v>4732</v>
      </c>
    </row>
    <row r="195">
      <c r="A195" s="1" t="s">
        <v>659</v>
      </c>
      <c r="B195" s="1">
        <v>46</v>
      </c>
      <c r="C195" s="26" t="s">
        <v>4733</v>
      </c>
      <c r="D195" t="s">
        <v>661</v>
      </c>
      <c r="E195" s="27" t="s">
        <v>4734</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4718</v>
      </c>
    </row>
    <row r="198" ht="51">
      <c r="A198" s="1" t="s">
        <v>666</v>
      </c>
      <c r="E198" s="27" t="s">
        <v>4732</v>
      </c>
    </row>
    <row r="199">
      <c r="A199" s="1" t="s">
        <v>659</v>
      </c>
      <c r="B199" s="1">
        <v>47</v>
      </c>
      <c r="C199" s="26" t="s">
        <v>4735</v>
      </c>
      <c r="D199" t="s">
        <v>661</v>
      </c>
      <c r="E199" s="27" t="s">
        <v>4736</v>
      </c>
      <c r="F199" s="28" t="s">
        <v>683</v>
      </c>
      <c r="G199" s="29">
        <v>16</v>
      </c>
      <c r="H199" s="28">
        <v>0</v>
      </c>
      <c r="I199" s="30">
        <f>ROUND(G199*H199,P4)</f>
        <v>0</v>
      </c>
      <c r="L199" s="31">
        <v>0</v>
      </c>
      <c r="M199" s="24">
        <f>ROUND(G199*L199,P4)</f>
        <v>0</v>
      </c>
      <c r="N199" s="25" t="s">
        <v>4523</v>
      </c>
      <c r="O199" s="32">
        <f>M199*AA199</f>
        <v>0</v>
      </c>
      <c r="P199" s="1">
        <v>3</v>
      </c>
      <c r="AA199" s="1">
        <f>IF(P199=1,$O$3,IF(P199=2,$O$4,$O$5))</f>
        <v>0</v>
      </c>
    </row>
    <row r="200">
      <c r="A200" s="1" t="s">
        <v>664</v>
      </c>
      <c r="E200" s="27" t="s">
        <v>661</v>
      </c>
    </row>
    <row r="201">
      <c r="A201" s="1" t="s">
        <v>665</v>
      </c>
      <c r="E201" s="33" t="s">
        <v>4718</v>
      </c>
    </row>
    <row r="202" ht="38.25">
      <c r="A202" s="1" t="s">
        <v>666</v>
      </c>
      <c r="E202" s="27" t="s">
        <v>4713</v>
      </c>
    </row>
    <row r="203" ht="25.5">
      <c r="A203" s="1" t="s">
        <v>659</v>
      </c>
      <c r="B203" s="1">
        <v>48</v>
      </c>
      <c r="C203" s="26" t="s">
        <v>4737</v>
      </c>
      <c r="D203" t="s">
        <v>661</v>
      </c>
      <c r="E203" s="27" t="s">
        <v>4738</v>
      </c>
      <c r="F203" s="28" t="s">
        <v>683</v>
      </c>
      <c r="G203" s="29">
        <v>4</v>
      </c>
      <c r="H203" s="28">
        <v>0</v>
      </c>
      <c r="I203" s="30">
        <f>ROUND(G203*H203,P4)</f>
        <v>0</v>
      </c>
      <c r="L203" s="31">
        <v>0</v>
      </c>
      <c r="M203" s="24">
        <f>ROUND(G203*L203,P4)</f>
        <v>0</v>
      </c>
      <c r="N203" s="25" t="s">
        <v>4523</v>
      </c>
      <c r="O203" s="32">
        <f>M203*AA203</f>
        <v>0</v>
      </c>
      <c r="P203" s="1">
        <v>3</v>
      </c>
      <c r="AA203" s="1">
        <f>IF(P203=1,$O$3,IF(P203=2,$O$4,$O$5))</f>
        <v>0</v>
      </c>
    </row>
    <row r="204">
      <c r="A204" s="1" t="s">
        <v>664</v>
      </c>
      <c r="E204" s="27" t="s">
        <v>661</v>
      </c>
    </row>
    <row r="205">
      <c r="A205" s="1" t="s">
        <v>665</v>
      </c>
      <c r="E205" s="33" t="s">
        <v>4718</v>
      </c>
    </row>
    <row r="206" ht="51">
      <c r="A206" s="1" t="s">
        <v>666</v>
      </c>
      <c r="E206" s="27" t="s">
        <v>4719</v>
      </c>
    </row>
    <row r="207">
      <c r="A207" s="1" t="s">
        <v>659</v>
      </c>
      <c r="B207" s="1">
        <v>49</v>
      </c>
      <c r="C207" s="26" t="s">
        <v>4739</v>
      </c>
      <c r="D207" t="s">
        <v>661</v>
      </c>
      <c r="E207" s="27" t="s">
        <v>4740</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4718</v>
      </c>
    </row>
    <row r="210" ht="51">
      <c r="A210" s="1" t="s">
        <v>666</v>
      </c>
      <c r="E210" s="27" t="s">
        <v>4719</v>
      </c>
    </row>
    <row r="211" ht="25.5">
      <c r="A211" s="1" t="s">
        <v>659</v>
      </c>
      <c r="B211" s="1">
        <v>50</v>
      </c>
      <c r="C211" s="26" t="s">
        <v>4741</v>
      </c>
      <c r="D211" t="s">
        <v>661</v>
      </c>
      <c r="E211" s="27" t="s">
        <v>4742</v>
      </c>
      <c r="F211" s="28" t="s">
        <v>683</v>
      </c>
      <c r="G211" s="29">
        <v>4</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4718</v>
      </c>
    </row>
    <row r="214" ht="51">
      <c r="A214" s="1" t="s">
        <v>666</v>
      </c>
      <c r="E214" s="27" t="s">
        <v>4719</v>
      </c>
    </row>
    <row r="215" ht="38.25">
      <c r="A215" s="1" t="s">
        <v>659</v>
      </c>
      <c r="B215" s="1">
        <v>51</v>
      </c>
      <c r="C215" s="26" t="s">
        <v>4743</v>
      </c>
      <c r="D215" t="s">
        <v>661</v>
      </c>
      <c r="E215" s="27" t="s">
        <v>4744</v>
      </c>
      <c r="F215" s="28" t="s">
        <v>683</v>
      </c>
      <c r="G215" s="29">
        <v>6</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4718</v>
      </c>
    </row>
    <row r="218" ht="63.75">
      <c r="A218" s="1" t="s">
        <v>666</v>
      </c>
      <c r="E218" s="27" t="s">
        <v>4745</v>
      </c>
    </row>
    <row r="219" ht="38.25">
      <c r="A219" s="1" t="s">
        <v>659</v>
      </c>
      <c r="B219" s="1">
        <v>52</v>
      </c>
      <c r="C219" s="26" t="s">
        <v>4746</v>
      </c>
      <c r="D219" t="s">
        <v>661</v>
      </c>
      <c r="E219" s="27" t="s">
        <v>4747</v>
      </c>
      <c r="F219" s="28" t="s">
        <v>683</v>
      </c>
      <c r="G219" s="29">
        <v>4</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4718</v>
      </c>
    </row>
    <row r="222" ht="63.75">
      <c r="A222" s="1" t="s">
        <v>666</v>
      </c>
      <c r="E222" s="27" t="s">
        <v>4745</v>
      </c>
    </row>
    <row r="223" ht="51">
      <c r="A223" s="1" t="s">
        <v>659</v>
      </c>
      <c r="B223" s="1">
        <v>53</v>
      </c>
      <c r="C223" s="26" t="s">
        <v>4748</v>
      </c>
      <c r="D223" t="s">
        <v>661</v>
      </c>
      <c r="E223" s="27" t="s">
        <v>4749</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4718</v>
      </c>
    </row>
    <row r="226" ht="63.75">
      <c r="A226" s="1" t="s">
        <v>666</v>
      </c>
      <c r="E226" s="27" t="s">
        <v>4745</v>
      </c>
    </row>
    <row r="227" ht="38.25">
      <c r="A227" s="1" t="s">
        <v>659</v>
      </c>
      <c r="B227" s="1">
        <v>54</v>
      </c>
      <c r="C227" s="26" t="s">
        <v>4750</v>
      </c>
      <c r="D227" t="s">
        <v>661</v>
      </c>
      <c r="E227" s="27" t="s">
        <v>4751</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4718</v>
      </c>
    </row>
    <row r="230" ht="63.75">
      <c r="A230" s="1" t="s">
        <v>666</v>
      </c>
      <c r="E230" s="27" t="s">
        <v>4745</v>
      </c>
    </row>
    <row r="231" ht="25.5">
      <c r="A231" s="1" t="s">
        <v>659</v>
      </c>
      <c r="B231" s="1">
        <v>55</v>
      </c>
      <c r="C231" s="26" t="s">
        <v>4752</v>
      </c>
      <c r="D231" t="s">
        <v>661</v>
      </c>
      <c r="E231" s="27" t="s">
        <v>4753</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4718</v>
      </c>
    </row>
    <row r="234" ht="51">
      <c r="A234" s="1" t="s">
        <v>666</v>
      </c>
      <c r="E234" s="27" t="s">
        <v>4719</v>
      </c>
    </row>
    <row r="235" ht="25.5">
      <c r="A235" s="1" t="s">
        <v>659</v>
      </c>
      <c r="B235" s="1">
        <v>56</v>
      </c>
      <c r="C235" s="26" t="s">
        <v>4754</v>
      </c>
      <c r="D235" t="s">
        <v>661</v>
      </c>
      <c r="E235" s="27" t="s">
        <v>4755</v>
      </c>
      <c r="F235" s="28" t="s">
        <v>683</v>
      </c>
      <c r="G235" s="29">
        <v>12</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4718</v>
      </c>
    </row>
    <row r="238" ht="51">
      <c r="A238" s="1" t="s">
        <v>666</v>
      </c>
      <c r="E238" s="27" t="s">
        <v>4719</v>
      </c>
    </row>
    <row r="239" ht="25.5">
      <c r="A239" s="1" t="s">
        <v>659</v>
      </c>
      <c r="B239" s="1">
        <v>57</v>
      </c>
      <c r="C239" s="26" t="s">
        <v>4756</v>
      </c>
      <c r="D239" t="s">
        <v>661</v>
      </c>
      <c r="E239" s="27" t="s">
        <v>4757</v>
      </c>
      <c r="F239" s="28" t="s">
        <v>677</v>
      </c>
      <c r="G239" s="29">
        <v>28.800000000000001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4718</v>
      </c>
    </row>
    <row r="242" ht="51">
      <c r="A242" s="1" t="s">
        <v>666</v>
      </c>
      <c r="E242" s="27" t="s">
        <v>4719</v>
      </c>
    </row>
    <row r="243">
      <c r="A243" s="1" t="s">
        <v>656</v>
      </c>
      <c r="C243" s="22" t="s">
        <v>4015</v>
      </c>
      <c r="E243" s="23" t="s">
        <v>4016</v>
      </c>
      <c r="L243" s="24">
        <f>SUMIFS(L244:L351,A244:A351,"P")</f>
        <v>0</v>
      </c>
      <c r="M243" s="24">
        <f>SUMIFS(M244:M351,A244:A351,"P")</f>
        <v>0</v>
      </c>
      <c r="N243" s="25"/>
    </row>
    <row r="244" ht="25.5">
      <c r="A244" s="1" t="s">
        <v>659</v>
      </c>
      <c r="B244" s="1">
        <v>58</v>
      </c>
      <c r="C244" s="26" t="s">
        <v>4527</v>
      </c>
      <c r="D244" t="s">
        <v>661</v>
      </c>
      <c r="E244" s="27" t="s">
        <v>4528</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4758</v>
      </c>
    </row>
    <row r="247" ht="38.25">
      <c r="A247" s="1" t="s">
        <v>666</v>
      </c>
      <c r="E247" s="27" t="s">
        <v>4530</v>
      </c>
    </row>
    <row r="248">
      <c r="A248" s="1" t="s">
        <v>659</v>
      </c>
      <c r="B248" s="1">
        <v>59</v>
      </c>
      <c r="C248" s="26" t="s">
        <v>4759</v>
      </c>
      <c r="D248" t="s">
        <v>661</v>
      </c>
      <c r="E248" s="27" t="s">
        <v>4760</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4758</v>
      </c>
    </row>
    <row r="251" ht="38.25">
      <c r="A251" s="1" t="s">
        <v>666</v>
      </c>
      <c r="E251" s="27" t="s">
        <v>4530</v>
      </c>
    </row>
    <row r="252">
      <c r="A252" s="1" t="s">
        <v>659</v>
      </c>
      <c r="B252" s="1">
        <v>60</v>
      </c>
      <c r="C252" s="26" t="s">
        <v>4761</v>
      </c>
      <c r="D252" t="s">
        <v>661</v>
      </c>
      <c r="E252" s="27" t="s">
        <v>4762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4758</v>
      </c>
    </row>
    <row r="255" ht="38.25">
      <c r="A255" s="1" t="s">
        <v>666</v>
      </c>
      <c r="E255" s="27" t="s">
        <v>4530</v>
      </c>
    </row>
    <row r="256">
      <c r="A256" s="1" t="s">
        <v>659</v>
      </c>
      <c r="B256" s="1">
        <v>61</v>
      </c>
      <c r="C256" s="26" t="s">
        <v>4763</v>
      </c>
      <c r="D256" t="s">
        <v>661</v>
      </c>
      <c r="E256" s="27" t="s">
        <v>4764</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4758</v>
      </c>
    </row>
    <row r="259" ht="38.25">
      <c r="A259" s="1" t="s">
        <v>666</v>
      </c>
      <c r="E259" s="27" t="s">
        <v>4530</v>
      </c>
    </row>
    <row r="260">
      <c r="A260" s="1" t="s">
        <v>659</v>
      </c>
      <c r="B260" s="1">
        <v>62</v>
      </c>
      <c r="C260" s="26" t="s">
        <v>4765</v>
      </c>
      <c r="D260" t="s">
        <v>661</v>
      </c>
      <c r="E260" s="27" t="s">
        <v>4766</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4758</v>
      </c>
    </row>
    <row r="263" ht="38.25">
      <c r="A263" s="1" t="s">
        <v>666</v>
      </c>
      <c r="E263" s="27" t="s">
        <v>4530</v>
      </c>
    </row>
    <row r="264" ht="25.5">
      <c r="A264" s="1" t="s">
        <v>659</v>
      </c>
      <c r="B264" s="1">
        <v>63</v>
      </c>
      <c r="C264" s="26" t="s">
        <v>4767</v>
      </c>
      <c r="D264" t="s">
        <v>661</v>
      </c>
      <c r="E264" s="27" t="s">
        <v>4768</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4758</v>
      </c>
    </row>
    <row r="267" ht="38.25">
      <c r="A267" s="1" t="s">
        <v>666</v>
      </c>
      <c r="E267" s="27" t="s">
        <v>4530</v>
      </c>
    </row>
    <row r="268" ht="25.5">
      <c r="A268" s="1" t="s">
        <v>659</v>
      </c>
      <c r="B268" s="1">
        <v>64</v>
      </c>
      <c r="C268" s="26" t="s">
        <v>2177</v>
      </c>
      <c r="D268" t="s">
        <v>661</v>
      </c>
      <c r="E268" s="27" t="s">
        <v>3490</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4758</v>
      </c>
    </row>
    <row r="271" ht="63.75">
      <c r="A271" s="1" t="s">
        <v>666</v>
      </c>
      <c r="E271" s="27" t="s">
        <v>4020</v>
      </c>
    </row>
    <row r="272" ht="38.25">
      <c r="A272" s="1" t="s">
        <v>659</v>
      </c>
      <c r="B272" s="1">
        <v>65</v>
      </c>
      <c r="C272" s="26" t="s">
        <v>4018</v>
      </c>
      <c r="D272" t="s">
        <v>661</v>
      </c>
      <c r="E272" s="27" t="s">
        <v>4019</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4758</v>
      </c>
    </row>
    <row r="275" ht="63.75">
      <c r="A275" s="1" t="s">
        <v>666</v>
      </c>
      <c r="E275" s="27" t="s">
        <v>4020</v>
      </c>
    </row>
    <row r="276" ht="25.5">
      <c r="A276" s="1" t="s">
        <v>659</v>
      </c>
      <c r="B276" s="1">
        <v>66</v>
      </c>
      <c r="C276" s="26" t="s">
        <v>4021</v>
      </c>
      <c r="D276" t="s">
        <v>661</v>
      </c>
      <c r="E276" s="27" t="s">
        <v>4022</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4758</v>
      </c>
    </row>
    <row r="279" ht="38.25">
      <c r="A279" s="1" t="s">
        <v>666</v>
      </c>
      <c r="E279" s="27" t="s">
        <v>4298</v>
      </c>
    </row>
    <row r="280">
      <c r="A280" s="1" t="s">
        <v>659</v>
      </c>
      <c r="B280" s="1">
        <v>67</v>
      </c>
      <c r="C280" s="26" t="s">
        <v>4769</v>
      </c>
      <c r="D280" t="s">
        <v>661</v>
      </c>
      <c r="E280" s="27" t="s">
        <v>4770</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4758</v>
      </c>
    </row>
    <row r="283" ht="38.25">
      <c r="A283" s="1" t="s">
        <v>666</v>
      </c>
      <c r="E283" s="27" t="s">
        <v>4771</v>
      </c>
    </row>
    <row r="284">
      <c r="A284" s="1" t="s">
        <v>659</v>
      </c>
      <c r="B284" s="1">
        <v>68</v>
      </c>
      <c r="C284" s="26" t="s">
        <v>4772</v>
      </c>
      <c r="D284" t="s">
        <v>661</v>
      </c>
      <c r="E284" s="27" t="s">
        <v>4773</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4758</v>
      </c>
    </row>
    <row r="287" ht="38.25">
      <c r="A287" s="1" t="s">
        <v>666</v>
      </c>
      <c r="E287" s="27" t="s">
        <v>4771</v>
      </c>
    </row>
    <row r="288" ht="25.5">
      <c r="A288" s="1" t="s">
        <v>659</v>
      </c>
      <c r="B288" s="1">
        <v>69</v>
      </c>
      <c r="C288" s="26" t="s">
        <v>4774</v>
      </c>
      <c r="D288" t="s">
        <v>661</v>
      </c>
      <c r="E288" s="27" t="s">
        <v>4775</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4758</v>
      </c>
    </row>
    <row r="291" ht="38.25">
      <c r="A291" s="1" t="s">
        <v>666</v>
      </c>
      <c r="E291" s="27" t="s">
        <v>4771</v>
      </c>
    </row>
    <row r="292" ht="25.5">
      <c r="A292" s="1" t="s">
        <v>659</v>
      </c>
      <c r="B292" s="1">
        <v>70</v>
      </c>
      <c r="C292" s="26" t="s">
        <v>4776</v>
      </c>
      <c r="D292" t="s">
        <v>661</v>
      </c>
      <c r="E292" s="27" t="s">
        <v>4777</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4758</v>
      </c>
    </row>
    <row r="295" ht="38.25">
      <c r="A295" s="1" t="s">
        <v>666</v>
      </c>
      <c r="E295" s="27" t="s">
        <v>4771</v>
      </c>
    </row>
    <row r="296">
      <c r="A296" s="1" t="s">
        <v>659</v>
      </c>
      <c r="B296" s="1">
        <v>71</v>
      </c>
      <c r="C296" s="26" t="s">
        <v>4778</v>
      </c>
      <c r="D296" t="s">
        <v>661</v>
      </c>
      <c r="E296" s="27" t="s">
        <v>4779</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4758</v>
      </c>
    </row>
    <row r="299" ht="38.25">
      <c r="A299" s="1" t="s">
        <v>666</v>
      </c>
      <c r="E299" s="27" t="s">
        <v>4169</v>
      </c>
    </row>
    <row r="300">
      <c r="A300" s="1" t="s">
        <v>659</v>
      </c>
      <c r="B300" s="1">
        <v>72</v>
      </c>
      <c r="C300" s="26" t="s">
        <v>4167</v>
      </c>
      <c r="D300" t="s">
        <v>661</v>
      </c>
      <c r="E300" s="27" t="s">
        <v>4168</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4758</v>
      </c>
    </row>
    <row r="303" ht="38.25">
      <c r="A303" s="1" t="s">
        <v>666</v>
      </c>
      <c r="E303" s="27" t="s">
        <v>4169</v>
      </c>
    </row>
    <row r="304">
      <c r="A304" s="1" t="s">
        <v>659</v>
      </c>
      <c r="B304" s="1">
        <v>73</v>
      </c>
      <c r="C304" s="26" t="s">
        <v>4170</v>
      </c>
      <c r="D304" t="s">
        <v>661</v>
      </c>
      <c r="E304" s="27" t="s">
        <v>4171</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4758</v>
      </c>
    </row>
    <row r="307" ht="38.25">
      <c r="A307" s="1" t="s">
        <v>666</v>
      </c>
      <c r="E307" s="27" t="s">
        <v>4169</v>
      </c>
    </row>
    <row r="308">
      <c r="A308" s="1" t="s">
        <v>659</v>
      </c>
      <c r="B308" s="1">
        <v>74</v>
      </c>
      <c r="C308" s="26" t="s">
        <v>4780</v>
      </c>
      <c r="D308" t="s">
        <v>661</v>
      </c>
      <c r="E308" s="27" t="s">
        <v>4781</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4758</v>
      </c>
    </row>
    <row r="311" ht="38.25">
      <c r="A311" s="1" t="s">
        <v>666</v>
      </c>
      <c r="E311" s="27" t="s">
        <v>4169</v>
      </c>
    </row>
    <row r="312" ht="25.5">
      <c r="A312" s="1" t="s">
        <v>659</v>
      </c>
      <c r="B312" s="1">
        <v>75</v>
      </c>
      <c r="C312" s="26" t="s">
        <v>4782</v>
      </c>
      <c r="D312" t="s">
        <v>661</v>
      </c>
      <c r="E312" s="27" t="s">
        <v>4783</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4758</v>
      </c>
    </row>
    <row r="315" ht="38.25">
      <c r="A315" s="1" t="s">
        <v>666</v>
      </c>
      <c r="E315" s="27" t="s">
        <v>4169</v>
      </c>
    </row>
    <row r="316">
      <c r="A316" s="1" t="s">
        <v>659</v>
      </c>
      <c r="B316" s="1">
        <v>76</v>
      </c>
      <c r="C316" s="26" t="s">
        <v>4784</v>
      </c>
      <c r="D316" t="s">
        <v>661</v>
      </c>
      <c r="E316" s="27" t="s">
        <v>4785</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4758</v>
      </c>
    </row>
    <row r="319" ht="38.25">
      <c r="A319" s="1" t="s">
        <v>666</v>
      </c>
      <c r="E319" s="27" t="s">
        <v>4771</v>
      </c>
    </row>
    <row r="320">
      <c r="A320" s="1" t="s">
        <v>659</v>
      </c>
      <c r="B320" s="1">
        <v>77</v>
      </c>
      <c r="C320" s="26" t="s">
        <v>4786</v>
      </c>
      <c r="D320" t="s">
        <v>661</v>
      </c>
      <c r="E320" s="27" t="s">
        <v>4787</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4758</v>
      </c>
    </row>
    <row r="323" ht="38.25">
      <c r="A323" s="1" t="s">
        <v>666</v>
      </c>
      <c r="E323" s="27" t="s">
        <v>4771</v>
      </c>
    </row>
    <row r="324">
      <c r="A324" s="1" t="s">
        <v>659</v>
      </c>
      <c r="B324" s="1">
        <v>78</v>
      </c>
      <c r="C324" s="26" t="s">
        <v>4172</v>
      </c>
      <c r="D324" t="s">
        <v>661</v>
      </c>
      <c r="E324" s="27" t="s">
        <v>4173</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4758</v>
      </c>
    </row>
    <row r="327" ht="38.25">
      <c r="A327" s="1" t="s">
        <v>666</v>
      </c>
      <c r="E327" s="27" t="s">
        <v>4299</v>
      </c>
    </row>
    <row r="328">
      <c r="A328" s="1" t="s">
        <v>659</v>
      </c>
      <c r="B328" s="1">
        <v>79</v>
      </c>
      <c r="C328" s="26" t="s">
        <v>2003</v>
      </c>
      <c r="D328" t="s">
        <v>661</v>
      </c>
      <c r="E328" s="27" t="s">
        <v>2004</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4758</v>
      </c>
    </row>
    <row r="331" ht="38.25">
      <c r="A331" s="1" t="s">
        <v>666</v>
      </c>
      <c r="E331" s="27" t="s">
        <v>4300</v>
      </c>
    </row>
    <row r="332">
      <c r="A332" s="1" t="s">
        <v>659</v>
      </c>
      <c r="B332" s="1">
        <v>80</v>
      </c>
      <c r="C332" s="26" t="s">
        <v>2007</v>
      </c>
      <c r="D332" t="s">
        <v>661</v>
      </c>
      <c r="E332" s="27" t="s">
        <v>2008</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4758</v>
      </c>
    </row>
    <row r="335" ht="38.25">
      <c r="A335" s="1" t="s">
        <v>666</v>
      </c>
      <c r="E335" s="27" t="s">
        <v>4301</v>
      </c>
    </row>
    <row r="336" ht="25.5">
      <c r="A336" s="1" t="s">
        <v>659</v>
      </c>
      <c r="B336" s="1">
        <v>81</v>
      </c>
      <c r="C336" s="26" t="s">
        <v>4788</v>
      </c>
      <c r="D336" t="s">
        <v>661</v>
      </c>
      <c r="E336" s="27" t="s">
        <v>4789</v>
      </c>
      <c r="F336" s="28" t="s">
        <v>683</v>
      </c>
      <c r="G336" s="29">
        <v>10</v>
      </c>
      <c r="H336" s="28">
        <v>0</v>
      </c>
      <c r="I336" s="30">
        <f>ROUND(G336*H336,P4)</f>
        <v>0</v>
      </c>
      <c r="L336" s="31">
        <v>0</v>
      </c>
      <c r="M336" s="24">
        <f>ROUND(G336*L336,P4)</f>
        <v>0</v>
      </c>
      <c r="N336" s="25" t="s">
        <v>4523</v>
      </c>
      <c r="O336" s="32">
        <f>M336*AA336</f>
        <v>0</v>
      </c>
      <c r="P336" s="1">
        <v>3</v>
      </c>
      <c r="AA336" s="1">
        <f>IF(P336=1,$O$3,IF(P336=2,$O$4,$O$5))</f>
        <v>0</v>
      </c>
    </row>
    <row r="337">
      <c r="A337" s="1" t="s">
        <v>664</v>
      </c>
      <c r="E337" s="27" t="s">
        <v>661</v>
      </c>
    </row>
    <row r="338">
      <c r="A338" s="1" t="s">
        <v>665</v>
      </c>
      <c r="E338" s="33" t="s">
        <v>4758</v>
      </c>
    </row>
    <row r="339" ht="51">
      <c r="A339" s="1" t="s">
        <v>666</v>
      </c>
      <c r="E339" s="27" t="s">
        <v>4790</v>
      </c>
    </row>
    <row r="340" ht="25.5">
      <c r="A340" s="1" t="s">
        <v>659</v>
      </c>
      <c r="B340" s="1">
        <v>82</v>
      </c>
      <c r="C340" s="26" t="s">
        <v>4791</v>
      </c>
      <c r="D340" t="s">
        <v>661</v>
      </c>
      <c r="E340" s="27" t="s">
        <v>4792</v>
      </c>
      <c r="F340" s="28" t="s">
        <v>683</v>
      </c>
      <c r="G340" s="29">
        <v>15</v>
      </c>
      <c r="H340" s="28">
        <v>0</v>
      </c>
      <c r="I340" s="30">
        <f>ROUND(G340*H340,P4)</f>
        <v>0</v>
      </c>
      <c r="L340" s="31">
        <v>0</v>
      </c>
      <c r="M340" s="24">
        <f>ROUND(G340*L340,P4)</f>
        <v>0</v>
      </c>
      <c r="N340" s="25" t="s">
        <v>4523</v>
      </c>
      <c r="O340" s="32">
        <f>M340*AA340</f>
        <v>0</v>
      </c>
      <c r="P340" s="1">
        <v>3</v>
      </c>
      <c r="AA340" s="1">
        <f>IF(P340=1,$O$3,IF(P340=2,$O$4,$O$5))</f>
        <v>0</v>
      </c>
    </row>
    <row r="341">
      <c r="A341" s="1" t="s">
        <v>664</v>
      </c>
      <c r="E341" s="27" t="s">
        <v>661</v>
      </c>
    </row>
    <row r="342">
      <c r="A342" s="1" t="s">
        <v>665</v>
      </c>
      <c r="E342" s="33" t="s">
        <v>4758</v>
      </c>
    </row>
    <row r="343" ht="38.25">
      <c r="A343" s="1" t="s">
        <v>666</v>
      </c>
      <c r="E343" s="27" t="s">
        <v>4793</v>
      </c>
    </row>
    <row r="344" ht="25.5">
      <c r="A344" s="1" t="s">
        <v>659</v>
      </c>
      <c r="B344" s="1">
        <v>83</v>
      </c>
      <c r="C344" s="26" t="s">
        <v>4794</v>
      </c>
      <c r="D344" t="s">
        <v>661</v>
      </c>
      <c r="E344" s="27" t="s">
        <v>4795</v>
      </c>
      <c r="F344" s="28" t="s">
        <v>683</v>
      </c>
      <c r="G344" s="29">
        <v>5</v>
      </c>
      <c r="H344" s="28">
        <v>0</v>
      </c>
      <c r="I344" s="30">
        <f>ROUND(G344*H344,P4)</f>
        <v>0</v>
      </c>
      <c r="L344" s="31">
        <v>0</v>
      </c>
      <c r="M344" s="24">
        <f>ROUND(G344*L344,P4)</f>
        <v>0</v>
      </c>
      <c r="N344" s="25" t="s">
        <v>4523</v>
      </c>
      <c r="O344" s="32">
        <f>M344*AA344</f>
        <v>0</v>
      </c>
      <c r="P344" s="1">
        <v>3</v>
      </c>
      <c r="AA344" s="1">
        <f>IF(P344=1,$O$3,IF(P344=2,$O$4,$O$5))</f>
        <v>0</v>
      </c>
    </row>
    <row r="345">
      <c r="A345" s="1" t="s">
        <v>664</v>
      </c>
      <c r="E345" s="27" t="s">
        <v>661</v>
      </c>
    </row>
    <row r="346">
      <c r="A346" s="1" t="s">
        <v>665</v>
      </c>
      <c r="E346" s="33" t="s">
        <v>4758</v>
      </c>
    </row>
    <row r="347" ht="38.25">
      <c r="A347" s="1" t="s">
        <v>666</v>
      </c>
      <c r="E347" s="27" t="s">
        <v>4530</v>
      </c>
    </row>
    <row r="348">
      <c r="A348" s="1" t="s">
        <v>659</v>
      </c>
      <c r="B348" s="1">
        <v>84</v>
      </c>
      <c r="C348" s="26" t="s">
        <v>4796</v>
      </c>
      <c r="D348" t="s">
        <v>661</v>
      </c>
      <c r="E348" s="27" t="s">
        <v>4797</v>
      </c>
      <c r="F348" s="28" t="s">
        <v>683</v>
      </c>
      <c r="G348" s="29">
        <v>1</v>
      </c>
      <c r="H348" s="28">
        <v>0</v>
      </c>
      <c r="I348" s="30">
        <f>ROUND(G348*H348,P4)</f>
        <v>0</v>
      </c>
      <c r="L348" s="31">
        <v>0</v>
      </c>
      <c r="M348" s="24">
        <f>ROUND(G348*L348,P4)</f>
        <v>0</v>
      </c>
      <c r="N348" s="25" t="s">
        <v>4523</v>
      </c>
      <c r="O348" s="32">
        <f>M348*AA348</f>
        <v>0</v>
      </c>
      <c r="P348" s="1">
        <v>3</v>
      </c>
      <c r="AA348" s="1">
        <f>IF(P348=1,$O$3,IF(P348=2,$O$4,$O$5))</f>
        <v>0</v>
      </c>
    </row>
    <row r="349">
      <c r="A349" s="1" t="s">
        <v>664</v>
      </c>
      <c r="E349" s="27" t="s">
        <v>661</v>
      </c>
    </row>
    <row r="350">
      <c r="A350" s="1" t="s">
        <v>665</v>
      </c>
      <c r="E350" s="33" t="s">
        <v>4758</v>
      </c>
    </row>
    <row r="351" ht="153">
      <c r="A351" s="1" t="s">
        <v>666</v>
      </c>
      <c r="E351" s="27" t="s">
        <v>4798</v>
      </c>
    </row>
    <row r="352">
      <c r="A352" s="1" t="s">
        <v>656</v>
      </c>
      <c r="C352" s="22" t="s">
        <v>4302</v>
      </c>
      <c r="E352" s="23" t="s">
        <v>4303</v>
      </c>
      <c r="L352" s="24">
        <f>SUMIFS(L353:L376,A353:A376,"P")</f>
        <v>0</v>
      </c>
      <c r="M352" s="24">
        <f>SUMIFS(M353:M376,A353:A376,"P")</f>
        <v>0</v>
      </c>
      <c r="N352" s="25"/>
    </row>
    <row r="353">
      <c r="A353" s="1" t="s">
        <v>659</v>
      </c>
      <c r="B353" s="1">
        <v>85</v>
      </c>
      <c r="C353" s="26" t="s">
        <v>4304</v>
      </c>
      <c r="D353" t="s">
        <v>661</v>
      </c>
      <c r="E353" s="27" t="s">
        <v>4305</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4758</v>
      </c>
    </row>
    <row r="356" ht="25.5">
      <c r="A356" s="1" t="s">
        <v>666</v>
      </c>
      <c r="E356" s="27" t="s">
        <v>4306</v>
      </c>
    </row>
    <row r="357">
      <c r="A357" s="1" t="s">
        <v>659</v>
      </c>
      <c r="B357" s="1">
        <v>86</v>
      </c>
      <c r="C357" s="26" t="s">
        <v>4799</v>
      </c>
      <c r="D357" t="s">
        <v>661</v>
      </c>
      <c r="E357" s="27" t="s">
        <v>4800</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4758</v>
      </c>
    </row>
    <row r="360" ht="38.25">
      <c r="A360" s="1" t="s">
        <v>666</v>
      </c>
      <c r="E360" s="27" t="s">
        <v>4311</v>
      </c>
    </row>
    <row r="361">
      <c r="A361" s="1" t="s">
        <v>659</v>
      </c>
      <c r="B361" s="1">
        <v>87</v>
      </c>
      <c r="C361" s="26" t="s">
        <v>4309</v>
      </c>
      <c r="D361" t="s">
        <v>661</v>
      </c>
      <c r="E361" s="27" t="s">
        <v>4310</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4758</v>
      </c>
    </row>
    <row r="364" ht="38.25">
      <c r="A364" s="1" t="s">
        <v>666</v>
      </c>
      <c r="E364" s="27" t="s">
        <v>4311</v>
      </c>
    </row>
    <row r="365">
      <c r="A365" s="1" t="s">
        <v>659</v>
      </c>
      <c r="B365" s="1">
        <v>88</v>
      </c>
      <c r="C365" s="26" t="s">
        <v>4801</v>
      </c>
      <c r="D365" t="s">
        <v>661</v>
      </c>
      <c r="E365" s="27" t="s">
        <v>4802</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4758</v>
      </c>
    </row>
    <row r="368" ht="38.25">
      <c r="A368" s="1" t="s">
        <v>666</v>
      </c>
      <c r="E368" s="27" t="s">
        <v>4311</v>
      </c>
    </row>
    <row r="369">
      <c r="A369" s="1" t="s">
        <v>659</v>
      </c>
      <c r="B369" s="1">
        <v>89</v>
      </c>
      <c r="C369" s="26" t="s">
        <v>4803</v>
      </c>
      <c r="D369" t="s">
        <v>661</v>
      </c>
      <c r="E369" s="27" t="s">
        <v>4804</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4758</v>
      </c>
    </row>
    <row r="372" ht="38.25">
      <c r="A372" s="1" t="s">
        <v>666</v>
      </c>
      <c r="E372" s="27" t="s">
        <v>4311</v>
      </c>
    </row>
    <row r="373">
      <c r="A373" s="1" t="s">
        <v>659</v>
      </c>
      <c r="B373" s="1">
        <v>90</v>
      </c>
      <c r="C373" s="26" t="s">
        <v>4805</v>
      </c>
      <c r="D373" t="s">
        <v>661</v>
      </c>
      <c r="E373" s="27" t="s">
        <v>4806</v>
      </c>
      <c r="F373" s="28" t="s">
        <v>670</v>
      </c>
      <c r="G373" s="29">
        <v>57</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4758</v>
      </c>
    </row>
    <row r="376" ht="25.5">
      <c r="A376" s="1" t="s">
        <v>666</v>
      </c>
      <c r="E376" s="27" t="s">
        <v>4306</v>
      </c>
    </row>
    <row r="377">
      <c r="A377" s="1" t="s">
        <v>656</v>
      </c>
      <c r="C377" s="22" t="s">
        <v>900</v>
      </c>
      <c r="E377" s="23" t="s">
        <v>2931</v>
      </c>
      <c r="L377" s="24">
        <f>SUMIFS(L378:L393,A378:A393,"P")</f>
        <v>0</v>
      </c>
      <c r="M377" s="24">
        <f>SUMIFS(M378:M393,A378:A393,"P")</f>
        <v>0</v>
      </c>
      <c r="N377" s="25"/>
    </row>
    <row r="378" ht="25.5">
      <c r="A378" s="1" t="s">
        <v>659</v>
      </c>
      <c r="B378" s="1">
        <v>91</v>
      </c>
      <c r="C378" s="26" t="s">
        <v>1897</v>
      </c>
      <c r="D378" t="s">
        <v>903</v>
      </c>
      <c r="E378" s="27" t="s">
        <v>1898</v>
      </c>
      <c r="F378" s="28" t="s">
        <v>905</v>
      </c>
      <c r="G378" s="29">
        <v>0.10000000000000001</v>
      </c>
      <c r="H378" s="28">
        <v>0</v>
      </c>
      <c r="I378" s="30">
        <f>ROUND(G378*H378,P4)</f>
        <v>0</v>
      </c>
      <c r="L378" s="31">
        <v>0</v>
      </c>
      <c r="M378" s="24">
        <f>ROUND(G378*L378,P4)</f>
        <v>0</v>
      </c>
      <c r="N378" s="25" t="s">
        <v>4523</v>
      </c>
      <c r="O378" s="32">
        <f>M378*AA378</f>
        <v>0</v>
      </c>
      <c r="P378" s="1">
        <v>3</v>
      </c>
      <c r="AA378" s="1">
        <f>IF(P378=1,$O$3,IF(P378=2,$O$4,$O$5))</f>
        <v>0</v>
      </c>
    </row>
    <row r="379" ht="25.5">
      <c r="A379" s="1" t="s">
        <v>664</v>
      </c>
      <c r="E379" s="27" t="s">
        <v>1899</v>
      </c>
    </row>
    <row r="380">
      <c r="A380" s="1" t="s">
        <v>665</v>
      </c>
      <c r="E380" s="33" t="s">
        <v>4758</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4523</v>
      </c>
      <c r="O382" s="32">
        <f>M382*AA382</f>
        <v>0</v>
      </c>
      <c r="P382" s="1">
        <v>3</v>
      </c>
      <c r="AA382" s="1">
        <f>IF(P382=1,$O$3,IF(P382=2,$O$4,$O$5))</f>
        <v>0</v>
      </c>
    </row>
    <row r="383" ht="38.25">
      <c r="A383" s="1" t="s">
        <v>664</v>
      </c>
      <c r="E383" s="27" t="s">
        <v>920</v>
      </c>
    </row>
    <row r="384">
      <c r="A384" s="1" t="s">
        <v>665</v>
      </c>
      <c r="E384" s="33" t="s">
        <v>4758</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4523</v>
      </c>
      <c r="O386" s="32">
        <f>M386*AA386</f>
        <v>0</v>
      </c>
      <c r="P386" s="1">
        <v>3</v>
      </c>
      <c r="AA386" s="1">
        <f>IF(P386=1,$O$3,IF(P386=2,$O$4,$O$5))</f>
        <v>0</v>
      </c>
    </row>
    <row r="387" ht="38.25">
      <c r="A387" s="1" t="s">
        <v>664</v>
      </c>
      <c r="E387" s="27" t="s">
        <v>927</v>
      </c>
    </row>
    <row r="388">
      <c r="A388" s="1" t="s">
        <v>665</v>
      </c>
      <c r="E388" s="33" t="s">
        <v>4758</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4523</v>
      </c>
      <c r="O390" s="32">
        <f>M390*AA390</f>
        <v>0</v>
      </c>
      <c r="P390" s="1">
        <v>3</v>
      </c>
      <c r="AA390" s="1">
        <f>IF(P390=1,$O$3,IF(P390=2,$O$4,$O$5))</f>
        <v>0</v>
      </c>
    </row>
    <row r="391" ht="38.25">
      <c r="A391" s="1" t="s">
        <v>664</v>
      </c>
      <c r="E391" s="27" t="s">
        <v>916</v>
      </c>
    </row>
    <row r="392">
      <c r="A392" s="1" t="s">
        <v>665</v>
      </c>
      <c r="E392" s="33" t="s">
        <v>4758</v>
      </c>
    </row>
    <row r="393" ht="153">
      <c r="A393" s="1" t="s">
        <v>666</v>
      </c>
      <c r="E393" s="27" t="s">
        <v>908</v>
      </c>
    </row>
  </sheetData>
  <sheetProtection sheet="1" objects="1" scenarios="1" spinCount="100000" saltValue="CFOROzZlYwTkpri26fSgydriEsBkSqvhknT+q1sgFzGE2A7ZK9U2OzwZbApI5aWvSLEJV+t2F2lkBwdcsC7Tgw==" hashValue="BToiKAZP8piLkUixTLiqwsOXRSnJgeP6IsPih0dwfg8GWMOEw5Rt+UjuAfUgNxSiJvkPsKmnsNg53v3uVxCp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4807</v>
      </c>
      <c r="E8" s="23" t="s">
        <v>197</v>
      </c>
      <c r="L8" s="24">
        <f>L9+L118+L143+L228+L237+L306+L347+L448+L505</f>
        <v>0</v>
      </c>
      <c r="M8" s="24">
        <f>M9+M118+M143+M228+M237+M306+M347+M448+M505</f>
        <v>0</v>
      </c>
      <c r="N8" s="25"/>
    </row>
    <row r="9">
      <c r="A9" s="1" t="s">
        <v>656</v>
      </c>
      <c r="C9" s="22" t="s">
        <v>4511</v>
      </c>
      <c r="E9" s="23" t="s">
        <v>4065</v>
      </c>
      <c r="L9" s="24">
        <f>SUMIFS(L10:L117,A10:A117,"P")</f>
        <v>0</v>
      </c>
      <c r="M9" s="24">
        <f>SUMIFS(M10:M117,A10:A117,"P")</f>
        <v>0</v>
      </c>
      <c r="N9" s="25"/>
    </row>
    <row r="10" ht="25.5">
      <c r="A10" s="1" t="s">
        <v>659</v>
      </c>
      <c r="B10" s="1">
        <v>1</v>
      </c>
      <c r="C10" s="26" t="s">
        <v>4663</v>
      </c>
      <c r="D10" t="s">
        <v>661</v>
      </c>
      <c r="E10" s="27" t="s">
        <v>4664</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4808</v>
      </c>
    </row>
    <row r="13" ht="63.75">
      <c r="A13" s="1" t="s">
        <v>666</v>
      </c>
      <c r="E13" s="27" t="s">
        <v>4214</v>
      </c>
    </row>
    <row r="14" ht="25.5">
      <c r="A14" s="1" t="s">
        <v>659</v>
      </c>
      <c r="B14" s="1">
        <v>2</v>
      </c>
      <c r="C14" s="26" t="s">
        <v>4666</v>
      </c>
      <c r="D14" t="s">
        <v>661</v>
      </c>
      <c r="E14" s="27" t="s">
        <v>4667</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4808</v>
      </c>
    </row>
    <row r="17" ht="63.75">
      <c r="A17" s="1" t="s">
        <v>666</v>
      </c>
      <c r="E17" s="27" t="s">
        <v>4214</v>
      </c>
    </row>
    <row r="18" ht="25.5">
      <c r="A18" s="1" t="s">
        <v>659</v>
      </c>
      <c r="B18" s="1">
        <v>3</v>
      </c>
      <c r="C18" s="26" t="s">
        <v>3342</v>
      </c>
      <c r="D18" t="s">
        <v>661</v>
      </c>
      <c r="E18" s="27" t="s">
        <v>3343</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4808</v>
      </c>
    </row>
    <row r="21" ht="38.25">
      <c r="A21" s="1" t="s">
        <v>666</v>
      </c>
      <c r="E21" s="27" t="s">
        <v>4809</v>
      </c>
    </row>
    <row r="22" ht="25.5">
      <c r="A22" s="1" t="s">
        <v>659</v>
      </c>
      <c r="B22" s="1">
        <v>4</v>
      </c>
      <c r="C22" s="26" t="s">
        <v>3345</v>
      </c>
      <c r="D22" t="s">
        <v>661</v>
      </c>
      <c r="E22" s="27" t="s">
        <v>3346</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4808</v>
      </c>
    </row>
    <row r="25" ht="38.25">
      <c r="A25" s="1" t="s">
        <v>666</v>
      </c>
      <c r="E25" s="27" t="s">
        <v>4809</v>
      </c>
    </row>
    <row r="26" ht="25.5">
      <c r="A26" s="1" t="s">
        <v>659</v>
      </c>
      <c r="B26" s="1">
        <v>5</v>
      </c>
      <c r="C26" s="26" t="s">
        <v>4810</v>
      </c>
      <c r="D26" t="s">
        <v>661</v>
      </c>
      <c r="E26" s="27" t="s">
        <v>4811</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4808</v>
      </c>
    </row>
    <row r="29" ht="38.25">
      <c r="A29" s="1" t="s">
        <v>666</v>
      </c>
      <c r="E29" s="27" t="s">
        <v>4812</v>
      </c>
    </row>
    <row r="30" ht="25.5">
      <c r="A30" s="1" t="s">
        <v>659</v>
      </c>
      <c r="B30" s="1">
        <v>6</v>
      </c>
      <c r="C30" s="26" t="s">
        <v>4813</v>
      </c>
      <c r="D30" t="s">
        <v>661</v>
      </c>
      <c r="E30" s="27" t="s">
        <v>4814</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4808</v>
      </c>
    </row>
    <row r="33" ht="38.25">
      <c r="A33" s="1" t="s">
        <v>666</v>
      </c>
      <c r="E33" s="27" t="s">
        <v>4812</v>
      </c>
    </row>
    <row r="34" ht="25.5">
      <c r="A34" s="1" t="s">
        <v>659</v>
      </c>
      <c r="B34" s="1">
        <v>7</v>
      </c>
      <c r="C34" s="26" t="s">
        <v>1593</v>
      </c>
      <c r="D34" t="s">
        <v>661</v>
      </c>
      <c r="E34" s="27" t="s">
        <v>1594</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4808</v>
      </c>
    </row>
    <row r="37" ht="25.5">
      <c r="A37" s="1" t="s">
        <v>666</v>
      </c>
      <c r="E37" s="27" t="s">
        <v>4216</v>
      </c>
    </row>
    <row r="38" ht="25.5">
      <c r="A38" s="1" t="s">
        <v>659</v>
      </c>
      <c r="B38" s="1">
        <v>8</v>
      </c>
      <c r="C38" s="26" t="s">
        <v>4668</v>
      </c>
      <c r="D38" t="s">
        <v>661</v>
      </c>
      <c r="E38" s="27" t="s">
        <v>4669</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4808</v>
      </c>
    </row>
    <row r="41" ht="51">
      <c r="A41" s="1" t="s">
        <v>666</v>
      </c>
      <c r="E41" s="27" t="s">
        <v>4670</v>
      </c>
    </row>
    <row r="42">
      <c r="A42" s="1" t="s">
        <v>659</v>
      </c>
      <c r="B42" s="1">
        <v>9</v>
      </c>
      <c r="C42" s="26" t="s">
        <v>4815</v>
      </c>
      <c r="D42" t="s">
        <v>661</v>
      </c>
      <c r="E42" s="27" t="s">
        <v>4816</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4808</v>
      </c>
    </row>
    <row r="45" ht="25.5">
      <c r="A45" s="1" t="s">
        <v>666</v>
      </c>
      <c r="E45" s="27" t="s">
        <v>4216</v>
      </c>
    </row>
    <row r="46" ht="25.5">
      <c r="A46" s="1" t="s">
        <v>659</v>
      </c>
      <c r="B46" s="1">
        <v>10</v>
      </c>
      <c r="C46" s="26" t="s">
        <v>4817</v>
      </c>
      <c r="D46" t="s">
        <v>661</v>
      </c>
      <c r="E46" s="27" t="s">
        <v>4818</v>
      </c>
      <c r="F46" s="28" t="s">
        <v>683</v>
      </c>
      <c r="G46" s="29">
        <v>707</v>
      </c>
      <c r="H46" s="28">
        <v>0</v>
      </c>
      <c r="I46" s="30">
        <f>ROUND(G46*H46,P4)</f>
        <v>0</v>
      </c>
      <c r="L46" s="31">
        <v>0</v>
      </c>
      <c r="M46" s="24">
        <f>ROUND(G46*L46,P4)</f>
        <v>0</v>
      </c>
      <c r="N46" s="25" t="s">
        <v>4819</v>
      </c>
      <c r="O46" s="32">
        <f>M46*AA46</f>
        <v>0</v>
      </c>
      <c r="P46" s="1">
        <v>3</v>
      </c>
      <c r="AA46" s="1">
        <f>IF(P46=1,$O$3,IF(P46=2,$O$4,$O$5))</f>
        <v>0</v>
      </c>
    </row>
    <row r="47">
      <c r="A47" s="1" t="s">
        <v>664</v>
      </c>
      <c r="E47" s="27" t="s">
        <v>661</v>
      </c>
    </row>
    <row r="48">
      <c r="A48" s="1" t="s">
        <v>665</v>
      </c>
      <c r="E48" s="33" t="s">
        <v>4808</v>
      </c>
    </row>
    <row r="49" ht="63.75">
      <c r="A49" s="1" t="s">
        <v>666</v>
      </c>
      <c r="E49" s="27" t="s">
        <v>4214</v>
      </c>
    </row>
    <row r="50" ht="25.5">
      <c r="A50" s="1" t="s">
        <v>659</v>
      </c>
      <c r="B50" s="1">
        <v>11</v>
      </c>
      <c r="C50" s="26" t="s">
        <v>4675</v>
      </c>
      <c r="D50" t="s">
        <v>661</v>
      </c>
      <c r="E50" s="27" t="s">
        <v>4676</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4808</v>
      </c>
    </row>
    <row r="53" ht="63.75">
      <c r="A53" s="1" t="s">
        <v>666</v>
      </c>
      <c r="E53" s="27" t="s">
        <v>4214</v>
      </c>
    </row>
    <row r="54">
      <c r="A54" s="1" t="s">
        <v>659</v>
      </c>
      <c r="B54" s="1">
        <v>12</v>
      </c>
      <c r="C54" s="26" t="s">
        <v>4068</v>
      </c>
      <c r="D54" t="s">
        <v>661</v>
      </c>
      <c r="E54" s="27" t="s">
        <v>4069</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4820</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4820</v>
      </c>
    </row>
    <row r="61" ht="38.25">
      <c r="A61" s="1" t="s">
        <v>666</v>
      </c>
      <c r="E61" s="27" t="s">
        <v>962</v>
      </c>
    </row>
    <row r="62" ht="25.5">
      <c r="A62" s="1" t="s">
        <v>659</v>
      </c>
      <c r="B62" s="1">
        <v>14</v>
      </c>
      <c r="C62" s="26" t="s">
        <v>1597</v>
      </c>
      <c r="D62" t="s">
        <v>661</v>
      </c>
      <c r="E62" s="27" t="s">
        <v>1598</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4820</v>
      </c>
    </row>
    <row r="65" ht="38.25">
      <c r="A65" s="1" t="s">
        <v>666</v>
      </c>
      <c r="E65" s="27" t="s">
        <v>962</v>
      </c>
    </row>
    <row r="66" ht="25.5">
      <c r="A66" s="1" t="s">
        <v>659</v>
      </c>
      <c r="B66" s="1">
        <v>15</v>
      </c>
      <c r="C66" s="26" t="s">
        <v>1908</v>
      </c>
      <c r="D66" t="s">
        <v>661</v>
      </c>
      <c r="E66" s="27" t="s">
        <v>1909</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4820</v>
      </c>
    </row>
    <row r="69" ht="38.25">
      <c r="A69" s="1" t="s">
        <v>666</v>
      </c>
      <c r="E69" s="27" t="s">
        <v>962</v>
      </c>
    </row>
    <row r="70" ht="25.5">
      <c r="A70" s="1" t="s">
        <v>659</v>
      </c>
      <c r="B70" s="1">
        <v>16</v>
      </c>
      <c r="C70" s="26" t="s">
        <v>4335</v>
      </c>
      <c r="D70" t="s">
        <v>661</v>
      </c>
      <c r="E70" s="27" t="s">
        <v>4336</v>
      </c>
      <c r="F70" s="28" t="s">
        <v>2712</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4820</v>
      </c>
    </row>
    <row r="73" ht="51">
      <c r="A73" s="1" t="s">
        <v>666</v>
      </c>
      <c r="E73" s="27" t="s">
        <v>4677</v>
      </c>
    </row>
    <row r="74" ht="25.5">
      <c r="A74" s="1" t="s">
        <v>659</v>
      </c>
      <c r="B74" s="1">
        <v>17</v>
      </c>
      <c r="C74" s="26" t="s">
        <v>4678</v>
      </c>
      <c r="D74" t="s">
        <v>661</v>
      </c>
      <c r="E74" s="27" t="s">
        <v>4679</v>
      </c>
      <c r="F74" s="28" t="s">
        <v>2712</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4820</v>
      </c>
    </row>
    <row r="77" ht="51">
      <c r="A77" s="1" t="s">
        <v>666</v>
      </c>
      <c r="E77" s="27" t="s">
        <v>4677</v>
      </c>
    </row>
    <row r="78" ht="25.5">
      <c r="A78" s="1" t="s">
        <v>659</v>
      </c>
      <c r="B78" s="1">
        <v>18</v>
      </c>
      <c r="C78" s="26" t="s">
        <v>4821</v>
      </c>
      <c r="D78" t="s">
        <v>661</v>
      </c>
      <c r="E78" s="27" t="s">
        <v>4822</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4808</v>
      </c>
    </row>
    <row r="81" ht="63.75">
      <c r="A81" s="1" t="s">
        <v>666</v>
      </c>
      <c r="E81" s="27" t="s">
        <v>4214</v>
      </c>
    </row>
    <row r="82" ht="38.25">
      <c r="A82" s="1" t="s">
        <v>659</v>
      </c>
      <c r="B82" s="1">
        <v>19</v>
      </c>
      <c r="C82" s="26" t="s">
        <v>4823</v>
      </c>
      <c r="D82" t="s">
        <v>661</v>
      </c>
      <c r="E82" s="27" t="s">
        <v>4824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4808</v>
      </c>
    </row>
    <row r="85" ht="63.75">
      <c r="A85" s="1" t="s">
        <v>666</v>
      </c>
      <c r="E85" s="27" t="s">
        <v>4214</v>
      </c>
    </row>
    <row r="86" ht="38.25">
      <c r="A86" s="1" t="s">
        <v>659</v>
      </c>
      <c r="B86" s="1">
        <v>20</v>
      </c>
      <c r="C86" s="26" t="s">
        <v>4680</v>
      </c>
      <c r="D86" t="s">
        <v>661</v>
      </c>
      <c r="E86" s="27" t="s">
        <v>4825</v>
      </c>
      <c r="F86" s="28" t="s">
        <v>683</v>
      </c>
      <c r="G86" s="29">
        <v>67</v>
      </c>
      <c r="H86" s="28">
        <v>0</v>
      </c>
      <c r="I86" s="30">
        <f>ROUND(G86*H86,P4)</f>
        <v>0</v>
      </c>
      <c r="L86" s="31">
        <v>0</v>
      </c>
      <c r="M86" s="24">
        <f>ROUND(G86*L86,P4)</f>
        <v>0</v>
      </c>
      <c r="N86" s="25" t="s">
        <v>4523</v>
      </c>
      <c r="O86" s="32">
        <f>M86*AA86</f>
        <v>0</v>
      </c>
      <c r="P86" s="1">
        <v>3</v>
      </c>
      <c r="AA86" s="1">
        <f>IF(P86=1,$O$3,IF(P86=2,$O$4,$O$5))</f>
        <v>0</v>
      </c>
    </row>
    <row r="87">
      <c r="A87" s="1" t="s">
        <v>664</v>
      </c>
      <c r="E87" s="27" t="s">
        <v>661</v>
      </c>
    </row>
    <row r="88">
      <c r="A88" s="1" t="s">
        <v>665</v>
      </c>
      <c r="E88" s="33" t="s">
        <v>4808</v>
      </c>
    </row>
    <row r="89" ht="63.75">
      <c r="A89" s="1" t="s">
        <v>666</v>
      </c>
      <c r="E89" s="27" t="s">
        <v>4214</v>
      </c>
    </row>
    <row r="90" ht="25.5">
      <c r="A90" s="1" t="s">
        <v>659</v>
      </c>
      <c r="B90" s="1">
        <v>21</v>
      </c>
      <c r="C90" s="26" t="s">
        <v>4682</v>
      </c>
      <c r="D90" t="s">
        <v>661</v>
      </c>
      <c r="E90" s="27" t="s">
        <v>4683</v>
      </c>
      <c r="F90" s="28" t="s">
        <v>683</v>
      </c>
      <c r="G90" s="29">
        <v>300</v>
      </c>
      <c r="H90" s="28">
        <v>0</v>
      </c>
      <c r="I90" s="30">
        <f>ROUND(G90*H90,P4)</f>
        <v>0</v>
      </c>
      <c r="L90" s="31">
        <v>0</v>
      </c>
      <c r="M90" s="24">
        <f>ROUND(G90*L90,P4)</f>
        <v>0</v>
      </c>
      <c r="N90" s="25" t="s">
        <v>4523</v>
      </c>
      <c r="O90" s="32">
        <f>M90*AA90</f>
        <v>0</v>
      </c>
      <c r="P90" s="1">
        <v>3</v>
      </c>
      <c r="AA90" s="1">
        <f>IF(P90=1,$O$3,IF(P90=2,$O$4,$O$5))</f>
        <v>0</v>
      </c>
    </row>
    <row r="91">
      <c r="A91" s="1" t="s">
        <v>664</v>
      </c>
      <c r="E91" s="27" t="s">
        <v>661</v>
      </c>
    </row>
    <row r="92">
      <c r="A92" s="1" t="s">
        <v>665</v>
      </c>
      <c r="E92" s="33" t="s">
        <v>4808</v>
      </c>
    </row>
    <row r="93" ht="63.75">
      <c r="A93" s="1" t="s">
        <v>666</v>
      </c>
      <c r="E93" s="27" t="s">
        <v>4214</v>
      </c>
    </row>
    <row r="94">
      <c r="A94" s="1" t="s">
        <v>659</v>
      </c>
      <c r="B94" s="1">
        <v>22</v>
      </c>
      <c r="C94" s="26" t="s">
        <v>4826</v>
      </c>
      <c r="D94" t="s">
        <v>661</v>
      </c>
      <c r="E94" s="27" t="s">
        <v>4827</v>
      </c>
      <c r="F94" s="28" t="s">
        <v>683</v>
      </c>
      <c r="G94" s="29">
        <v>11</v>
      </c>
      <c r="H94" s="28">
        <v>0</v>
      </c>
      <c r="I94" s="30">
        <f>ROUND(G94*H94,P4)</f>
        <v>0</v>
      </c>
      <c r="L94" s="31">
        <v>0</v>
      </c>
      <c r="M94" s="24">
        <f>ROUND(G94*L94,P4)</f>
        <v>0</v>
      </c>
      <c r="N94" s="25" t="s">
        <v>4523</v>
      </c>
      <c r="O94" s="32">
        <f>M94*AA94</f>
        <v>0</v>
      </c>
      <c r="P94" s="1">
        <v>3</v>
      </c>
      <c r="AA94" s="1">
        <f>IF(P94=1,$O$3,IF(P94=2,$O$4,$O$5))</f>
        <v>0</v>
      </c>
    </row>
    <row r="95">
      <c r="A95" s="1" t="s">
        <v>664</v>
      </c>
      <c r="E95" s="27" t="s">
        <v>661</v>
      </c>
    </row>
    <row r="96">
      <c r="A96" s="1" t="s">
        <v>665</v>
      </c>
      <c r="E96" s="33" t="s">
        <v>4820</v>
      </c>
    </row>
    <row r="97" ht="102">
      <c r="A97" s="1" t="s">
        <v>666</v>
      </c>
      <c r="E97" s="27" t="s">
        <v>4828</v>
      </c>
    </row>
    <row r="98">
      <c r="A98" s="1" t="s">
        <v>659</v>
      </c>
      <c r="B98" s="1">
        <v>23</v>
      </c>
      <c r="C98" s="26" t="s">
        <v>4829</v>
      </c>
      <c r="D98" t="s">
        <v>661</v>
      </c>
      <c r="E98" s="27" t="s">
        <v>4830</v>
      </c>
      <c r="F98" s="28" t="s">
        <v>683</v>
      </c>
      <c r="G98" s="29">
        <v>177</v>
      </c>
      <c r="H98" s="28">
        <v>0</v>
      </c>
      <c r="I98" s="30">
        <f>ROUND(G98*H98,P4)</f>
        <v>0</v>
      </c>
      <c r="L98" s="31">
        <v>0</v>
      </c>
      <c r="M98" s="24">
        <f>ROUND(G98*L98,P4)</f>
        <v>0</v>
      </c>
      <c r="N98" s="25" t="s">
        <v>4523</v>
      </c>
      <c r="O98" s="32">
        <f>M98*AA98</f>
        <v>0</v>
      </c>
      <c r="P98" s="1">
        <v>3</v>
      </c>
      <c r="AA98" s="1">
        <f>IF(P98=1,$O$3,IF(P98=2,$O$4,$O$5))</f>
        <v>0</v>
      </c>
    </row>
    <row r="99">
      <c r="A99" s="1" t="s">
        <v>664</v>
      </c>
      <c r="E99" s="27" t="s">
        <v>661</v>
      </c>
    </row>
    <row r="100">
      <c r="A100" s="1" t="s">
        <v>665</v>
      </c>
      <c r="E100" s="33" t="s">
        <v>4820</v>
      </c>
    </row>
    <row r="101" ht="102">
      <c r="A101" s="1" t="s">
        <v>666</v>
      </c>
      <c r="E101" s="27" t="s">
        <v>4828</v>
      </c>
    </row>
    <row r="102" ht="51">
      <c r="A102" s="1" t="s">
        <v>659</v>
      </c>
      <c r="B102" s="1">
        <v>24</v>
      </c>
      <c r="C102" s="26" t="s">
        <v>4831</v>
      </c>
      <c r="D102" t="s">
        <v>661</v>
      </c>
      <c r="E102" s="27" t="s">
        <v>4832</v>
      </c>
      <c r="F102" s="28" t="s">
        <v>683</v>
      </c>
      <c r="G102" s="29">
        <v>180</v>
      </c>
      <c r="H102" s="28">
        <v>0</v>
      </c>
      <c r="I102" s="30">
        <f>ROUND(G102*H102,P4)</f>
        <v>0</v>
      </c>
      <c r="L102" s="31">
        <v>0</v>
      </c>
      <c r="M102" s="24">
        <f>ROUND(G102*L102,P4)</f>
        <v>0</v>
      </c>
      <c r="N102" s="25" t="s">
        <v>4523</v>
      </c>
      <c r="O102" s="32">
        <f>M102*AA102</f>
        <v>0</v>
      </c>
      <c r="P102" s="1">
        <v>3</v>
      </c>
      <c r="AA102" s="1">
        <f>IF(P102=1,$O$3,IF(P102=2,$O$4,$O$5))</f>
        <v>0</v>
      </c>
    </row>
    <row r="103">
      <c r="A103" s="1" t="s">
        <v>664</v>
      </c>
      <c r="E103" s="27" t="s">
        <v>661</v>
      </c>
    </row>
    <row r="104">
      <c r="A104" s="1" t="s">
        <v>665</v>
      </c>
      <c r="E104" s="33" t="s">
        <v>4820</v>
      </c>
    </row>
    <row r="105" ht="102">
      <c r="A105" s="1" t="s">
        <v>666</v>
      </c>
      <c r="E105" s="27" t="s">
        <v>4833</v>
      </c>
    </row>
    <row r="106" ht="51">
      <c r="A106" s="1" t="s">
        <v>659</v>
      </c>
      <c r="B106" s="1">
        <v>25</v>
      </c>
      <c r="C106" s="26" t="s">
        <v>4834</v>
      </c>
      <c r="D106" t="s">
        <v>661</v>
      </c>
      <c r="E106" s="27" t="s">
        <v>4835</v>
      </c>
      <c r="F106" s="28" t="s">
        <v>683</v>
      </c>
      <c r="G106" s="29">
        <v>216</v>
      </c>
      <c r="H106" s="28">
        <v>0</v>
      </c>
      <c r="I106" s="30">
        <f>ROUND(G106*H106,P4)</f>
        <v>0</v>
      </c>
      <c r="L106" s="31">
        <v>0</v>
      </c>
      <c r="M106" s="24">
        <f>ROUND(G106*L106,P4)</f>
        <v>0</v>
      </c>
      <c r="N106" s="25" t="s">
        <v>4523</v>
      </c>
      <c r="O106" s="32">
        <f>M106*AA106</f>
        <v>0</v>
      </c>
      <c r="P106" s="1">
        <v>3</v>
      </c>
      <c r="AA106" s="1">
        <f>IF(P106=1,$O$3,IF(P106=2,$O$4,$O$5))</f>
        <v>0</v>
      </c>
    </row>
    <row r="107">
      <c r="A107" s="1" t="s">
        <v>664</v>
      </c>
      <c r="E107" s="27" t="s">
        <v>661</v>
      </c>
    </row>
    <row r="108">
      <c r="A108" s="1" t="s">
        <v>665</v>
      </c>
      <c r="E108" s="33" t="s">
        <v>4820</v>
      </c>
    </row>
    <row r="109" ht="102">
      <c r="A109" s="1" t="s">
        <v>666</v>
      </c>
      <c r="E109" s="27" t="s">
        <v>4836</v>
      </c>
    </row>
    <row r="110" ht="38.25">
      <c r="A110" s="1" t="s">
        <v>659</v>
      </c>
      <c r="B110" s="1">
        <v>26</v>
      </c>
      <c r="C110" s="26" t="s">
        <v>4837</v>
      </c>
      <c r="D110" t="s">
        <v>661</v>
      </c>
      <c r="E110" s="27" t="s">
        <v>4838</v>
      </c>
      <c r="F110" s="28" t="s">
        <v>683</v>
      </c>
      <c r="G110" s="29">
        <v>39</v>
      </c>
      <c r="H110" s="28">
        <v>0</v>
      </c>
      <c r="I110" s="30">
        <f>ROUND(G110*H110,P4)</f>
        <v>0</v>
      </c>
      <c r="L110" s="31">
        <v>0</v>
      </c>
      <c r="M110" s="24">
        <f>ROUND(G110*L110,P4)</f>
        <v>0</v>
      </c>
      <c r="N110" s="25" t="s">
        <v>4523</v>
      </c>
      <c r="O110" s="32">
        <f>M110*AA110</f>
        <v>0</v>
      </c>
      <c r="P110" s="1">
        <v>3</v>
      </c>
      <c r="AA110" s="1">
        <f>IF(P110=1,$O$3,IF(P110=2,$O$4,$O$5))</f>
        <v>0</v>
      </c>
    </row>
    <row r="111">
      <c r="A111" s="1" t="s">
        <v>664</v>
      </c>
      <c r="E111" s="27" t="s">
        <v>661</v>
      </c>
    </row>
    <row r="112">
      <c r="A112" s="1" t="s">
        <v>665</v>
      </c>
      <c r="E112" s="33" t="s">
        <v>4820</v>
      </c>
    </row>
    <row r="113" ht="102">
      <c r="A113" s="1" t="s">
        <v>666</v>
      </c>
      <c r="E113" s="27" t="s">
        <v>4839</v>
      </c>
    </row>
    <row r="114" ht="25.5">
      <c r="A114" s="1" t="s">
        <v>659</v>
      </c>
      <c r="B114" s="1">
        <v>27</v>
      </c>
      <c r="C114" s="26" t="s">
        <v>4840</v>
      </c>
      <c r="D114" t="s">
        <v>661</v>
      </c>
      <c r="E114" s="27" t="s">
        <v>4841</v>
      </c>
      <c r="F114" s="28" t="s">
        <v>683</v>
      </c>
      <c r="G114" s="29">
        <v>105</v>
      </c>
      <c r="H114" s="28">
        <v>0</v>
      </c>
      <c r="I114" s="30">
        <f>ROUND(G114*H114,P4)</f>
        <v>0</v>
      </c>
      <c r="L114" s="31">
        <v>0</v>
      </c>
      <c r="M114" s="24">
        <f>ROUND(G114*L114,P4)</f>
        <v>0</v>
      </c>
      <c r="N114" s="25" t="s">
        <v>4523</v>
      </c>
      <c r="O114" s="32">
        <f>M114*AA114</f>
        <v>0</v>
      </c>
      <c r="P114" s="1">
        <v>3</v>
      </c>
      <c r="AA114" s="1">
        <f>IF(P114=1,$O$3,IF(P114=2,$O$4,$O$5))</f>
        <v>0</v>
      </c>
    </row>
    <row r="115">
      <c r="A115" s="1" t="s">
        <v>664</v>
      </c>
      <c r="E115" s="27" t="s">
        <v>661</v>
      </c>
    </row>
    <row r="116">
      <c r="A116" s="1" t="s">
        <v>665</v>
      </c>
      <c r="E116" s="33" t="s">
        <v>4820</v>
      </c>
    </row>
    <row r="117" ht="102">
      <c r="A117" s="1" t="s">
        <v>666</v>
      </c>
      <c r="E117" s="27" t="s">
        <v>4842</v>
      </c>
    </row>
    <row r="118">
      <c r="A118" s="1" t="s">
        <v>656</v>
      </c>
      <c r="C118" s="22" t="s">
        <v>4072</v>
      </c>
      <c r="E118" s="23" t="s">
        <v>4073</v>
      </c>
      <c r="L118" s="24">
        <f>SUMIFS(L119:L142,A119:A142,"P")</f>
        <v>0</v>
      </c>
      <c r="M118" s="24">
        <f>SUMIFS(M119:M142,A119:A142,"P")</f>
        <v>0</v>
      </c>
      <c r="N118" s="25"/>
    </row>
    <row r="119">
      <c r="A119" s="1" t="s">
        <v>659</v>
      </c>
      <c r="B119" s="1">
        <v>28</v>
      </c>
      <c r="C119" s="26" t="s">
        <v>4843</v>
      </c>
      <c r="D119" t="s">
        <v>661</v>
      </c>
      <c r="E119" s="27" t="s">
        <v>4844</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4845</v>
      </c>
    </row>
    <row r="122" ht="38.25">
      <c r="A122" s="1" t="s">
        <v>666</v>
      </c>
      <c r="E122" s="27" t="s">
        <v>4846</v>
      </c>
    </row>
    <row r="123">
      <c r="A123" s="1" t="s">
        <v>659</v>
      </c>
      <c r="B123" s="1">
        <v>29</v>
      </c>
      <c r="C123" s="26" t="s">
        <v>3143</v>
      </c>
      <c r="D123" t="s">
        <v>661</v>
      </c>
      <c r="E123" s="27" t="s">
        <v>3144</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4845</v>
      </c>
    </row>
    <row r="126" ht="25.5">
      <c r="A126" s="1" t="s">
        <v>666</v>
      </c>
      <c r="E126" s="27" t="s">
        <v>4565</v>
      </c>
    </row>
    <row r="127">
      <c r="A127" s="1" t="s">
        <v>659</v>
      </c>
      <c r="B127" s="1">
        <v>30</v>
      </c>
      <c r="C127" s="26" t="s">
        <v>3359</v>
      </c>
      <c r="D127" t="s">
        <v>661</v>
      </c>
      <c r="E127" s="27" t="s">
        <v>3360</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4845</v>
      </c>
    </row>
    <row r="130" ht="25.5">
      <c r="A130" s="1" t="s">
        <v>666</v>
      </c>
      <c r="E130" s="27" t="s">
        <v>4847</v>
      </c>
    </row>
    <row r="131">
      <c r="A131" s="1" t="s">
        <v>659</v>
      </c>
      <c r="B131" s="1">
        <v>31</v>
      </c>
      <c r="C131" s="26" t="s">
        <v>4848</v>
      </c>
      <c r="D131" t="s">
        <v>661</v>
      </c>
      <c r="E131" s="27" t="s">
        <v>4849</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4845</v>
      </c>
    </row>
    <row r="134" ht="25.5">
      <c r="A134" s="1" t="s">
        <v>666</v>
      </c>
      <c r="E134" s="27" t="s">
        <v>4850</v>
      </c>
    </row>
    <row r="135">
      <c r="A135" s="1" t="s">
        <v>659</v>
      </c>
      <c r="B135" s="1">
        <v>32</v>
      </c>
      <c r="C135" s="26" t="s">
        <v>3363</v>
      </c>
      <c r="D135" t="s">
        <v>661</v>
      </c>
      <c r="E135" s="27" t="s">
        <v>3364</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4845</v>
      </c>
    </row>
    <row r="138" ht="38.25">
      <c r="A138" s="1" t="s">
        <v>666</v>
      </c>
      <c r="E138" s="27" t="s">
        <v>4228</v>
      </c>
    </row>
    <row r="139">
      <c r="A139" s="1" t="s">
        <v>659</v>
      </c>
      <c r="B139" s="1">
        <v>33</v>
      </c>
      <c r="C139" s="26" t="s">
        <v>4229</v>
      </c>
      <c r="D139" t="s">
        <v>661</v>
      </c>
      <c r="E139" s="27" t="s">
        <v>4230</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4845</v>
      </c>
    </row>
    <row r="142" ht="38.25">
      <c r="A142" s="1" t="s">
        <v>666</v>
      </c>
      <c r="E142" s="27" t="s">
        <v>4231</v>
      </c>
    </row>
    <row r="143">
      <c r="A143" s="1" t="s">
        <v>656</v>
      </c>
      <c r="C143" s="22" t="s">
        <v>4514</v>
      </c>
      <c r="E143" s="23" t="s">
        <v>4233</v>
      </c>
      <c r="L143" s="24">
        <f>SUMIFS(L144:L227,A144:A227,"P")</f>
        <v>0</v>
      </c>
      <c r="M143" s="24">
        <f>SUMIFS(M144:M227,A144:A227,"P")</f>
        <v>0</v>
      </c>
      <c r="N143" s="25"/>
    </row>
    <row r="144">
      <c r="A144" s="1" t="s">
        <v>659</v>
      </c>
      <c r="B144" s="1">
        <v>34</v>
      </c>
      <c r="C144" s="26" t="s">
        <v>4851</v>
      </c>
      <c r="D144" t="s">
        <v>661</v>
      </c>
      <c r="E144" s="27" t="s">
        <v>4852</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ht="25.5">
      <c r="A148" s="1" t="s">
        <v>659</v>
      </c>
      <c r="B148" s="1">
        <v>35</v>
      </c>
      <c r="C148" s="26" t="s">
        <v>4853</v>
      </c>
      <c r="D148" t="s">
        <v>661</v>
      </c>
      <c r="E148" s="27" t="s">
        <v>4854</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4240</v>
      </c>
    </row>
    <row r="152" ht="25.5">
      <c r="A152" s="1" t="s">
        <v>659</v>
      </c>
      <c r="B152" s="1">
        <v>36</v>
      </c>
      <c r="C152" s="26" t="s">
        <v>4855</v>
      </c>
      <c r="D152" t="s">
        <v>661</v>
      </c>
      <c r="E152" s="27" t="s">
        <v>4856</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4686</v>
      </c>
    </row>
    <row r="155" ht="38.25">
      <c r="A155" s="1" t="s">
        <v>666</v>
      </c>
      <c r="E155" s="27" t="s">
        <v>4240</v>
      </c>
    </row>
    <row r="156" ht="25.5">
      <c r="A156" s="1" t="s">
        <v>659</v>
      </c>
      <c r="B156" s="1">
        <v>37</v>
      </c>
      <c r="C156" s="26" t="s">
        <v>4691</v>
      </c>
      <c r="D156" t="s">
        <v>661</v>
      </c>
      <c r="E156" s="27" t="s">
        <v>4692</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4686</v>
      </c>
    </row>
    <row r="159" ht="38.25">
      <c r="A159" s="1" t="s">
        <v>666</v>
      </c>
      <c r="E159" s="27" t="s">
        <v>4235</v>
      </c>
    </row>
    <row r="160" ht="25.5">
      <c r="A160" s="1" t="s">
        <v>659</v>
      </c>
      <c r="B160" s="1">
        <v>38</v>
      </c>
      <c r="C160" s="26" t="s">
        <v>4693</v>
      </c>
      <c r="D160" t="s">
        <v>661</v>
      </c>
      <c r="E160" s="27" t="s">
        <v>4694</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4686</v>
      </c>
    </row>
    <row r="163" ht="38.25">
      <c r="A163" s="1" t="s">
        <v>666</v>
      </c>
      <c r="E163" s="27" t="s">
        <v>4235</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4686</v>
      </c>
    </row>
    <row r="167" ht="38.25">
      <c r="A167" s="1" t="s">
        <v>666</v>
      </c>
      <c r="E167" s="27" t="s">
        <v>4235</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4686</v>
      </c>
    </row>
    <row r="171" ht="38.25">
      <c r="A171" s="1" t="s">
        <v>666</v>
      </c>
      <c r="E171" s="27" t="s">
        <v>4235</v>
      </c>
    </row>
    <row r="172">
      <c r="A172" s="1" t="s">
        <v>659</v>
      </c>
      <c r="B172" s="1">
        <v>41</v>
      </c>
      <c r="C172" s="26" t="s">
        <v>3369</v>
      </c>
      <c r="D172" t="s">
        <v>661</v>
      </c>
      <c r="E172" s="27" t="s">
        <v>3370</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4686</v>
      </c>
    </row>
    <row r="175" ht="38.25">
      <c r="A175" s="1" t="s">
        <v>666</v>
      </c>
      <c r="E175" s="27" t="s">
        <v>4235</v>
      </c>
    </row>
    <row r="176">
      <c r="A176" s="1" t="s">
        <v>659</v>
      </c>
      <c r="B176" s="1">
        <v>42</v>
      </c>
      <c r="C176" s="26" t="s">
        <v>4497</v>
      </c>
      <c r="D176" t="s">
        <v>661</v>
      </c>
      <c r="E176" s="27" t="s">
        <v>4498</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4686</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4686</v>
      </c>
    </row>
    <row r="183" ht="51">
      <c r="A183" s="1" t="s">
        <v>666</v>
      </c>
      <c r="E183" s="27" t="s">
        <v>4080</v>
      </c>
    </row>
    <row r="184">
      <c r="A184" s="1" t="s">
        <v>659</v>
      </c>
      <c r="B184" s="1">
        <v>44</v>
      </c>
      <c r="C184" s="26" t="s">
        <v>4083</v>
      </c>
      <c r="D184" t="s">
        <v>661</v>
      </c>
      <c r="E184" s="27" t="s">
        <v>4084</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4686</v>
      </c>
    </row>
    <row r="187" ht="38.25">
      <c r="A187" s="1" t="s">
        <v>666</v>
      </c>
      <c r="E187" s="27" t="s">
        <v>4085</v>
      </c>
    </row>
    <row r="188">
      <c r="A188" s="1" t="s">
        <v>659</v>
      </c>
      <c r="B188" s="1">
        <v>45</v>
      </c>
      <c r="C188" s="26" t="s">
        <v>4857</v>
      </c>
      <c r="D188" t="s">
        <v>661</v>
      </c>
      <c r="E188" s="27" t="s">
        <v>4858</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4686</v>
      </c>
    </row>
    <row r="191" ht="63.75">
      <c r="A191" s="1" t="s">
        <v>666</v>
      </c>
      <c r="E191" s="27" t="s">
        <v>4859</v>
      </c>
    </row>
    <row r="192">
      <c r="A192" s="1" t="s">
        <v>659</v>
      </c>
      <c r="B192" s="1">
        <v>46</v>
      </c>
      <c r="C192" s="26" t="s">
        <v>4031</v>
      </c>
      <c r="D192" t="s">
        <v>661</v>
      </c>
      <c r="E192" s="27" t="s">
        <v>4032</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4686</v>
      </c>
    </row>
    <row r="195" ht="38.25">
      <c r="A195" s="1" t="s">
        <v>666</v>
      </c>
      <c r="E195" s="27" t="s">
        <v>4088</v>
      </c>
    </row>
    <row r="196" ht="25.5">
      <c r="A196" s="1" t="s">
        <v>659</v>
      </c>
      <c r="B196" s="1">
        <v>47</v>
      </c>
      <c r="C196" s="26" t="s">
        <v>4695</v>
      </c>
      <c r="D196" t="s">
        <v>661</v>
      </c>
      <c r="E196" s="27" t="s">
        <v>4696</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4686</v>
      </c>
    </row>
    <row r="199" ht="38.25">
      <c r="A199" s="1" t="s">
        <v>666</v>
      </c>
      <c r="E199" s="27" t="s">
        <v>4240</v>
      </c>
    </row>
    <row r="200" ht="25.5">
      <c r="A200" s="1" t="s">
        <v>659</v>
      </c>
      <c r="B200" s="1">
        <v>48</v>
      </c>
      <c r="C200" s="26" t="s">
        <v>4697</v>
      </c>
      <c r="D200" t="s">
        <v>661</v>
      </c>
      <c r="E200" s="27" t="s">
        <v>4698</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4686</v>
      </c>
    </row>
    <row r="203" ht="38.25">
      <c r="A203" s="1" t="s">
        <v>666</v>
      </c>
      <c r="E203" s="27" t="s">
        <v>4240</v>
      </c>
    </row>
    <row r="204">
      <c r="A204" s="1" t="s">
        <v>659</v>
      </c>
      <c r="B204" s="1">
        <v>49</v>
      </c>
      <c r="C204" s="26" t="s">
        <v>4699</v>
      </c>
      <c r="D204" t="s">
        <v>661</v>
      </c>
      <c r="E204" s="27" t="s">
        <v>4700</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4686</v>
      </c>
    </row>
    <row r="207" ht="38.25">
      <c r="A207" s="1" t="s">
        <v>666</v>
      </c>
      <c r="E207" s="27" t="s">
        <v>4240</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4686</v>
      </c>
    </row>
    <row r="211" ht="38.25">
      <c r="A211" s="1" t="s">
        <v>666</v>
      </c>
      <c r="E211" s="27" t="s">
        <v>4240</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4686</v>
      </c>
    </row>
    <row r="215" ht="38.25">
      <c r="A215" s="1" t="s">
        <v>666</v>
      </c>
      <c r="E215" s="27" t="s">
        <v>4240</v>
      </c>
    </row>
    <row r="216" ht="25.5">
      <c r="A216" s="1" t="s">
        <v>659</v>
      </c>
      <c r="B216" s="1">
        <v>52</v>
      </c>
      <c r="C216" s="26" t="s">
        <v>4034</v>
      </c>
      <c r="D216" t="s">
        <v>661</v>
      </c>
      <c r="E216" s="27" t="s">
        <v>4035</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4686</v>
      </c>
    </row>
    <row r="219" ht="38.25">
      <c r="A219" s="1" t="s">
        <v>666</v>
      </c>
      <c r="E219" s="27" t="s">
        <v>4240</v>
      </c>
    </row>
    <row r="220">
      <c r="A220" s="1" t="s">
        <v>659</v>
      </c>
      <c r="B220" s="1">
        <v>53</v>
      </c>
      <c r="C220" s="26" t="s">
        <v>4036</v>
      </c>
      <c r="D220" t="s">
        <v>661</v>
      </c>
      <c r="E220" s="27" t="s">
        <v>4037</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4686</v>
      </c>
    </row>
    <row r="223" ht="25.5">
      <c r="A223" s="1" t="s">
        <v>666</v>
      </c>
      <c r="E223" s="27" t="s">
        <v>4243</v>
      </c>
    </row>
    <row r="224">
      <c r="A224" s="1" t="s">
        <v>659</v>
      </c>
      <c r="B224" s="1">
        <v>54</v>
      </c>
      <c r="C224" s="26" t="s">
        <v>4703</v>
      </c>
      <c r="D224" t="s">
        <v>661</v>
      </c>
      <c r="E224" s="27" t="s">
        <v>4860</v>
      </c>
      <c r="F224" s="28" t="s">
        <v>670</v>
      </c>
      <c r="G224" s="29">
        <v>552</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4686</v>
      </c>
    </row>
    <row r="227" ht="38.25">
      <c r="A227" s="1" t="s">
        <v>666</v>
      </c>
      <c r="E227" s="27" t="s">
        <v>4235</v>
      </c>
    </row>
    <row r="228">
      <c r="A228" s="1" t="s">
        <v>656</v>
      </c>
      <c r="C228" s="22" t="s">
        <v>4103</v>
      </c>
      <c r="E228" s="23" t="s">
        <v>4104</v>
      </c>
      <c r="L228" s="24">
        <f>SUMIFS(L229:L236,A229:A236,"P")</f>
        <v>0</v>
      </c>
      <c r="M228" s="24">
        <f>SUMIFS(M229:M236,A229:A236,"P")</f>
        <v>0</v>
      </c>
      <c r="N228" s="25"/>
    </row>
    <row r="229" ht="25.5">
      <c r="A229" s="1" t="s">
        <v>659</v>
      </c>
      <c r="B229" s="1">
        <v>55</v>
      </c>
      <c r="C229" s="26" t="s">
        <v>4861</v>
      </c>
      <c r="D229" t="s">
        <v>661</v>
      </c>
      <c r="E229" s="27" t="s">
        <v>4862</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4863</v>
      </c>
    </row>
    <row r="232" ht="76.5">
      <c r="A232" s="1" t="s">
        <v>666</v>
      </c>
      <c r="E232" s="27" t="s">
        <v>4864</v>
      </c>
    </row>
    <row r="233">
      <c r="A233" s="1" t="s">
        <v>659</v>
      </c>
      <c r="B233" s="1">
        <v>56</v>
      </c>
      <c r="C233" s="26" t="s">
        <v>4114</v>
      </c>
      <c r="D233" t="s">
        <v>661</v>
      </c>
      <c r="E233" s="27" t="s">
        <v>4115</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4863</v>
      </c>
    </row>
    <row r="236" ht="38.25">
      <c r="A236" s="1" t="s">
        <v>666</v>
      </c>
      <c r="E236" s="27" t="s">
        <v>4708</v>
      </c>
    </row>
    <row r="237">
      <c r="A237" s="1" t="s">
        <v>656</v>
      </c>
      <c r="C237" s="22" t="s">
        <v>4603</v>
      </c>
      <c r="E237" s="23" t="s">
        <v>4604</v>
      </c>
      <c r="L237" s="24">
        <f>SUMIFS(L238:L305,A238:A305,"P")</f>
        <v>0</v>
      </c>
      <c r="M237" s="24">
        <f>SUMIFS(M238:M305,A238:A305,"P")</f>
        <v>0</v>
      </c>
      <c r="N237" s="25"/>
    </row>
    <row r="238">
      <c r="A238" s="1" t="s">
        <v>659</v>
      </c>
      <c r="B238" s="1">
        <v>57</v>
      </c>
      <c r="C238" s="26" t="s">
        <v>4428</v>
      </c>
      <c r="D238" t="s">
        <v>661</v>
      </c>
      <c r="E238" s="27" t="s">
        <v>4429</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4865</v>
      </c>
    </row>
    <row r="241" ht="38.25">
      <c r="A241" s="1" t="s">
        <v>666</v>
      </c>
      <c r="E241" s="27" t="s">
        <v>4713</v>
      </c>
    </row>
    <row r="242" ht="25.5">
      <c r="A242" s="1" t="s">
        <v>659</v>
      </c>
      <c r="B242" s="1">
        <v>58</v>
      </c>
      <c r="C242" s="26" t="s">
        <v>4866</v>
      </c>
      <c r="D242" t="s">
        <v>661</v>
      </c>
      <c r="E242" s="27" t="s">
        <v>4867</v>
      </c>
      <c r="F242" s="28" t="s">
        <v>683</v>
      </c>
      <c r="G242" s="29">
        <v>2</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4865</v>
      </c>
    </row>
    <row r="245" ht="38.25">
      <c r="A245" s="1" t="s">
        <v>666</v>
      </c>
      <c r="E245" s="27" t="s">
        <v>4713</v>
      </c>
    </row>
    <row r="246">
      <c r="A246" s="1" t="s">
        <v>659</v>
      </c>
      <c r="B246" s="1">
        <v>59</v>
      </c>
      <c r="C246" s="26" t="s">
        <v>4711</v>
      </c>
      <c r="D246" t="s">
        <v>661</v>
      </c>
      <c r="E246" s="27" t="s">
        <v>4712</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4865</v>
      </c>
    </row>
    <row r="249" ht="38.25">
      <c r="A249" s="1" t="s">
        <v>666</v>
      </c>
      <c r="E249" s="27" t="s">
        <v>4713</v>
      </c>
    </row>
    <row r="250">
      <c r="A250" s="1" t="s">
        <v>659</v>
      </c>
      <c r="B250" s="1">
        <v>60</v>
      </c>
      <c r="C250" s="26" t="s">
        <v>4714</v>
      </c>
      <c r="D250" t="s">
        <v>661</v>
      </c>
      <c r="E250" s="27" t="s">
        <v>4715</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4865</v>
      </c>
    </row>
    <row r="253" ht="38.25">
      <c r="A253" s="1" t="s">
        <v>666</v>
      </c>
      <c r="E253" s="27" t="s">
        <v>4713</v>
      </c>
    </row>
    <row r="254">
      <c r="A254" s="1" t="s">
        <v>659</v>
      </c>
      <c r="B254" s="1">
        <v>61</v>
      </c>
      <c r="C254" s="26" t="s">
        <v>4868</v>
      </c>
      <c r="D254" t="s">
        <v>661</v>
      </c>
      <c r="E254" s="27" t="s">
        <v>4869</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4865</v>
      </c>
    </row>
    <row r="257" ht="38.25">
      <c r="A257" s="1" t="s">
        <v>666</v>
      </c>
      <c r="E257" s="27" t="s">
        <v>4870</v>
      </c>
    </row>
    <row r="258" ht="25.5">
      <c r="A258" s="1" t="s">
        <v>659</v>
      </c>
      <c r="B258" s="1">
        <v>62</v>
      </c>
      <c r="C258" s="26" t="s">
        <v>4871</v>
      </c>
      <c r="D258" t="s">
        <v>661</v>
      </c>
      <c r="E258" s="27" t="s">
        <v>4872</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4865</v>
      </c>
    </row>
    <row r="261" ht="51">
      <c r="A261" s="1" t="s">
        <v>666</v>
      </c>
      <c r="E261" s="27" t="s">
        <v>4719</v>
      </c>
    </row>
    <row r="262" ht="25.5">
      <c r="A262" s="1" t="s">
        <v>659</v>
      </c>
      <c r="B262" s="1">
        <v>63</v>
      </c>
      <c r="C262" s="26" t="s">
        <v>4873</v>
      </c>
      <c r="D262" t="s">
        <v>661</v>
      </c>
      <c r="E262" s="27" t="s">
        <v>4874</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4865</v>
      </c>
    </row>
    <row r="265" ht="25.5">
      <c r="A265" s="1" t="s">
        <v>666</v>
      </c>
      <c r="E265" s="27" t="s">
        <v>4847</v>
      </c>
    </row>
    <row r="266">
      <c r="A266" s="1" t="s">
        <v>659</v>
      </c>
      <c r="B266" s="1">
        <v>64</v>
      </c>
      <c r="C266" s="26" t="s">
        <v>4875</v>
      </c>
      <c r="D266" t="s">
        <v>661</v>
      </c>
      <c r="E266" s="27" t="s">
        <v>4876</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4865</v>
      </c>
    </row>
    <row r="269" ht="25.5">
      <c r="A269" s="1" t="s">
        <v>666</v>
      </c>
      <c r="E269" s="27" t="s">
        <v>4847</v>
      </c>
    </row>
    <row r="270" ht="25.5">
      <c r="A270" s="1" t="s">
        <v>659</v>
      </c>
      <c r="B270" s="1">
        <v>65</v>
      </c>
      <c r="C270" s="26" t="s">
        <v>4877</v>
      </c>
      <c r="D270" t="s">
        <v>661</v>
      </c>
      <c r="E270" s="27" t="s">
        <v>4878</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4865</v>
      </c>
    </row>
    <row r="273" ht="25.5">
      <c r="A273" s="1" t="s">
        <v>666</v>
      </c>
      <c r="E273" s="27" t="s">
        <v>4847</v>
      </c>
    </row>
    <row r="274" ht="51">
      <c r="A274" s="1" t="s">
        <v>659</v>
      </c>
      <c r="B274" s="1">
        <v>66</v>
      </c>
      <c r="C274" s="26" t="s">
        <v>4879</v>
      </c>
      <c r="D274" t="s">
        <v>661</v>
      </c>
      <c r="E274" s="27" t="s">
        <v>4880</v>
      </c>
      <c r="F274" s="28" t="s">
        <v>683</v>
      </c>
      <c r="G274" s="29">
        <v>2</v>
      </c>
      <c r="H274" s="28">
        <v>0</v>
      </c>
      <c r="I274" s="30">
        <f>ROUND(G274*H274,P4)</f>
        <v>0</v>
      </c>
      <c r="L274" s="31">
        <v>0</v>
      </c>
      <c r="M274" s="24">
        <f>ROUND(G274*L274,P4)</f>
        <v>0</v>
      </c>
      <c r="N274" s="25" t="s">
        <v>4523</v>
      </c>
      <c r="O274" s="32">
        <f>M274*AA274</f>
        <v>0</v>
      </c>
      <c r="P274" s="1">
        <v>3</v>
      </c>
      <c r="AA274" s="1">
        <f>IF(P274=1,$O$3,IF(P274=2,$O$4,$O$5))</f>
        <v>0</v>
      </c>
    </row>
    <row r="275" ht="38.25">
      <c r="A275" s="1" t="s">
        <v>664</v>
      </c>
      <c r="E275" s="27" t="s">
        <v>4881</v>
      </c>
    </row>
    <row r="276">
      <c r="A276" s="1" t="s">
        <v>665</v>
      </c>
      <c r="E276" s="33" t="s">
        <v>4865</v>
      </c>
    </row>
    <row r="277" ht="51">
      <c r="A277" s="1" t="s">
        <v>666</v>
      </c>
      <c r="E277" s="27" t="s">
        <v>4882</v>
      </c>
    </row>
    <row r="278" ht="51">
      <c r="A278" s="1" t="s">
        <v>659</v>
      </c>
      <c r="B278" s="1">
        <v>67</v>
      </c>
      <c r="C278" s="26" t="s">
        <v>4879</v>
      </c>
      <c r="D278" t="s">
        <v>657</v>
      </c>
      <c r="E278" s="27" t="s">
        <v>4883</v>
      </c>
      <c r="F278" s="28" t="s">
        <v>683</v>
      </c>
      <c r="G278" s="29">
        <v>2</v>
      </c>
      <c r="H278" s="28">
        <v>0</v>
      </c>
      <c r="I278" s="30">
        <f>ROUND(G278*H278,P4)</f>
        <v>0</v>
      </c>
      <c r="L278" s="31">
        <v>0</v>
      </c>
      <c r="M278" s="24">
        <f>ROUND(G278*L278,P4)</f>
        <v>0</v>
      </c>
      <c r="N278" s="25" t="s">
        <v>4523</v>
      </c>
      <c r="O278" s="32">
        <f>M278*AA278</f>
        <v>0</v>
      </c>
      <c r="P278" s="1">
        <v>3</v>
      </c>
      <c r="AA278" s="1">
        <f>IF(P278=1,$O$3,IF(P278=2,$O$4,$O$5))</f>
        <v>0</v>
      </c>
    </row>
    <row r="279" ht="38.25">
      <c r="A279" s="1" t="s">
        <v>664</v>
      </c>
      <c r="E279" s="27" t="s">
        <v>4884</v>
      </c>
    </row>
    <row r="280">
      <c r="A280" s="1" t="s">
        <v>665</v>
      </c>
      <c r="E280" s="33" t="s">
        <v>4865</v>
      </c>
    </row>
    <row r="281" ht="51">
      <c r="A281" s="1" t="s">
        <v>666</v>
      </c>
      <c r="E281" s="27" t="s">
        <v>4882</v>
      </c>
    </row>
    <row r="282" ht="51">
      <c r="A282" s="1" t="s">
        <v>659</v>
      </c>
      <c r="B282" s="1">
        <v>68</v>
      </c>
      <c r="C282" s="26" t="s">
        <v>4885</v>
      </c>
      <c r="D282" t="s">
        <v>661</v>
      </c>
      <c r="E282" s="27" t="s">
        <v>4886</v>
      </c>
      <c r="F282" s="28" t="s">
        <v>683</v>
      </c>
      <c r="G282" s="29">
        <v>8</v>
      </c>
      <c r="H282" s="28">
        <v>0</v>
      </c>
      <c r="I282" s="30">
        <f>ROUND(G282*H282,P4)</f>
        <v>0</v>
      </c>
      <c r="L282" s="31">
        <v>0</v>
      </c>
      <c r="M282" s="24">
        <f>ROUND(G282*L282,P4)</f>
        <v>0</v>
      </c>
      <c r="N282" s="25" t="s">
        <v>4523</v>
      </c>
      <c r="O282" s="32">
        <f>M282*AA282</f>
        <v>0</v>
      </c>
      <c r="P282" s="1">
        <v>3</v>
      </c>
      <c r="AA282" s="1">
        <f>IF(P282=1,$O$3,IF(P282=2,$O$4,$O$5))</f>
        <v>0</v>
      </c>
    </row>
    <row r="283" ht="25.5">
      <c r="A283" s="1" t="s">
        <v>664</v>
      </c>
      <c r="E283" s="27" t="s">
        <v>4887</v>
      </c>
    </row>
    <row r="284">
      <c r="A284" s="1" t="s">
        <v>665</v>
      </c>
      <c r="E284" s="33" t="s">
        <v>4865</v>
      </c>
    </row>
    <row r="285" ht="51">
      <c r="A285" s="1" t="s">
        <v>666</v>
      </c>
      <c r="E285" s="27" t="s">
        <v>4882</v>
      </c>
    </row>
    <row r="286" ht="51">
      <c r="A286" s="1" t="s">
        <v>659</v>
      </c>
      <c r="B286" s="1">
        <v>69</v>
      </c>
      <c r="C286" s="26" t="s">
        <v>4888</v>
      </c>
      <c r="D286" t="s">
        <v>661</v>
      </c>
      <c r="E286" s="27" t="s">
        <v>4889</v>
      </c>
      <c r="F286" s="28" t="s">
        <v>683</v>
      </c>
      <c r="G286" s="29">
        <v>2</v>
      </c>
      <c r="H286" s="28">
        <v>0</v>
      </c>
      <c r="I286" s="30">
        <f>ROUND(G286*H286,P4)</f>
        <v>0</v>
      </c>
      <c r="L286" s="31">
        <v>0</v>
      </c>
      <c r="M286" s="24">
        <f>ROUND(G286*L286,P4)</f>
        <v>0</v>
      </c>
      <c r="N286" s="25" t="s">
        <v>4523</v>
      </c>
      <c r="O286" s="32">
        <f>M286*AA286</f>
        <v>0</v>
      </c>
      <c r="P286" s="1">
        <v>3</v>
      </c>
      <c r="AA286" s="1">
        <f>IF(P286=1,$O$3,IF(P286=2,$O$4,$O$5))</f>
        <v>0</v>
      </c>
    </row>
    <row r="287" ht="38.25">
      <c r="A287" s="1" t="s">
        <v>664</v>
      </c>
      <c r="E287" s="27" t="s">
        <v>4890</v>
      </c>
    </row>
    <row r="288">
      <c r="A288" s="1" t="s">
        <v>665</v>
      </c>
      <c r="E288" s="33" t="s">
        <v>4865</v>
      </c>
    </row>
    <row r="289" ht="51">
      <c r="A289" s="1" t="s">
        <v>666</v>
      </c>
      <c r="E289" s="27" t="s">
        <v>4882</v>
      </c>
    </row>
    <row r="290" ht="51">
      <c r="A290" s="1" t="s">
        <v>659</v>
      </c>
      <c r="B290" s="1">
        <v>70</v>
      </c>
      <c r="C290" s="26" t="s">
        <v>4891</v>
      </c>
      <c r="D290" t="s">
        <v>661</v>
      </c>
      <c r="E290" s="27" t="s">
        <v>4892</v>
      </c>
      <c r="F290" s="28" t="s">
        <v>683</v>
      </c>
      <c r="G290" s="29">
        <v>1</v>
      </c>
      <c r="H290" s="28">
        <v>0</v>
      </c>
      <c r="I290" s="30">
        <f>ROUND(G290*H290,P4)</f>
        <v>0</v>
      </c>
      <c r="L290" s="31">
        <v>0</v>
      </c>
      <c r="M290" s="24">
        <f>ROUND(G290*L290,P4)</f>
        <v>0</v>
      </c>
      <c r="N290" s="25" t="s">
        <v>4523</v>
      </c>
      <c r="O290" s="32">
        <f>M290*AA290</f>
        <v>0</v>
      </c>
      <c r="P290" s="1">
        <v>3</v>
      </c>
      <c r="AA290" s="1">
        <f>IF(P290=1,$O$3,IF(P290=2,$O$4,$O$5))</f>
        <v>0</v>
      </c>
    </row>
    <row r="291" ht="25.5">
      <c r="A291" s="1" t="s">
        <v>664</v>
      </c>
      <c r="E291" s="27" t="s">
        <v>4893</v>
      </c>
    </row>
    <row r="292">
      <c r="A292" s="1" t="s">
        <v>665</v>
      </c>
      <c r="E292" s="33" t="s">
        <v>4865</v>
      </c>
    </row>
    <row r="293" ht="51">
      <c r="A293" s="1" t="s">
        <v>666</v>
      </c>
      <c r="E293" s="27" t="s">
        <v>4882</v>
      </c>
    </row>
    <row r="294" ht="38.25">
      <c r="A294" s="1" t="s">
        <v>659</v>
      </c>
      <c r="B294" s="1">
        <v>71</v>
      </c>
      <c r="C294" s="26" t="s">
        <v>4894</v>
      </c>
      <c r="D294" t="s">
        <v>661</v>
      </c>
      <c r="E294" s="27" t="s">
        <v>4895</v>
      </c>
      <c r="F294" s="28" t="s">
        <v>683</v>
      </c>
      <c r="G294" s="29">
        <v>1</v>
      </c>
      <c r="H294" s="28">
        <v>0</v>
      </c>
      <c r="I294" s="30">
        <f>ROUND(G294*H294,P4)</f>
        <v>0</v>
      </c>
      <c r="L294" s="31">
        <v>0</v>
      </c>
      <c r="M294" s="24">
        <f>ROUND(G294*L294,P4)</f>
        <v>0</v>
      </c>
      <c r="N294" s="25" t="s">
        <v>4523</v>
      </c>
      <c r="O294" s="32">
        <f>M294*AA294</f>
        <v>0</v>
      </c>
      <c r="P294" s="1">
        <v>3</v>
      </c>
      <c r="AA294" s="1">
        <f>IF(P294=1,$O$3,IF(P294=2,$O$4,$O$5))</f>
        <v>0</v>
      </c>
    </row>
    <row r="295">
      <c r="A295" s="1" t="s">
        <v>664</v>
      </c>
      <c r="E295" s="27" t="s">
        <v>661</v>
      </c>
    </row>
    <row r="296">
      <c r="A296" s="1" t="s">
        <v>665</v>
      </c>
      <c r="E296" s="33" t="s">
        <v>4865</v>
      </c>
    </row>
    <row r="297" ht="51">
      <c r="A297" s="1" t="s">
        <v>666</v>
      </c>
      <c r="E297" s="27" t="s">
        <v>4882</v>
      </c>
    </row>
    <row r="298" ht="38.25">
      <c r="A298" s="1" t="s">
        <v>659</v>
      </c>
      <c r="B298" s="1">
        <v>72</v>
      </c>
      <c r="C298" s="26" t="s">
        <v>4896</v>
      </c>
      <c r="D298" t="s">
        <v>661</v>
      </c>
      <c r="E298" s="27" t="s">
        <v>4897</v>
      </c>
      <c r="F298" s="28" t="s">
        <v>683</v>
      </c>
      <c r="G298" s="29">
        <v>1</v>
      </c>
      <c r="H298" s="28">
        <v>0</v>
      </c>
      <c r="I298" s="30">
        <f>ROUND(G298*H298,P4)</f>
        <v>0</v>
      </c>
      <c r="L298" s="31">
        <v>0</v>
      </c>
      <c r="M298" s="24">
        <f>ROUND(G298*L298,P4)</f>
        <v>0</v>
      </c>
      <c r="N298" s="25" t="s">
        <v>4523</v>
      </c>
      <c r="O298" s="32">
        <f>M298*AA298</f>
        <v>0</v>
      </c>
      <c r="P298" s="1">
        <v>3</v>
      </c>
      <c r="AA298" s="1">
        <f>IF(P298=1,$O$3,IF(P298=2,$O$4,$O$5))</f>
        <v>0</v>
      </c>
    </row>
    <row r="299">
      <c r="A299" s="1" t="s">
        <v>664</v>
      </c>
      <c r="E299" s="27" t="s">
        <v>661</v>
      </c>
    </row>
    <row r="300">
      <c r="A300" s="1" t="s">
        <v>665</v>
      </c>
      <c r="E300" s="33" t="s">
        <v>4865</v>
      </c>
    </row>
    <row r="301" ht="51">
      <c r="A301" s="1" t="s">
        <v>666</v>
      </c>
      <c r="E301" s="27" t="s">
        <v>4882</v>
      </c>
    </row>
    <row r="302">
      <c r="A302" s="1" t="s">
        <v>659</v>
      </c>
      <c r="B302" s="1">
        <v>73</v>
      </c>
      <c r="C302" s="26" t="s">
        <v>4898</v>
      </c>
      <c r="D302" t="s">
        <v>661</v>
      </c>
      <c r="E302" s="27" t="s">
        <v>4899</v>
      </c>
      <c r="F302" s="28" t="s">
        <v>683</v>
      </c>
      <c r="G302" s="29">
        <v>2</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4865</v>
      </c>
    </row>
    <row r="305" ht="51">
      <c r="A305" s="1" t="s">
        <v>666</v>
      </c>
      <c r="E305" s="27" t="s">
        <v>4719</v>
      </c>
    </row>
    <row r="306">
      <c r="A306" s="1" t="s">
        <v>656</v>
      </c>
      <c r="C306" s="22" t="s">
        <v>3910</v>
      </c>
      <c r="E306" s="23" t="s">
        <v>3911</v>
      </c>
      <c r="L306" s="24">
        <f>SUMIFS(L307:L346,A307:A346,"P")</f>
        <v>0</v>
      </c>
      <c r="M306" s="24">
        <f>SUMIFS(M307:M346,A307:A346,"P")</f>
        <v>0</v>
      </c>
      <c r="N306" s="25"/>
    </row>
    <row r="307">
      <c r="A307" s="1" t="s">
        <v>659</v>
      </c>
      <c r="B307" s="1">
        <v>74</v>
      </c>
      <c r="C307" s="26" t="s">
        <v>4361</v>
      </c>
      <c r="D307" t="s">
        <v>661</v>
      </c>
      <c r="E307" s="27" t="s">
        <v>4736</v>
      </c>
      <c r="F307" s="28" t="s">
        <v>683</v>
      </c>
      <c r="G307" s="29">
        <v>52</v>
      </c>
      <c r="H307" s="28">
        <v>0</v>
      </c>
      <c r="I307" s="30">
        <f>ROUND(G307*H307,P4)</f>
        <v>0</v>
      </c>
      <c r="L307" s="31">
        <v>0</v>
      </c>
      <c r="M307" s="24">
        <f>ROUND(G307*L307,P4)</f>
        <v>0</v>
      </c>
      <c r="N307" s="25" t="s">
        <v>4523</v>
      </c>
      <c r="O307" s="32">
        <f>M307*AA307</f>
        <v>0</v>
      </c>
      <c r="P307" s="1">
        <v>3</v>
      </c>
      <c r="AA307" s="1">
        <f>IF(P307=1,$O$3,IF(P307=2,$O$4,$O$5))</f>
        <v>0</v>
      </c>
    </row>
    <row r="308">
      <c r="A308" s="1" t="s">
        <v>664</v>
      </c>
      <c r="E308" s="27" t="s">
        <v>661</v>
      </c>
    </row>
    <row r="309">
      <c r="A309" s="1" t="s">
        <v>665</v>
      </c>
      <c r="E309" s="33" t="s">
        <v>4865</v>
      </c>
    </row>
    <row r="310" ht="38.25">
      <c r="A310" s="1" t="s">
        <v>666</v>
      </c>
      <c r="E310" s="27" t="s">
        <v>4713</v>
      </c>
    </row>
    <row r="311">
      <c r="A311" s="1" t="s">
        <v>659</v>
      </c>
      <c r="B311" s="1">
        <v>75</v>
      </c>
      <c r="C311" s="26" t="s">
        <v>4900</v>
      </c>
      <c r="D311" t="s">
        <v>661</v>
      </c>
      <c r="E311" s="27" t="s">
        <v>4901</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4865</v>
      </c>
    </row>
    <row r="314" ht="51">
      <c r="A314" s="1" t="s">
        <v>666</v>
      </c>
      <c r="E314" s="27" t="s">
        <v>4719</v>
      </c>
    </row>
    <row r="315">
      <c r="A315" s="1" t="s">
        <v>659</v>
      </c>
      <c r="B315" s="1">
        <v>76</v>
      </c>
      <c r="C315" s="26" t="s">
        <v>4902</v>
      </c>
      <c r="D315" t="s">
        <v>661</v>
      </c>
      <c r="E315" s="27" t="s">
        <v>4903</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4865</v>
      </c>
    </row>
    <row r="318" ht="51">
      <c r="A318" s="1" t="s">
        <v>666</v>
      </c>
      <c r="E318" s="27" t="s">
        <v>4732</v>
      </c>
    </row>
    <row r="319">
      <c r="A319" s="1" t="s">
        <v>659</v>
      </c>
      <c r="B319" s="1">
        <v>77</v>
      </c>
      <c r="C319" s="26" t="s">
        <v>4733</v>
      </c>
      <c r="D319" t="s">
        <v>661</v>
      </c>
      <c r="E319" s="27" t="s">
        <v>4734</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4865</v>
      </c>
    </row>
    <row r="322" ht="51">
      <c r="A322" s="1" t="s">
        <v>666</v>
      </c>
      <c r="E322" s="27" t="s">
        <v>4732</v>
      </c>
    </row>
    <row r="323">
      <c r="A323" s="1" t="s">
        <v>659</v>
      </c>
      <c r="B323" s="1">
        <v>78</v>
      </c>
      <c r="C323" s="26" t="s">
        <v>4904</v>
      </c>
      <c r="D323" t="s">
        <v>661</v>
      </c>
      <c r="E323" s="27" t="s">
        <v>4905</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4865</v>
      </c>
    </row>
    <row r="326" ht="51">
      <c r="A326" s="1" t="s">
        <v>666</v>
      </c>
      <c r="E326" s="27" t="s">
        <v>4732</v>
      </c>
    </row>
    <row r="327">
      <c r="A327" s="1" t="s">
        <v>659</v>
      </c>
      <c r="B327" s="1">
        <v>79</v>
      </c>
      <c r="C327" s="26" t="s">
        <v>4906</v>
      </c>
      <c r="D327" t="s">
        <v>661</v>
      </c>
      <c r="E327" s="27" t="s">
        <v>4907</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4865</v>
      </c>
    </row>
    <row r="330" ht="51">
      <c r="A330" s="1" t="s">
        <v>666</v>
      </c>
      <c r="E330" s="27" t="s">
        <v>4732</v>
      </c>
    </row>
    <row r="331">
      <c r="A331" s="1" t="s">
        <v>659</v>
      </c>
      <c r="B331" s="1">
        <v>80</v>
      </c>
      <c r="C331" s="26" t="s">
        <v>4908</v>
      </c>
      <c r="D331" t="s">
        <v>661</v>
      </c>
      <c r="E331" s="27" t="s">
        <v>4909</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4865</v>
      </c>
    </row>
    <row r="334" ht="51">
      <c r="A334" s="1" t="s">
        <v>666</v>
      </c>
      <c r="E334" s="27" t="s">
        <v>4732</v>
      </c>
    </row>
    <row r="335">
      <c r="A335" s="1" t="s">
        <v>659</v>
      </c>
      <c r="B335" s="1">
        <v>81</v>
      </c>
      <c r="C335" s="26" t="s">
        <v>4910</v>
      </c>
      <c r="D335" t="s">
        <v>661</v>
      </c>
      <c r="E335" s="27" t="s">
        <v>4911</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4865</v>
      </c>
    </row>
    <row r="338" ht="51">
      <c r="A338" s="1" t="s">
        <v>666</v>
      </c>
      <c r="E338" s="27" t="s">
        <v>4732</v>
      </c>
    </row>
    <row r="339" ht="25.5">
      <c r="A339" s="1" t="s">
        <v>659</v>
      </c>
      <c r="B339" s="1">
        <v>82</v>
      </c>
      <c r="C339" s="26" t="s">
        <v>4912</v>
      </c>
      <c r="D339" t="s">
        <v>661</v>
      </c>
      <c r="E339" s="27" t="s">
        <v>4913</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4865</v>
      </c>
    </row>
    <row r="342" ht="51">
      <c r="A342" s="1" t="s">
        <v>666</v>
      </c>
      <c r="E342" s="27" t="s">
        <v>4732</v>
      </c>
    </row>
    <row r="343" ht="25.5">
      <c r="A343" s="1" t="s">
        <v>659</v>
      </c>
      <c r="B343" s="1">
        <v>83</v>
      </c>
      <c r="C343" s="26" t="s">
        <v>4914</v>
      </c>
      <c r="D343" t="s">
        <v>661</v>
      </c>
      <c r="E343" s="27" t="s">
        <v>4915</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4865</v>
      </c>
    </row>
    <row r="346" ht="51">
      <c r="A346" s="1" t="s">
        <v>666</v>
      </c>
      <c r="E346" s="27" t="s">
        <v>4732</v>
      </c>
    </row>
    <row r="347">
      <c r="A347" s="1" t="s">
        <v>656</v>
      </c>
      <c r="C347" s="22" t="s">
        <v>4015</v>
      </c>
      <c r="E347" s="23" t="s">
        <v>4016</v>
      </c>
      <c r="L347" s="24">
        <f>SUMIFS(L348:L447,A348:A447,"P")</f>
        <v>0</v>
      </c>
      <c r="M347" s="24">
        <f>SUMIFS(M348:M447,A348:A447,"P")</f>
        <v>0</v>
      </c>
      <c r="N347" s="25"/>
    </row>
    <row r="348" ht="25.5">
      <c r="A348" s="1" t="s">
        <v>659</v>
      </c>
      <c r="B348" s="1">
        <v>84</v>
      </c>
      <c r="C348" s="26" t="s">
        <v>4527</v>
      </c>
      <c r="D348" t="s">
        <v>661</v>
      </c>
      <c r="E348" s="27" t="s">
        <v>4528</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4758</v>
      </c>
    </row>
    <row r="351" ht="38.25">
      <c r="A351" s="1" t="s">
        <v>666</v>
      </c>
      <c r="E351" s="27" t="s">
        <v>4530</v>
      </c>
    </row>
    <row r="352">
      <c r="A352" s="1" t="s">
        <v>659</v>
      </c>
      <c r="B352" s="1">
        <v>85</v>
      </c>
      <c r="C352" s="26" t="s">
        <v>4763</v>
      </c>
      <c r="D352" t="s">
        <v>661</v>
      </c>
      <c r="E352" s="27" t="s">
        <v>4764</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4758</v>
      </c>
    </row>
    <row r="355" ht="38.25">
      <c r="A355" s="1" t="s">
        <v>666</v>
      </c>
      <c r="E355" s="27" t="s">
        <v>4530</v>
      </c>
    </row>
    <row r="356">
      <c r="A356" s="1" t="s">
        <v>659</v>
      </c>
      <c r="B356" s="1">
        <v>86</v>
      </c>
      <c r="C356" s="26" t="s">
        <v>4765</v>
      </c>
      <c r="D356" t="s">
        <v>661</v>
      </c>
      <c r="E356" s="27" t="s">
        <v>4766</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4758</v>
      </c>
    </row>
    <row r="359" ht="38.25">
      <c r="A359" s="1" t="s">
        <v>666</v>
      </c>
      <c r="E359" s="27" t="s">
        <v>4530</v>
      </c>
    </row>
    <row r="360">
      <c r="A360" s="1" t="s">
        <v>659</v>
      </c>
      <c r="B360" s="1">
        <v>87</v>
      </c>
      <c r="C360" s="26" t="s">
        <v>4916</v>
      </c>
      <c r="D360" t="s">
        <v>661</v>
      </c>
      <c r="E360" s="27" t="s">
        <v>4917</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4758</v>
      </c>
    </row>
    <row r="363" ht="38.25">
      <c r="A363" s="1" t="s">
        <v>666</v>
      </c>
      <c r="E363" s="27" t="s">
        <v>4530</v>
      </c>
    </row>
    <row r="364" ht="25.5">
      <c r="A364" s="1" t="s">
        <v>659</v>
      </c>
      <c r="B364" s="1">
        <v>88</v>
      </c>
      <c r="C364" s="26" t="s">
        <v>4767</v>
      </c>
      <c r="D364" t="s">
        <v>661</v>
      </c>
      <c r="E364" s="27" t="s">
        <v>4768</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4758</v>
      </c>
    </row>
    <row r="367" ht="38.25">
      <c r="A367" s="1" t="s">
        <v>666</v>
      </c>
      <c r="E367" s="27" t="s">
        <v>4530</v>
      </c>
    </row>
    <row r="368" ht="25.5">
      <c r="A368" s="1" t="s">
        <v>659</v>
      </c>
      <c r="B368" s="1">
        <v>89</v>
      </c>
      <c r="C368" s="26" t="s">
        <v>2177</v>
      </c>
      <c r="D368" t="s">
        <v>661</v>
      </c>
      <c r="E368" s="27" t="s">
        <v>3490</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4758</v>
      </c>
    </row>
    <row r="371" ht="63.75">
      <c r="A371" s="1" t="s">
        <v>666</v>
      </c>
      <c r="E371" s="27" t="s">
        <v>4020</v>
      </c>
    </row>
    <row r="372" ht="38.25">
      <c r="A372" s="1" t="s">
        <v>659</v>
      </c>
      <c r="B372" s="1">
        <v>90</v>
      </c>
      <c r="C372" s="26" t="s">
        <v>4018</v>
      </c>
      <c r="D372" t="s">
        <v>661</v>
      </c>
      <c r="E372" s="27" t="s">
        <v>4019</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4758</v>
      </c>
    </row>
    <row r="375" ht="63.75">
      <c r="A375" s="1" t="s">
        <v>666</v>
      </c>
      <c r="E375" s="27" t="s">
        <v>4020</v>
      </c>
    </row>
    <row r="376" ht="25.5">
      <c r="A376" s="1" t="s">
        <v>659</v>
      </c>
      <c r="B376" s="1">
        <v>91</v>
      </c>
      <c r="C376" s="26" t="s">
        <v>4021</v>
      </c>
      <c r="D376" t="s">
        <v>661</v>
      </c>
      <c r="E376" s="27" t="s">
        <v>4022</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4758</v>
      </c>
    </row>
    <row r="379" ht="38.25">
      <c r="A379" s="1" t="s">
        <v>666</v>
      </c>
      <c r="E379" s="27" t="s">
        <v>4298</v>
      </c>
    </row>
    <row r="380">
      <c r="A380" s="1" t="s">
        <v>659</v>
      </c>
      <c r="B380" s="1">
        <v>92</v>
      </c>
      <c r="C380" s="26" t="s">
        <v>4769</v>
      </c>
      <c r="D380" t="s">
        <v>661</v>
      </c>
      <c r="E380" s="27" t="s">
        <v>4770</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4758</v>
      </c>
    </row>
    <row r="383" ht="38.25">
      <c r="A383" s="1" t="s">
        <v>666</v>
      </c>
      <c r="E383" s="27" t="s">
        <v>4771</v>
      </c>
    </row>
    <row r="384">
      <c r="A384" s="1" t="s">
        <v>659</v>
      </c>
      <c r="B384" s="1">
        <v>93</v>
      </c>
      <c r="C384" s="26" t="s">
        <v>4772</v>
      </c>
      <c r="D384" t="s">
        <v>661</v>
      </c>
      <c r="E384" s="27" t="s">
        <v>4773</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4758</v>
      </c>
    </row>
    <row r="387" ht="38.25">
      <c r="A387" s="1" t="s">
        <v>666</v>
      </c>
      <c r="E387" s="27" t="s">
        <v>4771</v>
      </c>
    </row>
    <row r="388">
      <c r="A388" s="1" t="s">
        <v>659</v>
      </c>
      <c r="B388" s="1">
        <v>94</v>
      </c>
      <c r="C388" s="26" t="s">
        <v>4778</v>
      </c>
      <c r="D388" t="s">
        <v>661</v>
      </c>
      <c r="E388" s="27" t="s">
        <v>4779</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4758</v>
      </c>
    </row>
    <row r="391" ht="38.25">
      <c r="A391" s="1" t="s">
        <v>666</v>
      </c>
      <c r="E391" s="27" t="s">
        <v>4169</v>
      </c>
    </row>
    <row r="392">
      <c r="A392" s="1" t="s">
        <v>659</v>
      </c>
      <c r="B392" s="1">
        <v>95</v>
      </c>
      <c r="C392" s="26" t="s">
        <v>4167</v>
      </c>
      <c r="D392" t="s">
        <v>661</v>
      </c>
      <c r="E392" s="27" t="s">
        <v>4168</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4758</v>
      </c>
    </row>
    <row r="395" ht="38.25">
      <c r="A395" s="1" t="s">
        <v>666</v>
      </c>
      <c r="E395" s="27" t="s">
        <v>4169</v>
      </c>
    </row>
    <row r="396">
      <c r="A396" s="1" t="s">
        <v>659</v>
      </c>
      <c r="B396" s="1">
        <v>96</v>
      </c>
      <c r="C396" s="26" t="s">
        <v>4780</v>
      </c>
      <c r="D396" t="s">
        <v>661</v>
      </c>
      <c r="E396" s="27" t="s">
        <v>4781</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4758</v>
      </c>
    </row>
    <row r="399" ht="38.25">
      <c r="A399" s="1" t="s">
        <v>666</v>
      </c>
      <c r="E399" s="27" t="s">
        <v>4169</v>
      </c>
    </row>
    <row r="400" ht="25.5">
      <c r="A400" s="1" t="s">
        <v>659</v>
      </c>
      <c r="B400" s="1">
        <v>97</v>
      </c>
      <c r="C400" s="26" t="s">
        <v>4782</v>
      </c>
      <c r="D400" t="s">
        <v>661</v>
      </c>
      <c r="E400" s="27" t="s">
        <v>4783</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4758</v>
      </c>
    </row>
    <row r="403" ht="38.25">
      <c r="A403" s="1" t="s">
        <v>666</v>
      </c>
      <c r="E403" s="27" t="s">
        <v>4169</v>
      </c>
    </row>
    <row r="404">
      <c r="A404" s="1" t="s">
        <v>659</v>
      </c>
      <c r="B404" s="1">
        <v>98</v>
      </c>
      <c r="C404" s="26" t="s">
        <v>4784</v>
      </c>
      <c r="D404" t="s">
        <v>661</v>
      </c>
      <c r="E404" s="27" t="s">
        <v>4785</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4758</v>
      </c>
    </row>
    <row r="407" ht="38.25">
      <c r="A407" s="1" t="s">
        <v>666</v>
      </c>
      <c r="E407" s="27" t="s">
        <v>4771</v>
      </c>
    </row>
    <row r="408">
      <c r="A408" s="1" t="s">
        <v>659</v>
      </c>
      <c r="B408" s="1">
        <v>99</v>
      </c>
      <c r="C408" s="26" t="s">
        <v>4918</v>
      </c>
      <c r="D408" t="s">
        <v>661</v>
      </c>
      <c r="E408" s="27" t="s">
        <v>4919</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4758</v>
      </c>
    </row>
    <row r="411" ht="38.25">
      <c r="A411" s="1" t="s">
        <v>666</v>
      </c>
      <c r="E411" s="27" t="s">
        <v>4920</v>
      </c>
    </row>
    <row r="412">
      <c r="A412" s="1" t="s">
        <v>659</v>
      </c>
      <c r="B412" s="1">
        <v>100</v>
      </c>
      <c r="C412" s="26" t="s">
        <v>4786</v>
      </c>
      <c r="D412" t="s">
        <v>661</v>
      </c>
      <c r="E412" s="27" t="s">
        <v>4787</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4758</v>
      </c>
    </row>
    <row r="415" ht="38.25">
      <c r="A415" s="1" t="s">
        <v>666</v>
      </c>
      <c r="E415" s="27" t="s">
        <v>4771</v>
      </c>
    </row>
    <row r="416">
      <c r="A416" s="1" t="s">
        <v>659</v>
      </c>
      <c r="B416" s="1">
        <v>101</v>
      </c>
      <c r="C416" s="26" t="s">
        <v>4172</v>
      </c>
      <c r="D416" t="s">
        <v>661</v>
      </c>
      <c r="E416" s="27" t="s">
        <v>4173</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4758</v>
      </c>
    </row>
    <row r="419" ht="38.25">
      <c r="A419" s="1" t="s">
        <v>666</v>
      </c>
      <c r="E419" s="27" t="s">
        <v>4299</v>
      </c>
    </row>
    <row r="420">
      <c r="A420" s="1" t="s">
        <v>659</v>
      </c>
      <c r="B420" s="1">
        <v>102</v>
      </c>
      <c r="C420" s="26" t="s">
        <v>2003</v>
      </c>
      <c r="D420" t="s">
        <v>661</v>
      </c>
      <c r="E420" s="27" t="s">
        <v>2004</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4758</v>
      </c>
    </row>
    <row r="423" ht="38.25">
      <c r="A423" s="1" t="s">
        <v>666</v>
      </c>
      <c r="E423" s="27" t="s">
        <v>4300</v>
      </c>
    </row>
    <row r="424">
      <c r="A424" s="1" t="s">
        <v>659</v>
      </c>
      <c r="B424" s="1">
        <v>103</v>
      </c>
      <c r="C424" s="26" t="s">
        <v>2007</v>
      </c>
      <c r="D424" t="s">
        <v>661</v>
      </c>
      <c r="E424" s="27" t="s">
        <v>2008</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4758</v>
      </c>
    </row>
    <row r="427" ht="38.25">
      <c r="A427" s="1" t="s">
        <v>666</v>
      </c>
      <c r="E427" s="27" t="s">
        <v>4301</v>
      </c>
    </row>
    <row r="428">
      <c r="A428" s="1" t="s">
        <v>659</v>
      </c>
      <c r="B428" s="1">
        <v>104</v>
      </c>
      <c r="C428" s="26" t="s">
        <v>4921</v>
      </c>
      <c r="D428" t="s">
        <v>661</v>
      </c>
      <c r="E428" s="27" t="s">
        <v>4922</v>
      </c>
      <c r="F428" s="28" t="s">
        <v>683</v>
      </c>
      <c r="G428" s="29">
        <v>2</v>
      </c>
      <c r="H428" s="28">
        <v>0</v>
      </c>
      <c r="I428" s="30">
        <f>ROUND(G428*H428,P4)</f>
        <v>0</v>
      </c>
      <c r="L428" s="31">
        <v>0</v>
      </c>
      <c r="M428" s="24">
        <f>ROUND(G428*L428,P4)</f>
        <v>0</v>
      </c>
      <c r="N428" s="25" t="s">
        <v>4523</v>
      </c>
      <c r="O428" s="32">
        <f>M428*AA428</f>
        <v>0</v>
      </c>
      <c r="P428" s="1">
        <v>3</v>
      </c>
      <c r="AA428" s="1">
        <f>IF(P428=1,$O$3,IF(P428=2,$O$4,$O$5))</f>
        <v>0</v>
      </c>
    </row>
    <row r="429">
      <c r="A429" s="1" t="s">
        <v>664</v>
      </c>
      <c r="E429" s="27" t="s">
        <v>661</v>
      </c>
    </row>
    <row r="430">
      <c r="A430" s="1" t="s">
        <v>665</v>
      </c>
      <c r="E430" s="33" t="s">
        <v>4758</v>
      </c>
    </row>
    <row r="431" ht="38.25">
      <c r="A431" s="1" t="s">
        <v>666</v>
      </c>
      <c r="E431" s="27" t="s">
        <v>4530</v>
      </c>
    </row>
    <row r="432">
      <c r="A432" s="1" t="s">
        <v>659</v>
      </c>
      <c r="B432" s="1">
        <v>105</v>
      </c>
      <c r="C432" s="26" t="s">
        <v>4923</v>
      </c>
      <c r="D432" t="s">
        <v>661</v>
      </c>
      <c r="E432" s="27" t="s">
        <v>4924</v>
      </c>
      <c r="F432" s="28" t="s">
        <v>683</v>
      </c>
      <c r="G432" s="29">
        <v>4</v>
      </c>
      <c r="H432" s="28">
        <v>0</v>
      </c>
      <c r="I432" s="30">
        <f>ROUND(G432*H432,P4)</f>
        <v>0</v>
      </c>
      <c r="L432" s="31">
        <v>0</v>
      </c>
      <c r="M432" s="24">
        <f>ROUND(G432*L432,P4)</f>
        <v>0</v>
      </c>
      <c r="N432" s="25" t="s">
        <v>4523</v>
      </c>
      <c r="O432" s="32">
        <f>M432*AA432</f>
        <v>0</v>
      </c>
      <c r="P432" s="1">
        <v>3</v>
      </c>
      <c r="AA432" s="1">
        <f>IF(P432=1,$O$3,IF(P432=2,$O$4,$O$5))</f>
        <v>0</v>
      </c>
    </row>
    <row r="433">
      <c r="A433" s="1" t="s">
        <v>664</v>
      </c>
      <c r="E433" s="27" t="s">
        <v>661</v>
      </c>
    </row>
    <row r="434">
      <c r="A434" s="1" t="s">
        <v>665</v>
      </c>
      <c r="E434" s="33" t="s">
        <v>4758</v>
      </c>
    </row>
    <row r="435" ht="38.25">
      <c r="A435" s="1" t="s">
        <v>666</v>
      </c>
      <c r="E435" s="27" t="s">
        <v>4530</v>
      </c>
    </row>
    <row r="436" ht="25.5">
      <c r="A436" s="1" t="s">
        <v>659</v>
      </c>
      <c r="B436" s="1">
        <v>106</v>
      </c>
      <c r="C436" s="26" t="s">
        <v>4788</v>
      </c>
      <c r="D436" t="s">
        <v>661</v>
      </c>
      <c r="E436" s="27" t="s">
        <v>4789</v>
      </c>
      <c r="F436" s="28" t="s">
        <v>683</v>
      </c>
      <c r="G436" s="29">
        <v>15</v>
      </c>
      <c r="H436" s="28">
        <v>0</v>
      </c>
      <c r="I436" s="30">
        <f>ROUND(G436*H436,P4)</f>
        <v>0</v>
      </c>
      <c r="L436" s="31">
        <v>0</v>
      </c>
      <c r="M436" s="24">
        <f>ROUND(G436*L436,P4)</f>
        <v>0</v>
      </c>
      <c r="N436" s="25" t="s">
        <v>4523</v>
      </c>
      <c r="O436" s="32">
        <f>M436*AA436</f>
        <v>0</v>
      </c>
      <c r="P436" s="1">
        <v>3</v>
      </c>
      <c r="AA436" s="1">
        <f>IF(P436=1,$O$3,IF(P436=2,$O$4,$O$5))</f>
        <v>0</v>
      </c>
    </row>
    <row r="437">
      <c r="A437" s="1" t="s">
        <v>664</v>
      </c>
      <c r="E437" s="27" t="s">
        <v>661</v>
      </c>
    </row>
    <row r="438">
      <c r="A438" s="1" t="s">
        <v>665</v>
      </c>
      <c r="E438" s="33" t="s">
        <v>4758</v>
      </c>
    </row>
    <row r="439" ht="51">
      <c r="A439" s="1" t="s">
        <v>666</v>
      </c>
      <c r="E439" s="27" t="s">
        <v>4790</v>
      </c>
    </row>
    <row r="440" ht="25.5">
      <c r="A440" s="1" t="s">
        <v>659</v>
      </c>
      <c r="B440" s="1">
        <v>107</v>
      </c>
      <c r="C440" s="26" t="s">
        <v>4791</v>
      </c>
      <c r="D440" t="s">
        <v>661</v>
      </c>
      <c r="E440" s="27" t="s">
        <v>4792</v>
      </c>
      <c r="F440" s="28" t="s">
        <v>683</v>
      </c>
      <c r="G440" s="29">
        <v>15</v>
      </c>
      <c r="H440" s="28">
        <v>0</v>
      </c>
      <c r="I440" s="30">
        <f>ROUND(G440*H440,P4)</f>
        <v>0</v>
      </c>
      <c r="L440" s="31">
        <v>0</v>
      </c>
      <c r="M440" s="24">
        <f>ROUND(G440*L440,P4)</f>
        <v>0</v>
      </c>
      <c r="N440" s="25" t="s">
        <v>4523</v>
      </c>
      <c r="O440" s="32">
        <f>M440*AA440</f>
        <v>0</v>
      </c>
      <c r="P440" s="1">
        <v>3</v>
      </c>
      <c r="AA440" s="1">
        <f>IF(P440=1,$O$3,IF(P440=2,$O$4,$O$5))</f>
        <v>0</v>
      </c>
    </row>
    <row r="441">
      <c r="A441" s="1" t="s">
        <v>664</v>
      </c>
      <c r="E441" s="27" t="s">
        <v>661</v>
      </c>
    </row>
    <row r="442">
      <c r="A442" s="1" t="s">
        <v>665</v>
      </c>
      <c r="E442" s="33" t="s">
        <v>4758</v>
      </c>
    </row>
    <row r="443" ht="38.25">
      <c r="A443" s="1" t="s">
        <v>666</v>
      </c>
      <c r="E443" s="27" t="s">
        <v>4793</v>
      </c>
    </row>
    <row r="444">
      <c r="A444" s="1" t="s">
        <v>659</v>
      </c>
      <c r="B444" s="1">
        <v>108</v>
      </c>
      <c r="C444" s="26" t="s">
        <v>4796</v>
      </c>
      <c r="D444" t="s">
        <v>661</v>
      </c>
      <c r="E444" s="27" t="s">
        <v>4797</v>
      </c>
      <c r="F444" s="28" t="s">
        <v>683</v>
      </c>
      <c r="G444" s="29">
        <v>1</v>
      </c>
      <c r="H444" s="28">
        <v>0</v>
      </c>
      <c r="I444" s="30">
        <f>ROUND(G444*H444,P4)</f>
        <v>0</v>
      </c>
      <c r="L444" s="31">
        <v>0</v>
      </c>
      <c r="M444" s="24">
        <f>ROUND(G444*L444,P4)</f>
        <v>0</v>
      </c>
      <c r="N444" s="25" t="s">
        <v>4523</v>
      </c>
      <c r="O444" s="32">
        <f>M444*AA444</f>
        <v>0</v>
      </c>
      <c r="P444" s="1">
        <v>3</v>
      </c>
      <c r="AA444" s="1">
        <f>IF(P444=1,$O$3,IF(P444=2,$O$4,$O$5))</f>
        <v>0</v>
      </c>
    </row>
    <row r="445">
      <c r="A445" s="1" t="s">
        <v>664</v>
      </c>
      <c r="E445" s="27" t="s">
        <v>661</v>
      </c>
    </row>
    <row r="446">
      <c r="A446" s="1" t="s">
        <v>665</v>
      </c>
      <c r="E446" s="33" t="s">
        <v>4758</v>
      </c>
    </row>
    <row r="447" ht="153">
      <c r="A447" s="1" t="s">
        <v>666</v>
      </c>
      <c r="E447" s="27" t="s">
        <v>4798</v>
      </c>
    </row>
    <row r="448">
      <c r="A448" s="1" t="s">
        <v>656</v>
      </c>
      <c r="C448" s="22" t="s">
        <v>4302</v>
      </c>
      <c r="E448" s="23" t="s">
        <v>4303</v>
      </c>
      <c r="L448" s="24">
        <f>SUMIFS(L449:L504,A449:A504,"P")</f>
        <v>0</v>
      </c>
      <c r="M448" s="24">
        <f>SUMIFS(M449:M504,A449:A504,"P")</f>
        <v>0</v>
      </c>
      <c r="N448" s="25"/>
    </row>
    <row r="449" ht="25.5">
      <c r="A449" s="1" t="s">
        <v>659</v>
      </c>
      <c r="B449" s="1">
        <v>109</v>
      </c>
      <c r="C449" s="26" t="s">
        <v>4925</v>
      </c>
      <c r="D449" t="s">
        <v>661</v>
      </c>
      <c r="E449" s="27" t="s">
        <v>4926</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4758</v>
      </c>
    </row>
    <row r="452" ht="51">
      <c r="A452" s="1" t="s">
        <v>666</v>
      </c>
      <c r="E452" s="27" t="s">
        <v>4927</v>
      </c>
    </row>
    <row r="453">
      <c r="A453" s="1" t="s">
        <v>659</v>
      </c>
      <c r="B453" s="1">
        <v>110</v>
      </c>
      <c r="C453" s="26" t="s">
        <v>4928</v>
      </c>
      <c r="D453" t="s">
        <v>661</v>
      </c>
      <c r="E453" s="27" t="s">
        <v>4929</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4758</v>
      </c>
    </row>
    <row r="456" ht="25.5">
      <c r="A456" s="1" t="s">
        <v>666</v>
      </c>
      <c r="E456" s="27" t="s">
        <v>4306</v>
      </c>
    </row>
    <row r="457">
      <c r="A457" s="1" t="s">
        <v>659</v>
      </c>
      <c r="B457" s="1">
        <v>111</v>
      </c>
      <c r="C457" s="26" t="s">
        <v>4400</v>
      </c>
      <c r="D457" t="s">
        <v>661</v>
      </c>
      <c r="E457" s="27" t="s">
        <v>4401</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4758</v>
      </c>
    </row>
    <row r="460" ht="25.5">
      <c r="A460" s="1" t="s">
        <v>666</v>
      </c>
      <c r="E460" s="27" t="s">
        <v>4306</v>
      </c>
    </row>
    <row r="461">
      <c r="A461" s="1" t="s">
        <v>659</v>
      </c>
      <c r="B461" s="1">
        <v>112</v>
      </c>
      <c r="C461" s="26" t="s">
        <v>4930</v>
      </c>
      <c r="D461" t="s">
        <v>661</v>
      </c>
      <c r="E461" s="27" t="s">
        <v>4931</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4758</v>
      </c>
    </row>
    <row r="464" ht="25.5">
      <c r="A464" s="1" t="s">
        <v>666</v>
      </c>
      <c r="E464" s="27" t="s">
        <v>4306</v>
      </c>
    </row>
    <row r="465">
      <c r="A465" s="1" t="s">
        <v>659</v>
      </c>
      <c r="B465" s="1">
        <v>113</v>
      </c>
      <c r="C465" s="26" t="s">
        <v>4304</v>
      </c>
      <c r="D465" t="s">
        <v>661</v>
      </c>
      <c r="E465" s="27" t="s">
        <v>4305</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4758</v>
      </c>
    </row>
    <row r="468" ht="25.5">
      <c r="A468" s="1" t="s">
        <v>666</v>
      </c>
      <c r="E468" s="27" t="s">
        <v>4306</v>
      </c>
    </row>
    <row r="469">
      <c r="A469" s="1" t="s">
        <v>659</v>
      </c>
      <c r="B469" s="1">
        <v>114</v>
      </c>
      <c r="C469" s="26" t="s">
        <v>4932</v>
      </c>
      <c r="D469" t="s">
        <v>661</v>
      </c>
      <c r="E469" s="27" t="s">
        <v>4933</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4758</v>
      </c>
    </row>
    <row r="472" ht="25.5">
      <c r="A472" s="1" t="s">
        <v>666</v>
      </c>
      <c r="E472" s="27" t="s">
        <v>4306</v>
      </c>
    </row>
    <row r="473">
      <c r="A473" s="1" t="s">
        <v>659</v>
      </c>
      <c r="B473" s="1">
        <v>115</v>
      </c>
      <c r="C473" s="26" t="s">
        <v>4934</v>
      </c>
      <c r="D473" t="s">
        <v>661</v>
      </c>
      <c r="E473" s="27" t="s">
        <v>4935</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4758</v>
      </c>
    </row>
    <row r="476" ht="25.5">
      <c r="A476" s="1" t="s">
        <v>666</v>
      </c>
      <c r="E476" s="27" t="s">
        <v>4306</v>
      </c>
    </row>
    <row r="477">
      <c r="A477" s="1" t="s">
        <v>659</v>
      </c>
      <c r="B477" s="1">
        <v>116</v>
      </c>
      <c r="C477" s="26" t="s">
        <v>4307</v>
      </c>
      <c r="D477" t="s">
        <v>661</v>
      </c>
      <c r="E477" s="27" t="s">
        <v>4308</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4758</v>
      </c>
    </row>
    <row r="480" ht="25.5">
      <c r="A480" s="1" t="s">
        <v>666</v>
      </c>
      <c r="E480" s="27" t="s">
        <v>4306</v>
      </c>
    </row>
    <row r="481">
      <c r="A481" s="1" t="s">
        <v>659</v>
      </c>
      <c r="B481" s="1">
        <v>117</v>
      </c>
      <c r="C481" s="26" t="s">
        <v>4936</v>
      </c>
      <c r="D481" t="s">
        <v>661</v>
      </c>
      <c r="E481" s="27" t="s">
        <v>4937</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4758</v>
      </c>
    </row>
    <row r="484" ht="25.5">
      <c r="A484" s="1" t="s">
        <v>666</v>
      </c>
      <c r="E484" s="27" t="s">
        <v>4938</v>
      </c>
    </row>
    <row r="485">
      <c r="A485" s="1" t="s">
        <v>659</v>
      </c>
      <c r="B485" s="1">
        <v>118</v>
      </c>
      <c r="C485" s="26" t="s">
        <v>4799</v>
      </c>
      <c r="D485" t="s">
        <v>661</v>
      </c>
      <c r="E485" s="27" t="s">
        <v>4800</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4758</v>
      </c>
    </row>
    <row r="488" ht="38.25">
      <c r="A488" s="1" t="s">
        <v>666</v>
      </c>
      <c r="E488" s="27" t="s">
        <v>4311</v>
      </c>
    </row>
    <row r="489">
      <c r="A489" s="1" t="s">
        <v>659</v>
      </c>
      <c r="B489" s="1">
        <v>119</v>
      </c>
      <c r="C489" s="26" t="s">
        <v>4309</v>
      </c>
      <c r="D489" t="s">
        <v>661</v>
      </c>
      <c r="E489" s="27" t="s">
        <v>4310</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4758</v>
      </c>
    </row>
    <row r="492" ht="38.25">
      <c r="A492" s="1" t="s">
        <v>666</v>
      </c>
      <c r="E492" s="27" t="s">
        <v>4311</v>
      </c>
    </row>
    <row r="493">
      <c r="A493" s="1" t="s">
        <v>659</v>
      </c>
      <c r="B493" s="1">
        <v>120</v>
      </c>
      <c r="C493" s="26" t="s">
        <v>4801</v>
      </c>
      <c r="D493" t="s">
        <v>661</v>
      </c>
      <c r="E493" s="27" t="s">
        <v>4802</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4758</v>
      </c>
    </row>
    <row r="496" ht="38.25">
      <c r="A496" s="1" t="s">
        <v>666</v>
      </c>
      <c r="E496" s="27" t="s">
        <v>4311</v>
      </c>
    </row>
    <row r="497">
      <c r="A497" s="1" t="s">
        <v>659</v>
      </c>
      <c r="B497" s="1">
        <v>121</v>
      </c>
      <c r="C497" s="26" t="s">
        <v>4803</v>
      </c>
      <c r="D497" t="s">
        <v>661</v>
      </c>
      <c r="E497" s="27" t="s">
        <v>4804</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4758</v>
      </c>
    </row>
    <row r="500" ht="38.25">
      <c r="A500" s="1" t="s">
        <v>666</v>
      </c>
      <c r="E500" s="27" t="s">
        <v>4311</v>
      </c>
    </row>
    <row r="501">
      <c r="A501" s="1" t="s">
        <v>659</v>
      </c>
      <c r="B501" s="1">
        <v>122</v>
      </c>
      <c r="C501" s="26" t="s">
        <v>4805</v>
      </c>
      <c r="D501" t="s">
        <v>661</v>
      </c>
      <c r="E501" s="27" t="s">
        <v>4806</v>
      </c>
      <c r="F501" s="28" t="s">
        <v>670</v>
      </c>
      <c r="G501" s="29">
        <v>42</v>
      </c>
      <c r="H501" s="28">
        <v>0</v>
      </c>
      <c r="I501" s="30">
        <f>ROUND(G501*H501,P4)</f>
        <v>0</v>
      </c>
      <c r="L501" s="31">
        <v>0</v>
      </c>
      <c r="M501" s="24">
        <f>ROUND(G501*L501,P4)</f>
        <v>0</v>
      </c>
      <c r="N501" s="25" t="s">
        <v>4523</v>
      </c>
      <c r="O501" s="32">
        <f>M501*AA501</f>
        <v>0</v>
      </c>
      <c r="P501" s="1">
        <v>3</v>
      </c>
      <c r="AA501" s="1">
        <f>IF(P501=1,$O$3,IF(P501=2,$O$4,$O$5))</f>
        <v>0</v>
      </c>
    </row>
    <row r="502">
      <c r="A502" s="1" t="s">
        <v>664</v>
      </c>
      <c r="E502" s="27" t="s">
        <v>661</v>
      </c>
    </row>
    <row r="503">
      <c r="A503" s="1" t="s">
        <v>665</v>
      </c>
      <c r="E503" s="33" t="s">
        <v>4758</v>
      </c>
    </row>
    <row r="504" ht="25.5">
      <c r="A504" s="1" t="s">
        <v>666</v>
      </c>
      <c r="E504" s="27" t="s">
        <v>4306</v>
      </c>
    </row>
    <row r="505">
      <c r="A505" s="1" t="s">
        <v>656</v>
      </c>
      <c r="C505" s="22" t="s">
        <v>900</v>
      </c>
      <c r="E505" s="23" t="s">
        <v>2931</v>
      </c>
      <c r="L505" s="24">
        <f>SUMIFS(L506:L521,A506:A521,"P")</f>
        <v>0</v>
      </c>
      <c r="M505" s="24">
        <f>SUMIFS(M506:M521,A506:A521,"P")</f>
        <v>0</v>
      </c>
      <c r="N505" s="25"/>
    </row>
    <row r="506" ht="25.5">
      <c r="A506" s="1" t="s">
        <v>659</v>
      </c>
      <c r="B506" s="1">
        <v>123</v>
      </c>
      <c r="C506" s="26" t="s">
        <v>1897</v>
      </c>
      <c r="D506" t="s">
        <v>903</v>
      </c>
      <c r="E506" s="27" t="s">
        <v>1898</v>
      </c>
      <c r="F506" s="28" t="s">
        <v>905</v>
      </c>
      <c r="G506" s="29">
        <v>0.10000000000000001</v>
      </c>
      <c r="H506" s="28">
        <v>0</v>
      </c>
      <c r="I506" s="30">
        <f>ROUND(G506*H506,P4)</f>
        <v>0</v>
      </c>
      <c r="L506" s="31">
        <v>0</v>
      </c>
      <c r="M506" s="24">
        <f>ROUND(G506*L506,P4)</f>
        <v>0</v>
      </c>
      <c r="N506" s="25" t="s">
        <v>4523</v>
      </c>
      <c r="O506" s="32">
        <f>M506*AA506</f>
        <v>0</v>
      </c>
      <c r="P506" s="1">
        <v>3</v>
      </c>
      <c r="AA506" s="1">
        <f>IF(P506=1,$O$3,IF(P506=2,$O$4,$O$5))</f>
        <v>0</v>
      </c>
    </row>
    <row r="507" ht="25.5">
      <c r="A507" s="1" t="s">
        <v>664</v>
      </c>
      <c r="E507" s="27" t="s">
        <v>1899</v>
      </c>
    </row>
    <row r="508">
      <c r="A508" s="1" t="s">
        <v>665</v>
      </c>
      <c r="E508" s="33" t="s">
        <v>4758</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4523</v>
      </c>
      <c r="O510" s="32">
        <f>M510*AA510</f>
        <v>0</v>
      </c>
      <c r="P510" s="1">
        <v>3</v>
      </c>
      <c r="AA510" s="1">
        <f>IF(P510=1,$O$3,IF(P510=2,$O$4,$O$5))</f>
        <v>0</v>
      </c>
    </row>
    <row r="511" ht="38.25">
      <c r="A511" s="1" t="s">
        <v>664</v>
      </c>
      <c r="E511" s="27" t="s">
        <v>920</v>
      </c>
    </row>
    <row r="512">
      <c r="A512" s="1" t="s">
        <v>665</v>
      </c>
      <c r="E512" s="33" t="s">
        <v>4758</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4523</v>
      </c>
      <c r="O514" s="32">
        <f>M514*AA514</f>
        <v>0</v>
      </c>
      <c r="P514" s="1">
        <v>3</v>
      </c>
      <c r="AA514" s="1">
        <f>IF(P514=1,$O$3,IF(P514=2,$O$4,$O$5))</f>
        <v>0</v>
      </c>
    </row>
    <row r="515" ht="38.25">
      <c r="A515" s="1" t="s">
        <v>664</v>
      </c>
      <c r="E515" s="27" t="s">
        <v>927</v>
      </c>
    </row>
    <row r="516">
      <c r="A516" s="1" t="s">
        <v>665</v>
      </c>
      <c r="E516" s="33" t="s">
        <v>4758</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4523</v>
      </c>
      <c r="O518" s="32">
        <f>M518*AA518</f>
        <v>0</v>
      </c>
      <c r="P518" s="1">
        <v>3</v>
      </c>
      <c r="AA518" s="1">
        <f>IF(P518=1,$O$3,IF(P518=2,$O$4,$O$5))</f>
        <v>0</v>
      </c>
    </row>
    <row r="519" ht="38.25">
      <c r="A519" s="1" t="s">
        <v>664</v>
      </c>
      <c r="E519" s="27" t="s">
        <v>916</v>
      </c>
    </row>
    <row r="520">
      <c r="A520" s="1" t="s">
        <v>665</v>
      </c>
      <c r="E520" s="33" t="s">
        <v>4758</v>
      </c>
    </row>
    <row r="521" ht="153">
      <c r="A521" s="1" t="s">
        <v>666</v>
      </c>
      <c r="E521" s="27" t="s">
        <v>908</v>
      </c>
    </row>
  </sheetData>
  <sheetProtection sheet="1" objects="1" scenarios="1" spinCount="100000" saltValue="vJCygKA8ur7HEOtjOFaA1D4BGV2BhWQQ75FtL57UDd0mgZir75BX2W31Nq65lRkg2ts5+WeoTxG6fZLIwv4qhA==" hashValue="OhoCReMh2nOnVxkV3zuIHv3t9b/cDwxwaQypjlzGIVCeupX6z9YhRzuYedJuc6jdW/HTX7JDS3iBA0MO6l2Y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4939</v>
      </c>
      <c r="E8" s="23" t="s">
        <v>199</v>
      </c>
      <c r="L8" s="24">
        <f>L9+L18+L39+L80+L85+L94+L123+L180+L209</f>
        <v>0</v>
      </c>
      <c r="M8" s="24">
        <f>M9+M18+M39+M80+M85+M94+M123+M180+M209</f>
        <v>0</v>
      </c>
      <c r="N8" s="25"/>
    </row>
    <row r="9">
      <c r="A9" s="1" t="s">
        <v>656</v>
      </c>
      <c r="C9" s="22" t="s">
        <v>4511</v>
      </c>
      <c r="E9" s="23" t="s">
        <v>4065</v>
      </c>
      <c r="L9" s="24">
        <f>SUMIFS(L10:L17,A10:A17,"P")</f>
        <v>0</v>
      </c>
      <c r="M9" s="24">
        <f>SUMIFS(M10:M17,A10:A17,"P")</f>
        <v>0</v>
      </c>
      <c r="N9" s="25"/>
    </row>
    <row r="10" ht="25.5">
      <c r="A10" s="1" t="s">
        <v>659</v>
      </c>
      <c r="B10" s="1">
        <v>1</v>
      </c>
      <c r="C10" s="26" t="s">
        <v>4940</v>
      </c>
      <c r="D10" t="s">
        <v>661</v>
      </c>
      <c r="E10" s="27" t="s">
        <v>4941</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4942</v>
      </c>
    </row>
    <row r="12">
      <c r="A12" s="1" t="s">
        <v>665</v>
      </c>
      <c r="E12" s="33" t="s">
        <v>4943</v>
      </c>
    </row>
    <row r="13" ht="63.75">
      <c r="A13" s="1" t="s">
        <v>666</v>
      </c>
      <c r="E13" s="27" t="s">
        <v>4214</v>
      </c>
    </row>
    <row r="14" ht="25.5">
      <c r="A14" s="1" t="s">
        <v>659</v>
      </c>
      <c r="B14" s="1">
        <v>2</v>
      </c>
      <c r="C14" s="26" t="s">
        <v>4944</v>
      </c>
      <c r="D14" t="s">
        <v>661</v>
      </c>
      <c r="E14" s="27" t="s">
        <v>4945</v>
      </c>
      <c r="F14" s="28" t="s">
        <v>2712</v>
      </c>
      <c r="G14" s="29">
        <v>210</v>
      </c>
      <c r="H14" s="28">
        <v>0</v>
      </c>
      <c r="I14" s="30">
        <f>ROUND(G14*H14,P4)</f>
        <v>0</v>
      </c>
      <c r="L14" s="31">
        <v>0</v>
      </c>
      <c r="M14" s="24">
        <f>ROUND(G14*L14,P4)</f>
        <v>0</v>
      </c>
      <c r="N14" s="25" t="s">
        <v>1340</v>
      </c>
      <c r="O14" s="32">
        <f>M14*AA14</f>
        <v>0</v>
      </c>
      <c r="P14" s="1">
        <v>3</v>
      </c>
      <c r="AA14" s="1">
        <f>IF(P14=1,$O$3,IF(P14=2,$O$4,$O$5))</f>
        <v>0</v>
      </c>
    </row>
    <row r="15">
      <c r="A15" s="1" t="s">
        <v>664</v>
      </c>
      <c r="E15" s="27" t="s">
        <v>4946</v>
      </c>
    </row>
    <row r="16">
      <c r="A16" s="1" t="s">
        <v>665</v>
      </c>
      <c r="E16" s="33" t="s">
        <v>4943</v>
      </c>
    </row>
    <row r="17" ht="51">
      <c r="A17" s="1" t="s">
        <v>666</v>
      </c>
      <c r="E17" s="27" t="s">
        <v>4677</v>
      </c>
    </row>
    <row r="18">
      <c r="A18" s="1" t="s">
        <v>656</v>
      </c>
      <c r="C18" s="22" t="s">
        <v>4072</v>
      </c>
      <c r="E18" s="23" t="s">
        <v>4073</v>
      </c>
      <c r="L18" s="24">
        <f>SUMIFS(L19:L38,A19:A38,"P")</f>
        <v>0</v>
      </c>
      <c r="M18" s="24">
        <f>SUMIFS(M19:M38,A19:A38,"P")</f>
        <v>0</v>
      </c>
      <c r="N18" s="25"/>
    </row>
    <row r="19">
      <c r="A19" s="1" t="s">
        <v>659</v>
      </c>
      <c r="B19" s="1">
        <v>3</v>
      </c>
      <c r="C19" s="26" t="s">
        <v>4947</v>
      </c>
      <c r="D19" t="s">
        <v>661</v>
      </c>
      <c r="E19" s="27" t="s">
        <v>4948</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4949</v>
      </c>
    </row>
    <row r="21">
      <c r="A21" s="1" t="s">
        <v>665</v>
      </c>
      <c r="E21" s="33" t="s">
        <v>4943</v>
      </c>
    </row>
    <row r="22" ht="38.25">
      <c r="A22" s="1" t="s">
        <v>666</v>
      </c>
      <c r="E22" s="27" t="s">
        <v>4846</v>
      </c>
    </row>
    <row r="23">
      <c r="A23" s="1" t="s">
        <v>659</v>
      </c>
      <c r="B23" s="1">
        <v>4</v>
      </c>
      <c r="C23" s="26" t="s">
        <v>3359</v>
      </c>
      <c r="D23" t="s">
        <v>661</v>
      </c>
      <c r="E23" s="27" t="s">
        <v>3360</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4943</v>
      </c>
    </row>
    <row r="26" ht="25.5">
      <c r="A26" s="1" t="s">
        <v>666</v>
      </c>
      <c r="E26" s="27" t="s">
        <v>4847</v>
      </c>
    </row>
    <row r="27">
      <c r="A27" s="1" t="s">
        <v>659</v>
      </c>
      <c r="B27" s="1">
        <v>5</v>
      </c>
      <c r="C27" s="26" t="s">
        <v>3363</v>
      </c>
      <c r="D27" t="s">
        <v>661</v>
      </c>
      <c r="E27" s="27" t="s">
        <v>3364</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4950</v>
      </c>
    </row>
    <row r="29">
      <c r="A29" s="1" t="s">
        <v>665</v>
      </c>
      <c r="E29" s="33" t="s">
        <v>4943</v>
      </c>
    </row>
    <row r="30" ht="38.25">
      <c r="A30" s="1" t="s">
        <v>666</v>
      </c>
      <c r="E30" s="27" t="s">
        <v>4228</v>
      </c>
    </row>
    <row r="31">
      <c r="A31" s="1" t="s">
        <v>659</v>
      </c>
      <c r="B31" s="1">
        <v>6</v>
      </c>
      <c r="C31" s="26" t="s">
        <v>4229</v>
      </c>
      <c r="D31" t="s">
        <v>661</v>
      </c>
      <c r="E31" s="27" t="s">
        <v>4230</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4943</v>
      </c>
    </row>
    <row r="34" ht="38.25">
      <c r="A34" s="1" t="s">
        <v>666</v>
      </c>
      <c r="E34" s="27" t="s">
        <v>4231</v>
      </c>
    </row>
    <row r="35">
      <c r="A35" s="1" t="s">
        <v>659</v>
      </c>
      <c r="B35" s="1">
        <v>7</v>
      </c>
      <c r="C35" s="26" t="s">
        <v>4951</v>
      </c>
      <c r="D35" t="s">
        <v>661</v>
      </c>
      <c r="E35" s="27" t="s">
        <v>1610</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4952</v>
      </c>
    </row>
    <row r="37">
      <c r="A37" s="1" t="s">
        <v>665</v>
      </c>
      <c r="E37" s="33" t="s">
        <v>4943</v>
      </c>
    </row>
    <row r="38" ht="38.25">
      <c r="A38" s="1" t="s">
        <v>666</v>
      </c>
      <c r="E38" s="27" t="s">
        <v>4953</v>
      </c>
    </row>
    <row r="39">
      <c r="A39" s="1" t="s">
        <v>656</v>
      </c>
      <c r="C39" s="22" t="s">
        <v>4514</v>
      </c>
      <c r="E39" s="23" t="s">
        <v>4233</v>
      </c>
      <c r="L39" s="24">
        <f>SUMIFS(L40:L79,A40:A79,"P")</f>
        <v>0</v>
      </c>
      <c r="M39" s="24">
        <f>SUMIFS(M40:M79,A40:A79,"P")</f>
        <v>0</v>
      </c>
      <c r="N39" s="25"/>
    </row>
    <row r="40" ht="25.5">
      <c r="A40" s="1" t="s">
        <v>659</v>
      </c>
      <c r="B40" s="1">
        <v>8</v>
      </c>
      <c r="C40" s="26" t="s">
        <v>4691</v>
      </c>
      <c r="D40" t="s">
        <v>661</v>
      </c>
      <c r="E40" s="27" t="s">
        <v>4692</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4954</v>
      </c>
    </row>
    <row r="42">
      <c r="A42" s="1" t="s">
        <v>665</v>
      </c>
      <c r="E42" s="33" t="s">
        <v>4955</v>
      </c>
    </row>
    <row r="43" ht="38.25">
      <c r="A43" s="1" t="s">
        <v>666</v>
      </c>
      <c r="E43" s="27" t="s">
        <v>4235</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4956</v>
      </c>
    </row>
    <row r="46">
      <c r="A46" s="1" t="s">
        <v>665</v>
      </c>
      <c r="E46" s="33" t="s">
        <v>4955</v>
      </c>
    </row>
    <row r="47" ht="38.25">
      <c r="A47" s="1" t="s">
        <v>666</v>
      </c>
      <c r="E47" s="27" t="s">
        <v>4235</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4957</v>
      </c>
    </row>
    <row r="50">
      <c r="A50" s="1" t="s">
        <v>665</v>
      </c>
      <c r="E50" s="33" t="s">
        <v>4955</v>
      </c>
    </row>
    <row r="51" ht="38.25">
      <c r="A51" s="1" t="s">
        <v>666</v>
      </c>
      <c r="E51" s="27" t="s">
        <v>4235</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4958</v>
      </c>
    </row>
    <row r="54">
      <c r="A54" s="1" t="s">
        <v>665</v>
      </c>
      <c r="E54" s="33" t="s">
        <v>4955</v>
      </c>
    </row>
    <row r="55" ht="38.25">
      <c r="A55" s="1" t="s">
        <v>666</v>
      </c>
      <c r="E55" s="27" t="s">
        <v>4235</v>
      </c>
    </row>
    <row r="56">
      <c r="A56" s="1" t="s">
        <v>659</v>
      </c>
      <c r="B56" s="1">
        <v>12</v>
      </c>
      <c r="C56" s="26" t="s">
        <v>4959</v>
      </c>
      <c r="D56" t="s">
        <v>661</v>
      </c>
      <c r="E56" s="27" t="s">
        <v>4960</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4961</v>
      </c>
    </row>
    <row r="58">
      <c r="A58" s="1" t="s">
        <v>665</v>
      </c>
      <c r="E58" s="33" t="s">
        <v>4955</v>
      </c>
    </row>
    <row r="59" ht="38.25">
      <c r="A59" s="1" t="s">
        <v>666</v>
      </c>
      <c r="E59" s="27" t="s">
        <v>4235</v>
      </c>
    </row>
    <row r="60" ht="25.5">
      <c r="A60" s="1" t="s">
        <v>659</v>
      </c>
      <c r="B60" s="1">
        <v>13</v>
      </c>
      <c r="C60" s="26" t="s">
        <v>4695</v>
      </c>
      <c r="D60" t="s">
        <v>661</v>
      </c>
      <c r="E60" s="27" t="s">
        <v>4696</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4962</v>
      </c>
    </row>
    <row r="62">
      <c r="A62" s="1" t="s">
        <v>665</v>
      </c>
      <c r="E62" s="33" t="s">
        <v>4955</v>
      </c>
    </row>
    <row r="63" ht="38.25">
      <c r="A63" s="1" t="s">
        <v>666</v>
      </c>
      <c r="E63" s="27" t="s">
        <v>4240</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4963</v>
      </c>
    </row>
    <row r="66">
      <c r="A66" s="1" t="s">
        <v>665</v>
      </c>
      <c r="E66" s="33" t="s">
        <v>4955</v>
      </c>
    </row>
    <row r="67" ht="38.25">
      <c r="A67" s="1" t="s">
        <v>666</v>
      </c>
      <c r="E67" s="27" t="s">
        <v>4240</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4958</v>
      </c>
    </row>
    <row r="70">
      <c r="A70" s="1" t="s">
        <v>665</v>
      </c>
      <c r="E70" s="33" t="s">
        <v>4955</v>
      </c>
    </row>
    <row r="71" ht="38.25">
      <c r="A71" s="1" t="s">
        <v>666</v>
      </c>
      <c r="E71" s="27" t="s">
        <v>4240</v>
      </c>
    </row>
    <row r="72" ht="25.5">
      <c r="A72" s="1" t="s">
        <v>659</v>
      </c>
      <c r="B72" s="1">
        <v>16</v>
      </c>
      <c r="C72" s="26" t="s">
        <v>4964</v>
      </c>
      <c r="D72" t="s">
        <v>661</v>
      </c>
      <c r="E72" s="27" t="s">
        <v>4965</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4961</v>
      </c>
    </row>
    <row r="74">
      <c r="A74" s="1" t="s">
        <v>665</v>
      </c>
      <c r="E74" s="33" t="s">
        <v>4955</v>
      </c>
    </row>
    <row r="75" ht="38.25">
      <c r="A75" s="1" t="s">
        <v>666</v>
      </c>
      <c r="E75" s="27" t="s">
        <v>4240</v>
      </c>
    </row>
    <row r="76">
      <c r="A76" s="1" t="s">
        <v>659</v>
      </c>
      <c r="B76" s="1">
        <v>17</v>
      </c>
      <c r="C76" s="26" t="s">
        <v>4036</v>
      </c>
      <c r="D76" t="s">
        <v>661</v>
      </c>
      <c r="E76" s="27" t="s">
        <v>4037</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25.5">
      <c r="A79" s="1" t="s">
        <v>666</v>
      </c>
      <c r="E79" s="27" t="s">
        <v>4243</v>
      </c>
    </row>
    <row r="80">
      <c r="A80" s="1" t="s">
        <v>656</v>
      </c>
      <c r="C80" s="22" t="s">
        <v>4592</v>
      </c>
      <c r="E80" s="23" t="s">
        <v>4593</v>
      </c>
      <c r="L80" s="24">
        <f>SUMIFS(L81:L84,A81:A84,"P")</f>
        <v>0</v>
      </c>
      <c r="M80" s="24">
        <f>SUMIFS(M81:M84,A81:A84,"P")</f>
        <v>0</v>
      </c>
      <c r="N80" s="25"/>
    </row>
    <row r="81" ht="25.5">
      <c r="A81" s="1" t="s">
        <v>659</v>
      </c>
      <c r="B81" s="1">
        <v>18</v>
      </c>
      <c r="C81" s="26" t="s">
        <v>4966</v>
      </c>
      <c r="D81" t="s">
        <v>661</v>
      </c>
      <c r="E81" s="27" t="s">
        <v>4967</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4968</v>
      </c>
    </row>
    <row r="83">
      <c r="A83" s="1" t="s">
        <v>665</v>
      </c>
      <c r="E83" s="33" t="s">
        <v>4969</v>
      </c>
    </row>
    <row r="84" ht="51">
      <c r="A84" s="1" t="s">
        <v>666</v>
      </c>
      <c r="E84" s="27" t="s">
        <v>4970</v>
      </c>
    </row>
    <row r="85">
      <c r="A85" s="1" t="s">
        <v>656</v>
      </c>
      <c r="C85" s="22" t="s">
        <v>4103</v>
      </c>
      <c r="E85" s="23" t="s">
        <v>4104</v>
      </c>
      <c r="L85" s="24">
        <f>SUMIFS(L86:L93,A86:A93,"P")</f>
        <v>0</v>
      </c>
      <c r="M85" s="24">
        <f>SUMIFS(M86:M93,A86:A93,"P")</f>
        <v>0</v>
      </c>
      <c r="N85" s="25"/>
    </row>
    <row r="86">
      <c r="A86" s="1" t="s">
        <v>659</v>
      </c>
      <c r="B86" s="1">
        <v>19</v>
      </c>
      <c r="C86" s="26" t="s">
        <v>4971</v>
      </c>
      <c r="D86" t="s">
        <v>661</v>
      </c>
      <c r="E86" s="27" t="s">
        <v>4972</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4973</v>
      </c>
    </row>
    <row r="88">
      <c r="A88" s="1" t="s">
        <v>665</v>
      </c>
      <c r="E88" s="33" t="s">
        <v>4969</v>
      </c>
    </row>
    <row r="89" ht="63.75">
      <c r="A89" s="1" t="s">
        <v>666</v>
      </c>
      <c r="E89" s="27" t="s">
        <v>4974</v>
      </c>
    </row>
    <row r="90">
      <c r="A90" s="1" t="s">
        <v>659</v>
      </c>
      <c r="B90" s="1">
        <v>20</v>
      </c>
      <c r="C90" s="26" t="s">
        <v>4975</v>
      </c>
      <c r="D90" t="s">
        <v>661</v>
      </c>
      <c r="E90" s="27" t="s">
        <v>4976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4977</v>
      </c>
    </row>
    <row r="92">
      <c r="A92" s="1" t="s">
        <v>665</v>
      </c>
      <c r="E92" s="33" t="s">
        <v>4969</v>
      </c>
    </row>
    <row r="93" ht="38.25">
      <c r="A93" s="1" t="s">
        <v>666</v>
      </c>
      <c r="E93" s="27" t="s">
        <v>4978</v>
      </c>
    </row>
    <row r="94">
      <c r="A94" s="1" t="s">
        <v>656</v>
      </c>
      <c r="C94" s="22" t="s">
        <v>3910</v>
      </c>
      <c r="E94" s="23" t="s">
        <v>3911</v>
      </c>
      <c r="L94" s="24">
        <f>SUMIFS(L95:L122,A95:A122,"P")</f>
        <v>0</v>
      </c>
      <c r="M94" s="24">
        <f>SUMIFS(M95:M122,A95:A122,"P")</f>
        <v>0</v>
      </c>
      <c r="N94" s="25"/>
    </row>
    <row r="95" ht="25.5">
      <c r="A95" s="1" t="s">
        <v>659</v>
      </c>
      <c r="B95" s="1">
        <v>21</v>
      </c>
      <c r="C95" s="26" t="s">
        <v>4979</v>
      </c>
      <c r="D95" t="s">
        <v>661</v>
      </c>
      <c r="E95" s="27" t="s">
        <v>4980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4981</v>
      </c>
    </row>
    <row r="97">
      <c r="A97" s="1" t="s">
        <v>665</v>
      </c>
      <c r="E97" s="33" t="s">
        <v>4969</v>
      </c>
    </row>
    <row r="98" ht="127.5">
      <c r="A98" s="1" t="s">
        <v>666</v>
      </c>
      <c r="E98" s="27" t="s">
        <v>4982</v>
      </c>
    </row>
    <row r="99" ht="25.5">
      <c r="A99" s="1" t="s">
        <v>659</v>
      </c>
      <c r="B99" s="1">
        <v>22</v>
      </c>
      <c r="C99" s="26" t="s">
        <v>4983</v>
      </c>
      <c r="D99" t="s">
        <v>661</v>
      </c>
      <c r="E99" s="27" t="s">
        <v>4984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4985</v>
      </c>
    </row>
    <row r="101">
      <c r="A101" s="1" t="s">
        <v>665</v>
      </c>
      <c r="E101" s="33" t="s">
        <v>4969</v>
      </c>
    </row>
    <row r="102" ht="89.25">
      <c r="A102" s="1" t="s">
        <v>666</v>
      </c>
      <c r="E102" s="27" t="s">
        <v>4986</v>
      </c>
    </row>
    <row r="103" ht="25.5">
      <c r="A103" s="1" t="s">
        <v>659</v>
      </c>
      <c r="B103" s="1">
        <v>23</v>
      </c>
      <c r="C103" s="26" t="s">
        <v>4987</v>
      </c>
      <c r="D103" t="s">
        <v>661</v>
      </c>
      <c r="E103" s="27" t="s">
        <v>4988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4989</v>
      </c>
    </row>
    <row r="105">
      <c r="A105" s="1" t="s">
        <v>665</v>
      </c>
      <c r="E105" s="33" t="s">
        <v>4969</v>
      </c>
    </row>
    <row r="106" ht="89.25">
      <c r="A106" s="1" t="s">
        <v>666</v>
      </c>
      <c r="E106" s="27" t="s">
        <v>4986</v>
      </c>
    </row>
    <row r="107">
      <c r="A107" s="1" t="s">
        <v>659</v>
      </c>
      <c r="B107" s="1">
        <v>24</v>
      </c>
      <c r="C107" s="26" t="s">
        <v>4990</v>
      </c>
      <c r="D107" t="s">
        <v>661</v>
      </c>
      <c r="E107" s="27" t="s">
        <v>4991</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4992</v>
      </c>
    </row>
    <row r="109">
      <c r="A109" s="1" t="s">
        <v>665</v>
      </c>
      <c r="E109" s="33" t="s">
        <v>4969</v>
      </c>
    </row>
    <row r="110" ht="51">
      <c r="A110" s="1" t="s">
        <v>666</v>
      </c>
      <c r="E110" s="27" t="s">
        <v>4993</v>
      </c>
    </row>
    <row r="111">
      <c r="A111" s="1" t="s">
        <v>659</v>
      </c>
      <c r="B111" s="1">
        <v>25</v>
      </c>
      <c r="C111" s="26" t="s">
        <v>4994</v>
      </c>
      <c r="D111" t="s">
        <v>661</v>
      </c>
      <c r="E111" s="27" t="s">
        <v>4995</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4996</v>
      </c>
    </row>
    <row r="113">
      <c r="A113" s="1" t="s">
        <v>665</v>
      </c>
      <c r="E113" s="33" t="s">
        <v>4969</v>
      </c>
    </row>
    <row r="114" ht="51">
      <c r="A114" s="1" t="s">
        <v>666</v>
      </c>
      <c r="E114" s="27" t="s">
        <v>4993</v>
      </c>
    </row>
    <row r="115">
      <c r="A115" s="1" t="s">
        <v>659</v>
      </c>
      <c r="B115" s="1">
        <v>26</v>
      </c>
      <c r="C115" s="26" t="s">
        <v>4997</v>
      </c>
      <c r="D115" t="s">
        <v>661</v>
      </c>
      <c r="E115" s="27" t="s">
        <v>4998</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4999</v>
      </c>
    </row>
    <row r="117">
      <c r="A117" s="1" t="s">
        <v>665</v>
      </c>
      <c r="E117" s="33" t="s">
        <v>4969</v>
      </c>
    </row>
    <row r="118" ht="51">
      <c r="A118" s="1" t="s">
        <v>666</v>
      </c>
      <c r="E118" s="27" t="s">
        <v>4993</v>
      </c>
    </row>
    <row r="119">
      <c r="A119" s="1" t="s">
        <v>659</v>
      </c>
      <c r="B119" s="1">
        <v>27</v>
      </c>
      <c r="C119" s="26" t="s">
        <v>5000</v>
      </c>
      <c r="D119" t="s">
        <v>661</v>
      </c>
      <c r="E119" s="27" t="s">
        <v>5001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5002</v>
      </c>
    </row>
    <row r="121">
      <c r="A121" s="1" t="s">
        <v>665</v>
      </c>
      <c r="E121" s="33" t="s">
        <v>4969</v>
      </c>
    </row>
    <row r="122" ht="51">
      <c r="A122" s="1" t="s">
        <v>666</v>
      </c>
      <c r="E122" s="27" t="s">
        <v>4993</v>
      </c>
    </row>
    <row r="123">
      <c r="A123" s="1" t="s">
        <v>656</v>
      </c>
      <c r="C123" s="22" t="s">
        <v>4015</v>
      </c>
      <c r="E123" s="23" t="s">
        <v>4016</v>
      </c>
      <c r="L123" s="24">
        <f>SUMIFS(L124:L179,A124:A179,"P")</f>
        <v>0</v>
      </c>
      <c r="M123" s="24">
        <f>SUMIFS(M124:M179,A124:A179,"P")</f>
        <v>0</v>
      </c>
      <c r="N123" s="25"/>
    </row>
    <row r="124">
      <c r="A124" s="1" t="s">
        <v>659</v>
      </c>
      <c r="B124" s="1">
        <v>28</v>
      </c>
      <c r="C124" s="26" t="s">
        <v>5003</v>
      </c>
      <c r="D124" t="s">
        <v>661</v>
      </c>
      <c r="E124" s="27" t="s">
        <v>5004</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4530</v>
      </c>
    </row>
    <row r="128">
      <c r="A128" s="1" t="s">
        <v>659</v>
      </c>
      <c r="B128" s="1">
        <v>29</v>
      </c>
      <c r="C128" s="26" t="s">
        <v>4759</v>
      </c>
      <c r="D128" t="s">
        <v>661</v>
      </c>
      <c r="E128" s="27" t="s">
        <v>4760</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4530</v>
      </c>
    </row>
    <row r="132">
      <c r="A132" s="1" t="s">
        <v>659</v>
      </c>
      <c r="B132" s="1">
        <v>30</v>
      </c>
      <c r="C132" s="26" t="s">
        <v>4761</v>
      </c>
      <c r="D132" t="s">
        <v>661</v>
      </c>
      <c r="E132" s="27" t="s">
        <v>4762</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ht="25.5">
      <c r="A136" s="1" t="s">
        <v>659</v>
      </c>
      <c r="B136" s="1">
        <v>31</v>
      </c>
      <c r="C136" s="26" t="s">
        <v>2177</v>
      </c>
      <c r="D136" t="s">
        <v>661</v>
      </c>
      <c r="E136" s="27" t="s">
        <v>3490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4529</v>
      </c>
    </row>
    <row r="139" ht="63.75">
      <c r="A139" s="1" t="s">
        <v>666</v>
      </c>
      <c r="E139" s="27" t="s">
        <v>4020</v>
      </c>
    </row>
    <row r="140" ht="38.25">
      <c r="A140" s="1" t="s">
        <v>659</v>
      </c>
      <c r="B140" s="1">
        <v>32</v>
      </c>
      <c r="C140" s="26" t="s">
        <v>4018</v>
      </c>
      <c r="D140" t="s">
        <v>661</v>
      </c>
      <c r="E140" s="27" t="s">
        <v>4019</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4020</v>
      </c>
    </row>
    <row r="144" ht="25.5">
      <c r="A144" s="1" t="s">
        <v>659</v>
      </c>
      <c r="B144" s="1">
        <v>33</v>
      </c>
      <c r="C144" s="26" t="s">
        <v>4021</v>
      </c>
      <c r="D144" t="s">
        <v>661</v>
      </c>
      <c r="E144" s="27" t="s">
        <v>4022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4298</v>
      </c>
    </row>
    <row r="148">
      <c r="A148" s="1" t="s">
        <v>659</v>
      </c>
      <c r="B148" s="1">
        <v>34</v>
      </c>
      <c r="C148" s="26" t="s">
        <v>4778</v>
      </c>
      <c r="D148" t="s">
        <v>661</v>
      </c>
      <c r="E148" s="27" t="s">
        <v>4779</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4169</v>
      </c>
    </row>
    <row r="152">
      <c r="A152" s="1" t="s">
        <v>659</v>
      </c>
      <c r="B152" s="1">
        <v>35</v>
      </c>
      <c r="C152" s="26" t="s">
        <v>5005</v>
      </c>
      <c r="D152" t="s">
        <v>661</v>
      </c>
      <c r="E152" s="27" t="s">
        <v>5006</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38.25">
      <c r="A155" s="1" t="s">
        <v>666</v>
      </c>
      <c r="E155" s="27" t="s">
        <v>4169</v>
      </c>
    </row>
    <row r="156">
      <c r="A156" s="1" t="s">
        <v>659</v>
      </c>
      <c r="B156" s="1">
        <v>36</v>
      </c>
      <c r="C156" s="26" t="s">
        <v>5007</v>
      </c>
      <c r="D156" t="s">
        <v>661</v>
      </c>
      <c r="E156" s="27" t="s">
        <v>5008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38.25">
      <c r="A159" s="1" t="s">
        <v>666</v>
      </c>
      <c r="E159" s="27" t="s">
        <v>4169</v>
      </c>
    </row>
    <row r="160">
      <c r="A160" s="1" t="s">
        <v>659</v>
      </c>
      <c r="B160" s="1">
        <v>37</v>
      </c>
      <c r="C160" s="26" t="s">
        <v>5009</v>
      </c>
      <c r="D160" t="s">
        <v>661</v>
      </c>
      <c r="E160" s="27" t="s">
        <v>5010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4920</v>
      </c>
    </row>
    <row r="164">
      <c r="A164" s="1" t="s">
        <v>659</v>
      </c>
      <c r="B164" s="1">
        <v>38</v>
      </c>
      <c r="C164" s="26" t="s">
        <v>4172</v>
      </c>
      <c r="D164" t="s">
        <v>661</v>
      </c>
      <c r="E164" s="27" t="s">
        <v>4173</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4299</v>
      </c>
    </row>
    <row r="168">
      <c r="A168" s="1" t="s">
        <v>659</v>
      </c>
      <c r="B168" s="1">
        <v>39</v>
      </c>
      <c r="C168" s="26" t="s">
        <v>2003</v>
      </c>
      <c r="D168" t="s">
        <v>661</v>
      </c>
      <c r="E168" s="27" t="s">
        <v>2004</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4300</v>
      </c>
    </row>
    <row r="172">
      <c r="A172" s="1" t="s">
        <v>659</v>
      </c>
      <c r="B172" s="1">
        <v>40</v>
      </c>
      <c r="C172" s="26" t="s">
        <v>2007</v>
      </c>
      <c r="D172" t="s">
        <v>661</v>
      </c>
      <c r="E172" s="27" t="s">
        <v>2008</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4301</v>
      </c>
    </row>
    <row r="176">
      <c r="A176" s="1" t="s">
        <v>659</v>
      </c>
      <c r="B176" s="1">
        <v>41</v>
      </c>
      <c r="C176" s="26" t="s">
        <v>2010</v>
      </c>
      <c r="D176" t="s">
        <v>661</v>
      </c>
      <c r="E176" s="27" t="s">
        <v>2011</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5011</v>
      </c>
    </row>
    <row r="180">
      <c r="A180" s="1" t="s">
        <v>656</v>
      </c>
      <c r="C180" s="22" t="s">
        <v>4302</v>
      </c>
      <c r="E180" s="23" t="s">
        <v>4303</v>
      </c>
      <c r="L180" s="24">
        <f>SUMIFS(L181:L208,A181:A208,"P")</f>
        <v>0</v>
      </c>
      <c r="M180" s="24">
        <f>SUMIFS(M181:M208,A181:A208,"P")</f>
        <v>0</v>
      </c>
      <c r="N180" s="25"/>
    </row>
    <row r="181" ht="25.5">
      <c r="A181" s="1" t="s">
        <v>659</v>
      </c>
      <c r="B181" s="1">
        <v>42</v>
      </c>
      <c r="C181" s="26" t="s">
        <v>5012</v>
      </c>
      <c r="D181" t="s">
        <v>661</v>
      </c>
      <c r="E181" s="27" t="s">
        <v>5013</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5014</v>
      </c>
    </row>
    <row r="183">
      <c r="A183" s="1" t="s">
        <v>665</v>
      </c>
      <c r="E183" s="33" t="s">
        <v>4529</v>
      </c>
    </row>
    <row r="184" ht="51">
      <c r="A184" s="1" t="s">
        <v>666</v>
      </c>
      <c r="E184" s="27" t="s">
        <v>4927</v>
      </c>
    </row>
    <row r="185">
      <c r="A185" s="1" t="s">
        <v>659</v>
      </c>
      <c r="B185" s="1">
        <v>43</v>
      </c>
      <c r="C185" s="26" t="s">
        <v>5015</v>
      </c>
      <c r="D185" t="s">
        <v>661</v>
      </c>
      <c r="E185" s="27" t="s">
        <v>5016</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25.5">
      <c r="A188" s="1" t="s">
        <v>666</v>
      </c>
      <c r="E188" s="27" t="s">
        <v>4306</v>
      </c>
    </row>
    <row r="189">
      <c r="A189" s="1" t="s">
        <v>659</v>
      </c>
      <c r="B189" s="1">
        <v>44</v>
      </c>
      <c r="C189" s="26" t="s">
        <v>4400</v>
      </c>
      <c r="D189" t="s">
        <v>661</v>
      </c>
      <c r="E189" s="27" t="s">
        <v>4401</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25.5">
      <c r="A192" s="1" t="s">
        <v>666</v>
      </c>
      <c r="E192" s="27" t="s">
        <v>4306</v>
      </c>
    </row>
    <row r="193">
      <c r="A193" s="1" t="s">
        <v>659</v>
      </c>
      <c r="B193" s="1">
        <v>45</v>
      </c>
      <c r="C193" s="26" t="s">
        <v>4304</v>
      </c>
      <c r="D193" t="s">
        <v>661</v>
      </c>
      <c r="E193" s="27" t="s">
        <v>4305</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25.5">
      <c r="A196" s="1" t="s">
        <v>666</v>
      </c>
      <c r="E196" s="27" t="s">
        <v>4306</v>
      </c>
    </row>
    <row r="197">
      <c r="A197" s="1" t="s">
        <v>659</v>
      </c>
      <c r="B197" s="1">
        <v>46</v>
      </c>
      <c r="C197" s="26" t="s">
        <v>4932</v>
      </c>
      <c r="D197" t="s">
        <v>661</v>
      </c>
      <c r="E197" s="27" t="s">
        <v>4933</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5017</v>
      </c>
    </row>
    <row r="199">
      <c r="A199" s="1" t="s">
        <v>665</v>
      </c>
      <c r="E199" s="33" t="s">
        <v>4529</v>
      </c>
    </row>
    <row r="200" ht="25.5">
      <c r="A200" s="1" t="s">
        <v>666</v>
      </c>
      <c r="E200" s="27" t="s">
        <v>4306</v>
      </c>
    </row>
    <row r="201">
      <c r="A201" s="1" t="s">
        <v>659</v>
      </c>
      <c r="B201" s="1">
        <v>47</v>
      </c>
      <c r="C201" s="26" t="s">
        <v>4934</v>
      </c>
      <c r="D201" t="s">
        <v>661</v>
      </c>
      <c r="E201" s="27" t="s">
        <v>4935</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5017</v>
      </c>
    </row>
    <row r="203">
      <c r="A203" s="1" t="s">
        <v>665</v>
      </c>
      <c r="E203" s="33" t="s">
        <v>4529</v>
      </c>
    </row>
    <row r="204" ht="25.5">
      <c r="A204" s="1" t="s">
        <v>666</v>
      </c>
      <c r="E204" s="27" t="s">
        <v>4306</v>
      </c>
    </row>
    <row r="205">
      <c r="A205" s="1" t="s">
        <v>659</v>
      </c>
      <c r="B205" s="1">
        <v>48</v>
      </c>
      <c r="C205" s="26" t="s">
        <v>4307</v>
      </c>
      <c r="D205" t="s">
        <v>661</v>
      </c>
      <c r="E205" s="27" t="s">
        <v>4308</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5017</v>
      </c>
    </row>
    <row r="207">
      <c r="A207" s="1" t="s">
        <v>665</v>
      </c>
      <c r="E207" s="33" t="s">
        <v>4529</v>
      </c>
    </row>
    <row r="208" ht="25.5">
      <c r="A208" s="1" t="s">
        <v>666</v>
      </c>
      <c r="E208" s="27" t="s">
        <v>4306</v>
      </c>
    </row>
    <row r="209">
      <c r="A209" s="1" t="s">
        <v>656</v>
      </c>
      <c r="C209" s="22" t="s">
        <v>900</v>
      </c>
      <c r="E209" s="23" t="s">
        <v>2931</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4523</v>
      </c>
      <c r="O214" s="32">
        <f>M214*AA214</f>
        <v>0</v>
      </c>
      <c r="P214" s="1">
        <v>3</v>
      </c>
      <c r="AA214" s="1">
        <f>IF(P214=1,$O$3,IF(P214=2,$O$4,$O$5))</f>
        <v>0</v>
      </c>
    </row>
    <row r="215" ht="38.25">
      <c r="A215" s="1" t="s">
        <v>664</v>
      </c>
      <c r="E215" s="27" t="s">
        <v>927</v>
      </c>
    </row>
    <row r="216">
      <c r="A216" s="1" t="s">
        <v>665</v>
      </c>
      <c r="E216" s="33" t="s">
        <v>4529</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4523</v>
      </c>
      <c r="O218" s="32">
        <f>M218*AA218</f>
        <v>0</v>
      </c>
      <c r="P218" s="1">
        <v>3</v>
      </c>
      <c r="AA218" s="1">
        <f>IF(P218=1,$O$3,IF(P218=2,$O$4,$O$5))</f>
        <v>0</v>
      </c>
    </row>
    <row r="219" ht="38.25">
      <c r="A219" s="1" t="s">
        <v>664</v>
      </c>
      <c r="E219" s="27" t="s">
        <v>916</v>
      </c>
    </row>
    <row r="220">
      <c r="A220" s="1" t="s">
        <v>665</v>
      </c>
      <c r="E220" s="33" t="s">
        <v>4529</v>
      </c>
    </row>
    <row r="221" ht="153">
      <c r="A221" s="1" t="s">
        <v>666</v>
      </c>
      <c r="E221" s="27" t="s">
        <v>908</v>
      </c>
    </row>
  </sheetData>
  <sheetProtection sheet="1" objects="1" scenarios="1" spinCount="100000" saltValue="2zq3BycMCg1VvHoF+/HC2DrQqSvt1gtD8MGFjeUNU4JNzbqOI+PyorgIkALKBwhe1dLHqBvdufPelfI/rX+fMg==" hashValue="W6w8FBjVBkrrxv2asWQcL4DoWwfb5UHuEefEGgF7gGBki9eske24JH2dQrLZIzmXafXpgHS0elfAiN4KexLv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5018</v>
      </c>
      <c r="E8" s="23" t="s">
        <v>201</v>
      </c>
      <c r="L8" s="24">
        <f>L9+L50+L67+L128+L133+L154+L159+L180+L233</f>
        <v>0</v>
      </c>
      <c r="M8" s="24">
        <f>M9+M50+M67+M128+M133+M154+M159+M180+M233</f>
        <v>0</v>
      </c>
      <c r="N8" s="25"/>
    </row>
    <row r="9">
      <c r="A9" s="1" t="s">
        <v>656</v>
      </c>
      <c r="C9" s="22" t="s">
        <v>4511</v>
      </c>
      <c r="E9" s="23" t="s">
        <v>4065</v>
      </c>
      <c r="L9" s="24">
        <f>SUMIFS(L10:L49,A10:A49,"P")</f>
        <v>0</v>
      </c>
      <c r="M9" s="24">
        <f>SUMIFS(M10:M49,A10:A49,"P")</f>
        <v>0</v>
      </c>
      <c r="N9" s="25"/>
    </row>
    <row r="10" ht="25.5">
      <c r="A10" s="1" t="s">
        <v>659</v>
      </c>
      <c r="B10" s="1">
        <v>1</v>
      </c>
      <c r="C10" s="26" t="s">
        <v>3848</v>
      </c>
      <c r="D10" t="s">
        <v>661</v>
      </c>
      <c r="E10" s="27" t="s">
        <v>5019</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5020</v>
      </c>
    </row>
    <row r="13" ht="63.75">
      <c r="A13" s="1" t="s">
        <v>666</v>
      </c>
      <c r="E13" s="27" t="s">
        <v>5021</v>
      </c>
    </row>
    <row r="14" ht="25.5">
      <c r="A14" s="1" t="s">
        <v>659</v>
      </c>
      <c r="B14" s="1">
        <v>2</v>
      </c>
      <c r="C14" s="26" t="s">
        <v>5022</v>
      </c>
      <c r="D14" t="s">
        <v>661</v>
      </c>
      <c r="E14" s="27" t="s">
        <v>5023</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5020</v>
      </c>
    </row>
    <row r="17" ht="63.75">
      <c r="A17" s="1" t="s">
        <v>666</v>
      </c>
      <c r="E17" s="27" t="s">
        <v>5024</v>
      </c>
    </row>
    <row r="18">
      <c r="A18" s="1" t="s">
        <v>659</v>
      </c>
      <c r="B18" s="1">
        <v>3</v>
      </c>
      <c r="C18" s="26" t="s">
        <v>5025</v>
      </c>
      <c r="D18" t="s">
        <v>661</v>
      </c>
      <c r="E18" s="27" t="s">
        <v>5026</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5020</v>
      </c>
    </row>
    <row r="21" ht="25.5">
      <c r="A21" s="1" t="s">
        <v>666</v>
      </c>
      <c r="E21" s="27" t="s">
        <v>4216</v>
      </c>
    </row>
    <row r="22" ht="25.5">
      <c r="A22" s="1" t="s">
        <v>659</v>
      </c>
      <c r="B22" s="1">
        <v>4</v>
      </c>
      <c r="C22" s="26" t="s">
        <v>2539</v>
      </c>
      <c r="D22" t="s">
        <v>661</v>
      </c>
      <c r="E22" s="27" t="s">
        <v>3459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5020</v>
      </c>
    </row>
    <row r="25" ht="25.5">
      <c r="A25" s="1" t="s">
        <v>666</v>
      </c>
      <c r="E25" s="27" t="s">
        <v>4216</v>
      </c>
    </row>
    <row r="26">
      <c r="A26" s="1" t="s">
        <v>659</v>
      </c>
      <c r="B26" s="1">
        <v>5</v>
      </c>
      <c r="C26" s="26" t="s">
        <v>5027</v>
      </c>
      <c r="D26" t="s">
        <v>661</v>
      </c>
      <c r="E26" s="27" t="s">
        <v>5028</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5020</v>
      </c>
    </row>
    <row r="29" ht="38.25">
      <c r="A29" s="1" t="s">
        <v>666</v>
      </c>
      <c r="E29" s="27" t="s">
        <v>5029</v>
      </c>
    </row>
    <row r="30" ht="25.5">
      <c r="A30" s="1" t="s">
        <v>659</v>
      </c>
      <c r="B30" s="1">
        <v>6</v>
      </c>
      <c r="C30" s="26" t="s">
        <v>1597</v>
      </c>
      <c r="D30" t="s">
        <v>661</v>
      </c>
      <c r="E30" s="27" t="s">
        <v>1598</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5020</v>
      </c>
    </row>
    <row r="33" ht="38.25">
      <c r="A33" s="1" t="s">
        <v>666</v>
      </c>
      <c r="E33" s="27" t="s">
        <v>962</v>
      </c>
    </row>
    <row r="34" ht="25.5">
      <c r="A34" s="1" t="s">
        <v>659</v>
      </c>
      <c r="B34" s="1">
        <v>7</v>
      </c>
      <c r="C34" s="26" t="s">
        <v>1599</v>
      </c>
      <c r="D34" t="s">
        <v>661</v>
      </c>
      <c r="E34" s="27" t="s">
        <v>1600</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5020</v>
      </c>
    </row>
    <row r="37" ht="38.25">
      <c r="A37" s="1" t="s">
        <v>666</v>
      </c>
      <c r="E37" s="27" t="s">
        <v>693</v>
      </c>
    </row>
    <row r="38" ht="25.5">
      <c r="A38" s="1" t="s">
        <v>659</v>
      </c>
      <c r="B38" s="1">
        <v>8</v>
      </c>
      <c r="C38" s="26" t="s">
        <v>4335</v>
      </c>
      <c r="D38" t="s">
        <v>661</v>
      </c>
      <c r="E38" s="27" t="s">
        <v>4336</v>
      </c>
      <c r="F38" s="28" t="s">
        <v>2712</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5020</v>
      </c>
    </row>
    <row r="41" ht="51">
      <c r="A41" s="1" t="s">
        <v>666</v>
      </c>
      <c r="E41" s="27" t="s">
        <v>4677</v>
      </c>
    </row>
    <row r="42" ht="25.5">
      <c r="A42" s="1" t="s">
        <v>659</v>
      </c>
      <c r="B42" s="1">
        <v>9</v>
      </c>
      <c r="C42" s="26" t="s">
        <v>4678</v>
      </c>
      <c r="D42" t="s">
        <v>661</v>
      </c>
      <c r="E42" s="27" t="s">
        <v>4679</v>
      </c>
      <c r="F42" s="28" t="s">
        <v>2712</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5020</v>
      </c>
    </row>
    <row r="45" ht="51">
      <c r="A45" s="1" t="s">
        <v>666</v>
      </c>
      <c r="E45" s="27" t="s">
        <v>4677</v>
      </c>
    </row>
    <row r="46">
      <c r="A46" s="1" t="s">
        <v>659</v>
      </c>
      <c r="B46" s="1">
        <v>10</v>
      </c>
      <c r="C46" s="26" t="s">
        <v>5030</v>
      </c>
      <c r="D46" t="s">
        <v>661</v>
      </c>
      <c r="E46" s="27" t="s">
        <v>5031</v>
      </c>
      <c r="F46" s="28" t="s">
        <v>683</v>
      </c>
      <c r="G46" s="29">
        <v>3</v>
      </c>
      <c r="H46" s="28">
        <v>0</v>
      </c>
      <c r="I46" s="30">
        <f>ROUND(G46*H46,P4)</f>
        <v>0</v>
      </c>
      <c r="L46" s="31">
        <v>0</v>
      </c>
      <c r="M46" s="24">
        <f>ROUND(G46*L46,P4)</f>
        <v>0</v>
      </c>
      <c r="N46" s="25" t="s">
        <v>4523</v>
      </c>
      <c r="O46" s="32">
        <f>M46*AA46</f>
        <v>0</v>
      </c>
      <c r="P46" s="1">
        <v>3</v>
      </c>
      <c r="AA46" s="1">
        <f>IF(P46=1,$O$3,IF(P46=2,$O$4,$O$5))</f>
        <v>0</v>
      </c>
    </row>
    <row r="47">
      <c r="A47" s="1" t="s">
        <v>664</v>
      </c>
      <c r="E47" s="27" t="s">
        <v>661</v>
      </c>
    </row>
    <row r="48">
      <c r="A48" s="1" t="s">
        <v>665</v>
      </c>
      <c r="E48" s="33" t="s">
        <v>5020</v>
      </c>
    </row>
    <row r="49" ht="102">
      <c r="A49" s="1" t="s">
        <v>666</v>
      </c>
      <c r="E49" s="27" t="s">
        <v>4828</v>
      </c>
    </row>
    <row r="50">
      <c r="A50" s="1" t="s">
        <v>656</v>
      </c>
      <c r="C50" s="22" t="s">
        <v>4072</v>
      </c>
      <c r="E50" s="23" t="s">
        <v>4073</v>
      </c>
      <c r="L50" s="24">
        <f>SUMIFS(L51:L66,A51:A66,"P")</f>
        <v>0</v>
      </c>
      <c r="M50" s="24">
        <f>SUMIFS(M51:M66,A51:A66,"P")</f>
        <v>0</v>
      </c>
      <c r="N50" s="25"/>
    </row>
    <row r="51">
      <c r="A51" s="1" t="s">
        <v>659</v>
      </c>
      <c r="B51" s="1">
        <v>11</v>
      </c>
      <c r="C51" s="26" t="s">
        <v>4947</v>
      </c>
      <c r="D51" t="s">
        <v>661</v>
      </c>
      <c r="E51" s="27" t="s">
        <v>4948</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5020</v>
      </c>
    </row>
    <row r="54" ht="38.25">
      <c r="A54" s="1" t="s">
        <v>666</v>
      </c>
      <c r="E54" s="27" t="s">
        <v>4846</v>
      </c>
    </row>
    <row r="55">
      <c r="A55" s="1" t="s">
        <v>659</v>
      </c>
      <c r="B55" s="1">
        <v>12</v>
      </c>
      <c r="C55" s="26" t="s">
        <v>4848</v>
      </c>
      <c r="D55" t="s">
        <v>661</v>
      </c>
      <c r="E55" s="27" t="s">
        <v>4849</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5020</v>
      </c>
    </row>
    <row r="58" ht="25.5">
      <c r="A58" s="1" t="s">
        <v>666</v>
      </c>
      <c r="E58" s="27" t="s">
        <v>4850</v>
      </c>
    </row>
    <row r="59">
      <c r="A59" s="1" t="s">
        <v>659</v>
      </c>
      <c r="B59" s="1">
        <v>13</v>
      </c>
      <c r="C59" s="26" t="s">
        <v>3363</v>
      </c>
      <c r="D59" t="s">
        <v>661</v>
      </c>
      <c r="E59" s="27" t="s">
        <v>3364</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5020</v>
      </c>
    </row>
    <row r="62" ht="38.25">
      <c r="A62" s="1" t="s">
        <v>666</v>
      </c>
      <c r="E62" s="27" t="s">
        <v>4228</v>
      </c>
    </row>
    <row r="63">
      <c r="A63" s="1" t="s">
        <v>659</v>
      </c>
      <c r="B63" s="1">
        <v>14</v>
      </c>
      <c r="C63" s="26" t="s">
        <v>4229</v>
      </c>
      <c r="D63" t="s">
        <v>661</v>
      </c>
      <c r="E63" s="27" t="s">
        <v>4230</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5020</v>
      </c>
    </row>
    <row r="66" ht="38.25">
      <c r="A66" s="1" t="s">
        <v>666</v>
      </c>
      <c r="E66" s="27" t="s">
        <v>4231</v>
      </c>
    </row>
    <row r="67">
      <c r="A67" s="1" t="s">
        <v>656</v>
      </c>
      <c r="C67" s="22" t="s">
        <v>4514</v>
      </c>
      <c r="E67" s="23" t="s">
        <v>4233</v>
      </c>
      <c r="L67" s="24">
        <f>SUMIFS(L68:L127,A68:A127,"P")</f>
        <v>0</v>
      </c>
      <c r="M67" s="24">
        <f>SUMIFS(M68:M127,A68:A127,"P")</f>
        <v>0</v>
      </c>
      <c r="N67" s="25"/>
    </row>
    <row r="68" ht="25.5">
      <c r="A68" s="1" t="s">
        <v>659</v>
      </c>
      <c r="B68" s="1">
        <v>15</v>
      </c>
      <c r="C68" s="26" t="s">
        <v>3366</v>
      </c>
      <c r="D68" t="s">
        <v>661</v>
      </c>
      <c r="E68" s="27" t="s">
        <v>3367</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5032</v>
      </c>
    </row>
    <row r="71" ht="38.25">
      <c r="A71" s="1" t="s">
        <v>666</v>
      </c>
      <c r="E71" s="27" t="s">
        <v>4235</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5032</v>
      </c>
    </row>
    <row r="75" ht="38.25">
      <c r="A75" s="1" t="s">
        <v>666</v>
      </c>
      <c r="E75" s="27" t="s">
        <v>4235</v>
      </c>
    </row>
    <row r="76">
      <c r="A76" s="1" t="s">
        <v>659</v>
      </c>
      <c r="B76" s="1">
        <v>17</v>
      </c>
      <c r="C76" s="26" t="s">
        <v>3369</v>
      </c>
      <c r="D76" t="s">
        <v>661</v>
      </c>
      <c r="E76" s="27" t="s">
        <v>3370</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5032</v>
      </c>
    </row>
    <row r="79" ht="38.25">
      <c r="A79" s="1" t="s">
        <v>666</v>
      </c>
      <c r="E79" s="27" t="s">
        <v>4235</v>
      </c>
    </row>
    <row r="80" ht="25.5">
      <c r="A80" s="1" t="s">
        <v>659</v>
      </c>
      <c r="B80" s="1">
        <v>18</v>
      </c>
      <c r="C80" s="26" t="s">
        <v>4490</v>
      </c>
      <c r="D80" t="s">
        <v>661</v>
      </c>
      <c r="E80" s="27" t="s">
        <v>4491</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5032</v>
      </c>
    </row>
    <row r="83" ht="38.25">
      <c r="A83" s="1" t="s">
        <v>666</v>
      </c>
      <c r="E83" s="27" t="s">
        <v>4235</v>
      </c>
    </row>
    <row r="84">
      <c r="A84" s="1" t="s">
        <v>659</v>
      </c>
      <c r="B84" s="1">
        <v>19</v>
      </c>
      <c r="C84" s="26" t="s">
        <v>4494</v>
      </c>
      <c r="D84" t="s">
        <v>661</v>
      </c>
      <c r="E84" s="27" t="s">
        <v>4495</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ht="25.5">
      <c r="A88" s="1" t="s">
        <v>659</v>
      </c>
      <c r="B88" s="1">
        <v>20</v>
      </c>
      <c r="C88" s="26" t="s">
        <v>1522</v>
      </c>
      <c r="D88" t="s">
        <v>661</v>
      </c>
      <c r="E88" s="27" t="s">
        <v>1523</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4497</v>
      </c>
      <c r="D92" t="s">
        <v>661</v>
      </c>
      <c r="E92" s="27" t="s">
        <v>4498</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5033</v>
      </c>
      <c r="D96" t="s">
        <v>661</v>
      </c>
      <c r="E96" s="27" t="s">
        <v>5034</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5035</v>
      </c>
      <c r="D100" t="s">
        <v>661</v>
      </c>
      <c r="E100" s="27" t="s">
        <v>5036</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4088</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4240</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4240</v>
      </c>
    </row>
    <row r="112" ht="25.5">
      <c r="A112" s="1" t="s">
        <v>659</v>
      </c>
      <c r="B112" s="1">
        <v>26</v>
      </c>
      <c r="C112" s="26" t="s">
        <v>4034</v>
      </c>
      <c r="D112" t="s">
        <v>661</v>
      </c>
      <c r="E112" s="27" t="s">
        <v>4035</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4240</v>
      </c>
    </row>
    <row r="116">
      <c r="A116" s="1" t="s">
        <v>659</v>
      </c>
      <c r="B116" s="1">
        <v>27</v>
      </c>
      <c r="C116" s="26" t="s">
        <v>5037</v>
      </c>
      <c r="D116" t="s">
        <v>661</v>
      </c>
      <c r="E116" s="27" t="s">
        <v>5038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25.5">
      <c r="A119" s="1" t="s">
        <v>666</v>
      </c>
      <c r="E119" s="27" t="s">
        <v>5039</v>
      </c>
    </row>
    <row r="120">
      <c r="A120" s="1" t="s">
        <v>659</v>
      </c>
      <c r="B120" s="1">
        <v>28</v>
      </c>
      <c r="C120" s="26" t="s">
        <v>5040</v>
      </c>
      <c r="D120" t="s">
        <v>661</v>
      </c>
      <c r="E120" s="27" t="s">
        <v>5041</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25.5">
      <c r="A123" s="1" t="s">
        <v>666</v>
      </c>
      <c r="E123" s="27" t="s">
        <v>5042</v>
      </c>
    </row>
    <row r="124">
      <c r="A124" s="1" t="s">
        <v>659</v>
      </c>
      <c r="B124" s="1">
        <v>29</v>
      </c>
      <c r="C124" s="26" t="s">
        <v>4036</v>
      </c>
      <c r="D124" t="s">
        <v>661</v>
      </c>
      <c r="E124" s="27" t="s">
        <v>4037</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25.5">
      <c r="A127" s="1" t="s">
        <v>666</v>
      </c>
      <c r="E127" s="27" t="s">
        <v>4243</v>
      </c>
    </row>
    <row r="128">
      <c r="A128" s="1" t="s">
        <v>656</v>
      </c>
      <c r="C128" s="22" t="s">
        <v>4592</v>
      </c>
      <c r="E128" s="23" t="s">
        <v>4593</v>
      </c>
      <c r="L128" s="24">
        <f>SUMIFS(L129:L132,A129:A132,"P")</f>
        <v>0</v>
      </c>
      <c r="M128" s="24">
        <f>SUMIFS(M129:M132,A129:A132,"P")</f>
        <v>0</v>
      </c>
      <c r="N128" s="25"/>
    </row>
    <row r="129" ht="25.5">
      <c r="A129" s="1" t="s">
        <v>659</v>
      </c>
      <c r="B129" s="1">
        <v>30</v>
      </c>
      <c r="C129" s="26" t="s">
        <v>5043</v>
      </c>
      <c r="D129" t="s">
        <v>661</v>
      </c>
      <c r="E129" s="27" t="s">
        <v>5044</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5045</v>
      </c>
    </row>
    <row r="133">
      <c r="A133" s="1" t="s">
        <v>656</v>
      </c>
      <c r="C133" s="22" t="s">
        <v>4103</v>
      </c>
      <c r="E133" s="23" t="s">
        <v>4104</v>
      </c>
      <c r="L133" s="24">
        <f>SUMIFS(L134:L153,A134:A153,"P")</f>
        <v>0</v>
      </c>
      <c r="M133" s="24">
        <f>SUMIFS(M134:M153,A134:A153,"P")</f>
        <v>0</v>
      </c>
      <c r="N133" s="25"/>
    </row>
    <row r="134">
      <c r="A134" s="1" t="s">
        <v>659</v>
      </c>
      <c r="B134" s="1">
        <v>31</v>
      </c>
      <c r="C134" s="26" t="s">
        <v>5046</v>
      </c>
      <c r="D134" t="s">
        <v>661</v>
      </c>
      <c r="E134" s="27" t="s">
        <v>5047</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4708</v>
      </c>
    </row>
    <row r="138">
      <c r="A138" s="1" t="s">
        <v>659</v>
      </c>
      <c r="B138" s="1">
        <v>32</v>
      </c>
      <c r="C138" s="26" t="s">
        <v>5048</v>
      </c>
      <c r="D138" t="s">
        <v>661</v>
      </c>
      <c r="E138" s="27" t="s">
        <v>5049</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4708</v>
      </c>
    </row>
    <row r="142">
      <c r="A142" s="1" t="s">
        <v>659</v>
      </c>
      <c r="B142" s="1">
        <v>33</v>
      </c>
      <c r="C142" s="26" t="s">
        <v>5050</v>
      </c>
      <c r="D142" t="s">
        <v>661</v>
      </c>
      <c r="E142" s="27" t="s">
        <v>5051</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4708</v>
      </c>
    </row>
    <row r="146">
      <c r="A146" s="1" t="s">
        <v>659</v>
      </c>
      <c r="B146" s="1">
        <v>34</v>
      </c>
      <c r="C146" s="26" t="s">
        <v>5052</v>
      </c>
      <c r="D146" t="s">
        <v>661</v>
      </c>
      <c r="E146" s="27" t="s">
        <v>5053</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4708</v>
      </c>
    </row>
    <row r="150">
      <c r="A150" s="1" t="s">
        <v>659</v>
      </c>
      <c r="B150" s="1">
        <v>35</v>
      </c>
      <c r="C150" s="26" t="s">
        <v>5054</v>
      </c>
      <c r="D150" t="s">
        <v>661</v>
      </c>
      <c r="E150" s="27" t="s">
        <v>5055</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4708</v>
      </c>
    </row>
    <row r="154">
      <c r="A154" s="1" t="s">
        <v>656</v>
      </c>
      <c r="C154" s="22" t="s">
        <v>4603</v>
      </c>
      <c r="E154" s="23" t="s">
        <v>4604</v>
      </c>
      <c r="L154" s="24">
        <f>SUMIFS(L155:L158,A155:A158,"P")</f>
        <v>0</v>
      </c>
      <c r="M154" s="24">
        <f>SUMIFS(M155:M158,A155:A158,"P")</f>
        <v>0</v>
      </c>
      <c r="N154" s="25"/>
    </row>
    <row r="155">
      <c r="A155" s="1" t="s">
        <v>659</v>
      </c>
      <c r="B155" s="1">
        <v>36</v>
      </c>
      <c r="C155" s="26" t="s">
        <v>4868</v>
      </c>
      <c r="D155" t="s">
        <v>661</v>
      </c>
      <c r="E155" s="27" t="s">
        <v>4869</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4955</v>
      </c>
    </row>
    <row r="158" ht="38.25">
      <c r="A158" s="1" t="s">
        <v>666</v>
      </c>
      <c r="E158" s="27" t="s">
        <v>4870</v>
      </c>
    </row>
    <row r="159">
      <c r="A159" s="1" t="s">
        <v>656</v>
      </c>
      <c r="C159" s="22" t="s">
        <v>3910</v>
      </c>
      <c r="E159" s="23" t="s">
        <v>3911</v>
      </c>
      <c r="L159" s="24">
        <f>SUMIFS(L160:L179,A160:A179,"P")</f>
        <v>0</v>
      </c>
      <c r="M159" s="24">
        <f>SUMIFS(M160:M179,A160:A179,"P")</f>
        <v>0</v>
      </c>
      <c r="N159" s="25"/>
    </row>
    <row r="160">
      <c r="A160" s="1" t="s">
        <v>659</v>
      </c>
      <c r="B160" s="1">
        <v>37</v>
      </c>
      <c r="C160" s="26" t="s">
        <v>5056</v>
      </c>
      <c r="D160" t="s">
        <v>661</v>
      </c>
      <c r="E160" s="27" t="s">
        <v>5057</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89.25">
      <c r="A163" s="1" t="s">
        <v>666</v>
      </c>
      <c r="E163" s="27" t="s">
        <v>4256</v>
      </c>
    </row>
    <row r="164">
      <c r="A164" s="1" t="s">
        <v>659</v>
      </c>
      <c r="B164" s="1">
        <v>38</v>
      </c>
      <c r="C164" s="26" t="s">
        <v>4259</v>
      </c>
      <c r="D164" t="s">
        <v>661</v>
      </c>
      <c r="E164" s="27" t="s">
        <v>4260</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114.75">
      <c r="A167" s="1" t="s">
        <v>666</v>
      </c>
      <c r="E167" s="27" t="s">
        <v>4261</v>
      </c>
    </row>
    <row r="168">
      <c r="A168" s="1" t="s">
        <v>659</v>
      </c>
      <c r="B168" s="1">
        <v>39</v>
      </c>
      <c r="C168" s="26" t="s">
        <v>4265</v>
      </c>
      <c r="D168" t="s">
        <v>661</v>
      </c>
      <c r="E168" s="27" t="s">
        <v>4266</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76.5">
      <c r="A171" s="1" t="s">
        <v>666</v>
      </c>
      <c r="E171" s="27" t="s">
        <v>4267</v>
      </c>
    </row>
    <row r="172" ht="25.5">
      <c r="A172" s="1" t="s">
        <v>659</v>
      </c>
      <c r="B172" s="1">
        <v>40</v>
      </c>
      <c r="C172" s="26" t="s">
        <v>5058</v>
      </c>
      <c r="D172" t="s">
        <v>661</v>
      </c>
      <c r="E172" s="27" t="s">
        <v>5059</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127.5">
      <c r="A175" s="1" t="s">
        <v>666</v>
      </c>
      <c r="E175" s="27" t="s">
        <v>4280</v>
      </c>
    </row>
    <row r="176" ht="38.25">
      <c r="A176" s="1" t="s">
        <v>659</v>
      </c>
      <c r="B176" s="1">
        <v>41</v>
      </c>
      <c r="C176" s="26" t="s">
        <v>4281</v>
      </c>
      <c r="D176" t="s">
        <v>661</v>
      </c>
      <c r="E176" s="27" t="s">
        <v>4282</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127.5">
      <c r="A179" s="1" t="s">
        <v>666</v>
      </c>
      <c r="E179" s="27" t="s">
        <v>4280</v>
      </c>
    </row>
    <row r="180">
      <c r="A180" s="1" t="s">
        <v>656</v>
      </c>
      <c r="C180" s="22" t="s">
        <v>4015</v>
      </c>
      <c r="E180" s="23" t="s">
        <v>4016</v>
      </c>
      <c r="L180" s="24">
        <f>SUMIFS(L181:L232,A181:A232,"P")</f>
        <v>0</v>
      </c>
      <c r="M180" s="24">
        <f>SUMIFS(M181:M232,A181:A232,"P")</f>
        <v>0</v>
      </c>
      <c r="N180" s="25"/>
    </row>
    <row r="181" ht="25.5">
      <c r="A181" s="1" t="s">
        <v>659</v>
      </c>
      <c r="B181" s="1">
        <v>42</v>
      </c>
      <c r="C181" s="26" t="s">
        <v>4527</v>
      </c>
      <c r="D181" t="s">
        <v>661</v>
      </c>
      <c r="E181" s="27" t="s">
        <v>4528</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5060</v>
      </c>
      <c r="D185" t="s">
        <v>661</v>
      </c>
      <c r="E185" s="27" t="s">
        <v>5061</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4530</v>
      </c>
    </row>
    <row r="189">
      <c r="A189" s="1" t="s">
        <v>659</v>
      </c>
      <c r="B189" s="1">
        <v>44</v>
      </c>
      <c r="C189" s="26" t="s">
        <v>5062</v>
      </c>
      <c r="D189" t="s">
        <v>661</v>
      </c>
      <c r="E189" s="27" t="s">
        <v>5063</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4771</v>
      </c>
    </row>
    <row r="193">
      <c r="A193" s="1" t="s">
        <v>659</v>
      </c>
      <c r="B193" s="1">
        <v>45</v>
      </c>
      <c r="C193" s="26" t="s">
        <v>5064</v>
      </c>
      <c r="D193" t="s">
        <v>661</v>
      </c>
      <c r="E193" s="27" t="s">
        <v>5065</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ht="25.5">
      <c r="A197" s="1" t="s">
        <v>659</v>
      </c>
      <c r="B197" s="1">
        <v>46</v>
      </c>
      <c r="C197" s="26" t="s">
        <v>2177</v>
      </c>
      <c r="D197" t="s">
        <v>661</v>
      </c>
      <c r="E197" s="27" t="s">
        <v>3490</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4529</v>
      </c>
    </row>
    <row r="200" ht="63.75">
      <c r="A200" s="1" t="s">
        <v>666</v>
      </c>
      <c r="E200" s="27" t="s">
        <v>4020</v>
      </c>
    </row>
    <row r="201" ht="38.25">
      <c r="A201" s="1" t="s">
        <v>659</v>
      </c>
      <c r="B201" s="1">
        <v>47</v>
      </c>
      <c r="C201" s="26" t="s">
        <v>4018</v>
      </c>
      <c r="D201" t="s">
        <v>661</v>
      </c>
      <c r="E201" s="27" t="s">
        <v>4019</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63.75">
      <c r="A204" s="1" t="s">
        <v>666</v>
      </c>
      <c r="E204" s="27" t="s">
        <v>4020</v>
      </c>
    </row>
    <row r="205" ht="25.5">
      <c r="A205" s="1" t="s">
        <v>659</v>
      </c>
      <c r="B205" s="1">
        <v>48</v>
      </c>
      <c r="C205" s="26" t="s">
        <v>4021</v>
      </c>
      <c r="D205" t="s">
        <v>661</v>
      </c>
      <c r="E205" s="27" t="s">
        <v>4022</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4298</v>
      </c>
    </row>
    <row r="209">
      <c r="A209" s="1" t="s">
        <v>659</v>
      </c>
      <c r="B209" s="1">
        <v>49</v>
      </c>
      <c r="C209" s="26" t="s">
        <v>4167</v>
      </c>
      <c r="D209" t="s">
        <v>661</v>
      </c>
      <c r="E209" s="27" t="s">
        <v>4168</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4169</v>
      </c>
    </row>
    <row r="213">
      <c r="A213" s="1" t="s">
        <v>659</v>
      </c>
      <c r="B213" s="1">
        <v>50</v>
      </c>
      <c r="C213" s="26" t="s">
        <v>4172</v>
      </c>
      <c r="D213" t="s">
        <v>661</v>
      </c>
      <c r="E213" s="27" t="s">
        <v>4173</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4299</v>
      </c>
    </row>
    <row r="217">
      <c r="A217" s="1" t="s">
        <v>659</v>
      </c>
      <c r="B217" s="1">
        <v>51</v>
      </c>
      <c r="C217" s="26" t="s">
        <v>2003</v>
      </c>
      <c r="D217" t="s">
        <v>661</v>
      </c>
      <c r="E217" s="27" t="s">
        <v>2004</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4300</v>
      </c>
    </row>
    <row r="221">
      <c r="A221" s="1" t="s">
        <v>659</v>
      </c>
      <c r="B221" s="1">
        <v>52</v>
      </c>
      <c r="C221" s="26" t="s">
        <v>2007</v>
      </c>
      <c r="D221" t="s">
        <v>661</v>
      </c>
      <c r="E221" s="27" t="s">
        <v>2008</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4301</v>
      </c>
    </row>
    <row r="225">
      <c r="A225" s="1" t="s">
        <v>659</v>
      </c>
      <c r="B225" s="1">
        <v>53</v>
      </c>
      <c r="C225" s="26" t="s">
        <v>2010</v>
      </c>
      <c r="D225" t="s">
        <v>661</v>
      </c>
      <c r="E225" s="27" t="s">
        <v>2011</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5011</v>
      </c>
    </row>
    <row r="229">
      <c r="A229" s="1" t="s">
        <v>659</v>
      </c>
      <c r="B229" s="1">
        <v>54</v>
      </c>
      <c r="C229" s="26" t="s">
        <v>4796</v>
      </c>
      <c r="D229" t="s">
        <v>661</v>
      </c>
      <c r="E229" s="27" t="s">
        <v>4797</v>
      </c>
      <c r="F229" s="28" t="s">
        <v>683</v>
      </c>
      <c r="G229" s="29">
        <v>1</v>
      </c>
      <c r="H229" s="28">
        <v>0</v>
      </c>
      <c r="I229" s="30">
        <f>ROUND(G229*H229,P4)</f>
        <v>0</v>
      </c>
      <c r="L229" s="31">
        <v>0</v>
      </c>
      <c r="M229" s="24">
        <f>ROUND(G229*L229,P4)</f>
        <v>0</v>
      </c>
      <c r="N229" s="25" t="s">
        <v>4523</v>
      </c>
      <c r="O229" s="32">
        <f>M229*AA229</f>
        <v>0</v>
      </c>
      <c r="P229" s="1">
        <v>3</v>
      </c>
      <c r="AA229" s="1">
        <f>IF(P229=1,$O$3,IF(P229=2,$O$4,$O$5))</f>
        <v>0</v>
      </c>
    </row>
    <row r="230">
      <c r="A230" s="1" t="s">
        <v>664</v>
      </c>
      <c r="E230" s="27" t="s">
        <v>661</v>
      </c>
    </row>
    <row r="231">
      <c r="A231" s="1" t="s">
        <v>665</v>
      </c>
      <c r="E231" s="33" t="s">
        <v>4529</v>
      </c>
    </row>
    <row r="232" ht="153">
      <c r="A232" s="1" t="s">
        <v>666</v>
      </c>
      <c r="E232" s="27" t="s">
        <v>4798</v>
      </c>
    </row>
    <row r="233">
      <c r="A233" s="1" t="s">
        <v>656</v>
      </c>
      <c r="C233" s="22" t="s">
        <v>900</v>
      </c>
      <c r="E233" s="23" t="s">
        <v>2931</v>
      </c>
      <c r="L233" s="24">
        <f>SUMIFS(L234:L237,A234:A237,"P")</f>
        <v>0</v>
      </c>
      <c r="M233" s="24">
        <f>SUMIFS(M234:M237,A234:A237,"P")</f>
        <v>0</v>
      </c>
      <c r="N233" s="25"/>
    </row>
    <row r="234" ht="25.5">
      <c r="A234" s="1" t="s">
        <v>659</v>
      </c>
      <c r="B234" s="1">
        <v>55</v>
      </c>
      <c r="C234" s="26" t="s">
        <v>1897</v>
      </c>
      <c r="D234" t="s">
        <v>903</v>
      </c>
      <c r="E234" s="27" t="s">
        <v>4658</v>
      </c>
      <c r="F234" s="28" t="s">
        <v>905</v>
      </c>
      <c r="G234" s="29">
        <v>0.5</v>
      </c>
      <c r="H234" s="28">
        <v>0</v>
      </c>
      <c r="I234" s="30">
        <f>ROUND(G234*H234,P4)</f>
        <v>0</v>
      </c>
      <c r="L234" s="31">
        <v>0</v>
      </c>
      <c r="M234" s="24">
        <f>ROUND(G234*L234,P4)</f>
        <v>0</v>
      </c>
      <c r="N234" s="25" t="s">
        <v>4523</v>
      </c>
      <c r="O234" s="32">
        <f>M234*AA234</f>
        <v>0</v>
      </c>
      <c r="P234" s="1">
        <v>3</v>
      </c>
      <c r="AA234" s="1">
        <f>IF(P234=1,$O$3,IF(P234=2,$O$4,$O$5))</f>
        <v>0</v>
      </c>
    </row>
    <row r="235" ht="25.5">
      <c r="A235" s="1" t="s">
        <v>664</v>
      </c>
      <c r="E235" s="27" t="s">
        <v>1899</v>
      </c>
    </row>
    <row r="236">
      <c r="A236" s="1" t="s">
        <v>665</v>
      </c>
      <c r="E236" s="33" t="s">
        <v>4529</v>
      </c>
    </row>
    <row r="237" ht="153">
      <c r="A237" s="1" t="s">
        <v>666</v>
      </c>
      <c r="E237" s="27" t="s">
        <v>913</v>
      </c>
    </row>
  </sheetData>
  <sheetProtection sheet="1" objects="1" scenarios="1" spinCount="100000" saltValue="+1fBIbMRwhMCfc/XRfdjsWtCuak+D1gmnaboi+4bTtulea1aHgwce8adu2G3LjF1VhzSEfIm7g37ImDpGjMvMg==" hashValue="gZiQjrhTnyQVtrcUpTT5OeJWkIWHXKpOpbakcfj8BlY5j1LUxFU+MbaHuefBA7hoZ/qT1S3iDhM9qjaGfhBX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5066</v>
      </c>
      <c r="E8" s="23" t="s">
        <v>203</v>
      </c>
      <c r="L8" s="24">
        <f>L9+L18+L23+L68+L73+L86+L143</f>
        <v>0</v>
      </c>
      <c r="M8" s="24">
        <f>M9+M18+M23+M68+M73+M86+M143</f>
        <v>0</v>
      </c>
      <c r="N8" s="25"/>
    </row>
    <row r="9">
      <c r="A9" s="1" t="s">
        <v>656</v>
      </c>
      <c r="C9" s="22" t="s">
        <v>4511</v>
      </c>
      <c r="E9" s="23" t="s">
        <v>4065</v>
      </c>
      <c r="L9" s="24">
        <f>SUMIFS(L10:L17,A10:A17,"P")</f>
        <v>0</v>
      </c>
      <c r="M9" s="24">
        <f>SUMIFS(M10:M17,A10:A17,"P")</f>
        <v>0</v>
      </c>
      <c r="N9" s="25"/>
    </row>
    <row r="10">
      <c r="A10" s="1" t="s">
        <v>659</v>
      </c>
      <c r="B10" s="1">
        <v>1</v>
      </c>
      <c r="C10" s="26" t="s">
        <v>2859</v>
      </c>
      <c r="D10" t="s">
        <v>661</v>
      </c>
      <c r="E10" s="27" t="s">
        <v>2860</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ht="25.5">
      <c r="A13" s="1" t="s">
        <v>666</v>
      </c>
      <c r="E13" s="27" t="s">
        <v>4216</v>
      </c>
    </row>
    <row r="14" ht="25.5">
      <c r="A14" s="1" t="s">
        <v>659</v>
      </c>
      <c r="B14" s="1">
        <v>2</v>
      </c>
      <c r="C14" s="26" t="s">
        <v>1597</v>
      </c>
      <c r="D14" t="s">
        <v>661</v>
      </c>
      <c r="E14" s="27" t="s">
        <v>1598</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4563</v>
      </c>
    </row>
    <row r="17" ht="38.25">
      <c r="A17" s="1" t="s">
        <v>666</v>
      </c>
      <c r="E17" s="27" t="s">
        <v>962</v>
      </c>
    </row>
    <row r="18">
      <c r="A18" s="1" t="s">
        <v>656</v>
      </c>
      <c r="C18" s="22" t="s">
        <v>4072</v>
      </c>
      <c r="E18" s="23" t="s">
        <v>4073</v>
      </c>
      <c r="L18" s="24">
        <f>SUMIFS(L19:L22,A19:A22,"P")</f>
        <v>0</v>
      </c>
      <c r="M18" s="24">
        <f>SUMIFS(M19:M22,A19:A22,"P")</f>
        <v>0</v>
      </c>
      <c r="N18" s="25"/>
    </row>
    <row r="19">
      <c r="A19" s="1" t="s">
        <v>659</v>
      </c>
      <c r="B19" s="1">
        <v>3</v>
      </c>
      <c r="C19" s="26" t="s">
        <v>4947</v>
      </c>
      <c r="D19" t="s">
        <v>661</v>
      </c>
      <c r="E19" s="27" t="s">
        <v>4948</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38.25">
      <c r="A22" s="1" t="s">
        <v>666</v>
      </c>
      <c r="E22" s="27" t="s">
        <v>4846</v>
      </c>
    </row>
    <row r="23">
      <c r="A23" s="1" t="s">
        <v>656</v>
      </c>
      <c r="C23" s="22" t="s">
        <v>4514</v>
      </c>
      <c r="E23" s="23" t="s">
        <v>4233</v>
      </c>
      <c r="L23" s="24">
        <f>SUMIFS(L24:L67,A24:A67,"P")</f>
        <v>0</v>
      </c>
      <c r="M23" s="24">
        <f>SUMIFS(M24:M67,A24:A67,"P")</f>
        <v>0</v>
      </c>
      <c r="N23" s="25"/>
    </row>
    <row r="24" ht="25.5">
      <c r="A24" s="1" t="s">
        <v>659</v>
      </c>
      <c r="B24" s="1">
        <v>4</v>
      </c>
      <c r="C24" s="26" t="s">
        <v>3366</v>
      </c>
      <c r="D24" t="s">
        <v>661</v>
      </c>
      <c r="E24" s="27" t="s">
        <v>3367</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5032</v>
      </c>
    </row>
    <row r="27" ht="38.25">
      <c r="A27" s="1" t="s">
        <v>666</v>
      </c>
      <c r="E27" s="27" t="s">
        <v>4235</v>
      </c>
    </row>
    <row r="28">
      <c r="A28" s="1" t="s">
        <v>659</v>
      </c>
      <c r="B28" s="1">
        <v>5</v>
      </c>
      <c r="C28" s="26" t="s">
        <v>5067</v>
      </c>
      <c r="D28" t="s">
        <v>661</v>
      </c>
      <c r="E28" s="27" t="s">
        <v>5068</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5032</v>
      </c>
    </row>
    <row r="31" ht="38.25">
      <c r="A31" s="1" t="s">
        <v>666</v>
      </c>
      <c r="E31" s="27" t="s">
        <v>4235</v>
      </c>
    </row>
    <row r="32" ht="25.5">
      <c r="A32" s="1" t="s">
        <v>659</v>
      </c>
      <c r="B32" s="1">
        <v>6</v>
      </c>
      <c r="C32" s="26" t="s">
        <v>1522</v>
      </c>
      <c r="D32" t="s">
        <v>661</v>
      </c>
      <c r="E32" s="27" t="s">
        <v>1523</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5032</v>
      </c>
    </row>
    <row r="35" ht="38.25">
      <c r="A35" s="1" t="s">
        <v>666</v>
      </c>
      <c r="E35" s="27" t="s">
        <v>4235</v>
      </c>
    </row>
    <row r="36">
      <c r="A36" s="1" t="s">
        <v>659</v>
      </c>
      <c r="B36" s="1">
        <v>7</v>
      </c>
      <c r="C36" s="26" t="s">
        <v>4497</v>
      </c>
      <c r="D36" t="s">
        <v>661</v>
      </c>
      <c r="E36" s="27" t="s">
        <v>4498</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5032</v>
      </c>
    </row>
    <row r="39" ht="38.25">
      <c r="A39" s="1" t="s">
        <v>666</v>
      </c>
      <c r="E39" s="27" t="s">
        <v>4235</v>
      </c>
    </row>
    <row r="40">
      <c r="A40" s="1" t="s">
        <v>659</v>
      </c>
      <c r="B40" s="1">
        <v>8</v>
      </c>
      <c r="C40" s="26" t="s">
        <v>5033</v>
      </c>
      <c r="D40" t="s">
        <v>661</v>
      </c>
      <c r="E40" s="27" t="s">
        <v>5034</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38.25">
      <c r="A43" s="1" t="s">
        <v>666</v>
      </c>
      <c r="E43" s="27" t="s">
        <v>4235</v>
      </c>
    </row>
    <row r="44">
      <c r="A44" s="1" t="s">
        <v>659</v>
      </c>
      <c r="B44" s="1">
        <v>9</v>
      </c>
      <c r="C44" s="26" t="s">
        <v>4086</v>
      </c>
      <c r="D44" t="s">
        <v>661</v>
      </c>
      <c r="E44" s="27" t="s">
        <v>4087</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5032</v>
      </c>
    </row>
    <row r="47" ht="38.25">
      <c r="A47" s="1" t="s">
        <v>666</v>
      </c>
      <c r="E47" s="27" t="s">
        <v>4088</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5032</v>
      </c>
    </row>
    <row r="51" ht="38.25">
      <c r="A51" s="1" t="s">
        <v>666</v>
      </c>
      <c r="E51" s="27" t="s">
        <v>4240</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5032</v>
      </c>
    </row>
    <row r="55" ht="38.25">
      <c r="A55" s="1" t="s">
        <v>666</v>
      </c>
      <c r="E55" s="27" t="s">
        <v>4240</v>
      </c>
    </row>
    <row r="56">
      <c r="A56" s="1" t="s">
        <v>659</v>
      </c>
      <c r="B56" s="1">
        <v>12</v>
      </c>
      <c r="C56" s="26" t="s">
        <v>5037</v>
      </c>
      <c r="D56" t="s">
        <v>661</v>
      </c>
      <c r="E56" s="27" t="s">
        <v>5038</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5032</v>
      </c>
    </row>
    <row r="59" ht="25.5">
      <c r="A59" s="1" t="s">
        <v>666</v>
      </c>
      <c r="E59" s="27" t="s">
        <v>5039</v>
      </c>
    </row>
    <row r="60">
      <c r="A60" s="1" t="s">
        <v>659</v>
      </c>
      <c r="B60" s="1">
        <v>13</v>
      </c>
      <c r="C60" s="26" t="s">
        <v>5040</v>
      </c>
      <c r="D60" t="s">
        <v>661</v>
      </c>
      <c r="E60" s="27" t="s">
        <v>5041</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5032</v>
      </c>
    </row>
    <row r="63" ht="25.5">
      <c r="A63" s="1" t="s">
        <v>666</v>
      </c>
      <c r="E63" s="27" t="s">
        <v>5042</v>
      </c>
    </row>
    <row r="64">
      <c r="A64" s="1" t="s">
        <v>659</v>
      </c>
      <c r="B64" s="1">
        <v>14</v>
      </c>
      <c r="C64" s="26" t="s">
        <v>4036</v>
      </c>
      <c r="D64" t="s">
        <v>661</v>
      </c>
      <c r="E64" s="27" t="s">
        <v>4037</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5032</v>
      </c>
    </row>
    <row r="67" ht="25.5">
      <c r="A67" s="1" t="s">
        <v>666</v>
      </c>
      <c r="E67" s="27" t="s">
        <v>4243</v>
      </c>
    </row>
    <row r="68">
      <c r="A68" s="1" t="s">
        <v>656</v>
      </c>
      <c r="C68" s="22" t="s">
        <v>4592</v>
      </c>
      <c r="E68" s="23" t="s">
        <v>4593</v>
      </c>
      <c r="L68" s="24">
        <f>SUMIFS(L69:L72,A69:A72,"P")</f>
        <v>0</v>
      </c>
      <c r="M68" s="24">
        <f>SUMIFS(M69:M72,A69:A72,"P")</f>
        <v>0</v>
      </c>
      <c r="N68" s="25"/>
    </row>
    <row r="69" ht="25.5">
      <c r="A69" s="1" t="s">
        <v>659</v>
      </c>
      <c r="B69" s="1">
        <v>15</v>
      </c>
      <c r="C69" s="26" t="s">
        <v>5043</v>
      </c>
      <c r="D69" t="s">
        <v>661</v>
      </c>
      <c r="E69" s="27" t="s">
        <v>5044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4955</v>
      </c>
    </row>
    <row r="72" ht="38.25">
      <c r="A72" s="1" t="s">
        <v>666</v>
      </c>
      <c r="E72" s="27" t="s">
        <v>5045</v>
      </c>
    </row>
    <row r="73">
      <c r="A73" s="1" t="s">
        <v>656</v>
      </c>
      <c r="C73" s="22" t="s">
        <v>4103</v>
      </c>
      <c r="E73" s="23" t="s">
        <v>4104</v>
      </c>
      <c r="L73" s="24">
        <f>SUMIFS(L74:L85,A74:A85,"P")</f>
        <v>0</v>
      </c>
      <c r="M73" s="24">
        <f>SUMIFS(M74:M85,A74:A85,"P")</f>
        <v>0</v>
      </c>
      <c r="N73" s="25"/>
    </row>
    <row r="74">
      <c r="A74" s="1" t="s">
        <v>659</v>
      </c>
      <c r="B74" s="1">
        <v>16</v>
      </c>
      <c r="C74" s="26" t="s">
        <v>5048</v>
      </c>
      <c r="D74" t="s">
        <v>661</v>
      </c>
      <c r="E74" s="27" t="s">
        <v>5049</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4955</v>
      </c>
    </row>
    <row r="77" ht="38.25">
      <c r="A77" s="1" t="s">
        <v>666</v>
      </c>
      <c r="E77" s="27" t="s">
        <v>4708</v>
      </c>
    </row>
    <row r="78">
      <c r="A78" s="1" t="s">
        <v>659</v>
      </c>
      <c r="B78" s="1">
        <v>17</v>
      </c>
      <c r="C78" s="26" t="s">
        <v>5050</v>
      </c>
      <c r="D78" t="s">
        <v>661</v>
      </c>
      <c r="E78" s="27" t="s">
        <v>5051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4708</v>
      </c>
    </row>
    <row r="82">
      <c r="A82" s="1" t="s">
        <v>659</v>
      </c>
      <c r="B82" s="1">
        <v>18</v>
      </c>
      <c r="C82" s="26" t="s">
        <v>5054</v>
      </c>
      <c r="D82" t="s">
        <v>661</v>
      </c>
      <c r="E82" s="27" t="s">
        <v>5055</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4708</v>
      </c>
    </row>
    <row r="86">
      <c r="A86" s="1" t="s">
        <v>656</v>
      </c>
      <c r="C86" s="22" t="s">
        <v>3910</v>
      </c>
      <c r="E86" s="23" t="s">
        <v>3911</v>
      </c>
      <c r="L86" s="24">
        <f>SUMIFS(L87:L142,A87:A142,"P")</f>
        <v>0</v>
      </c>
      <c r="M86" s="24">
        <f>SUMIFS(M87:M142,A87:A142,"P")</f>
        <v>0</v>
      </c>
      <c r="N86" s="25"/>
    </row>
    <row r="87">
      <c r="A87" s="1" t="s">
        <v>659</v>
      </c>
      <c r="B87" s="1">
        <v>19</v>
      </c>
      <c r="C87" s="26" t="s">
        <v>4254</v>
      </c>
      <c r="D87" t="s">
        <v>661</v>
      </c>
      <c r="E87" s="27" t="s">
        <v>4255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4955</v>
      </c>
    </row>
    <row r="90" ht="89.25">
      <c r="A90" s="1" t="s">
        <v>666</v>
      </c>
      <c r="E90" s="27" t="s">
        <v>4256</v>
      </c>
    </row>
    <row r="91">
      <c r="A91" s="1" t="s">
        <v>659</v>
      </c>
      <c r="B91" s="1">
        <v>20</v>
      </c>
      <c r="C91" s="26" t="s">
        <v>4257</v>
      </c>
      <c r="D91" t="s">
        <v>661</v>
      </c>
      <c r="E91" s="27" t="s">
        <v>4258</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4955</v>
      </c>
    </row>
    <row r="94" ht="89.25">
      <c r="A94" s="1" t="s">
        <v>666</v>
      </c>
      <c r="E94" s="27" t="s">
        <v>4164</v>
      </c>
    </row>
    <row r="95">
      <c r="A95" s="1" t="s">
        <v>659</v>
      </c>
      <c r="B95" s="1">
        <v>21</v>
      </c>
      <c r="C95" s="26" t="s">
        <v>4259</v>
      </c>
      <c r="D95" t="s">
        <v>661</v>
      </c>
      <c r="E95" s="27" t="s">
        <v>4260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4955</v>
      </c>
    </row>
    <row r="98" ht="114.75">
      <c r="A98" s="1" t="s">
        <v>666</v>
      </c>
      <c r="E98" s="27" t="s">
        <v>4261</v>
      </c>
    </row>
    <row r="99">
      <c r="A99" s="1" t="s">
        <v>659</v>
      </c>
      <c r="B99" s="1">
        <v>22</v>
      </c>
      <c r="C99" s="26" t="s">
        <v>4265</v>
      </c>
      <c r="D99" t="s">
        <v>661</v>
      </c>
      <c r="E99" s="27" t="s">
        <v>4266</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4955</v>
      </c>
    </row>
    <row r="102" ht="76.5">
      <c r="A102" s="1" t="s">
        <v>666</v>
      </c>
      <c r="E102" s="27" t="s">
        <v>4267</v>
      </c>
    </row>
    <row r="103">
      <c r="A103" s="1" t="s">
        <v>659</v>
      </c>
      <c r="B103" s="1">
        <v>23</v>
      </c>
      <c r="C103" s="26" t="s">
        <v>5069</v>
      </c>
      <c r="D103" t="s">
        <v>661</v>
      </c>
      <c r="E103" s="27" t="s">
        <v>5070</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51">
      <c r="A106" s="1" t="s">
        <v>666</v>
      </c>
      <c r="E106" s="27" t="s">
        <v>4993</v>
      </c>
    </row>
    <row r="107">
      <c r="A107" s="1" t="s">
        <v>659</v>
      </c>
      <c r="B107" s="1">
        <v>24</v>
      </c>
      <c r="C107" s="26" t="s">
        <v>5071</v>
      </c>
      <c r="D107" t="s">
        <v>661</v>
      </c>
      <c r="E107" s="27" t="s">
        <v>5072</v>
      </c>
      <c r="F107" s="28" t="s">
        <v>683</v>
      </c>
      <c r="G107" s="29">
        <v>12</v>
      </c>
      <c r="H107" s="28">
        <v>0</v>
      </c>
      <c r="I107" s="30">
        <f>ROUND(G107*H107,P4)</f>
        <v>0</v>
      </c>
      <c r="L107" s="31">
        <v>0</v>
      </c>
      <c r="M107" s="24">
        <f>ROUND(G107*L107,P4)</f>
        <v>0</v>
      </c>
      <c r="N107" s="25" t="s">
        <v>4819</v>
      </c>
      <c r="O107" s="32">
        <f>M107*AA107</f>
        <v>0</v>
      </c>
      <c r="P107" s="1">
        <v>3</v>
      </c>
      <c r="AA107" s="1">
        <f>IF(P107=1,$O$3,IF(P107=2,$O$4,$O$5))</f>
        <v>0</v>
      </c>
    </row>
    <row r="108">
      <c r="A108" s="1" t="s">
        <v>664</v>
      </c>
      <c r="E108" s="27" t="s">
        <v>661</v>
      </c>
    </row>
    <row r="109">
      <c r="A109" s="1" t="s">
        <v>665</v>
      </c>
      <c r="E109" s="33" t="s">
        <v>4955</v>
      </c>
    </row>
    <row r="110" ht="102">
      <c r="A110" s="1" t="s">
        <v>666</v>
      </c>
      <c r="E110" s="27" t="s">
        <v>5073</v>
      </c>
    </row>
    <row r="111">
      <c r="A111" s="1" t="s">
        <v>659</v>
      </c>
      <c r="B111" s="1">
        <v>25</v>
      </c>
      <c r="C111" s="26" t="s">
        <v>5074</v>
      </c>
      <c r="D111" t="s">
        <v>661</v>
      </c>
      <c r="E111" s="27" t="s">
        <v>5075</v>
      </c>
      <c r="F111" s="28" t="s">
        <v>683</v>
      </c>
      <c r="G111" s="29">
        <v>4</v>
      </c>
      <c r="H111" s="28">
        <v>0</v>
      </c>
      <c r="I111" s="30">
        <f>ROUND(G111*H111,P4)</f>
        <v>0</v>
      </c>
      <c r="L111" s="31">
        <v>0</v>
      </c>
      <c r="M111" s="24">
        <f>ROUND(G111*L111,P4)</f>
        <v>0</v>
      </c>
      <c r="N111" s="25" t="s">
        <v>4819</v>
      </c>
      <c r="O111" s="32">
        <f>M111*AA111</f>
        <v>0</v>
      </c>
      <c r="P111" s="1">
        <v>3</v>
      </c>
      <c r="AA111" s="1">
        <f>IF(P111=1,$O$3,IF(P111=2,$O$4,$O$5))</f>
        <v>0</v>
      </c>
    </row>
    <row r="112">
      <c r="A112" s="1" t="s">
        <v>664</v>
      </c>
      <c r="E112" s="27" t="s">
        <v>661</v>
      </c>
    </row>
    <row r="113">
      <c r="A113" s="1" t="s">
        <v>665</v>
      </c>
      <c r="E113" s="33" t="s">
        <v>4955</v>
      </c>
    </row>
    <row r="114" ht="102">
      <c r="A114" s="1" t="s">
        <v>666</v>
      </c>
      <c r="E114" s="27" t="s">
        <v>5073</v>
      </c>
    </row>
    <row r="115">
      <c r="A115" s="1" t="s">
        <v>659</v>
      </c>
      <c r="B115" s="1">
        <v>26</v>
      </c>
      <c r="C115" s="26" t="s">
        <v>5076</v>
      </c>
      <c r="D115" t="s">
        <v>661</v>
      </c>
      <c r="E115" s="27" t="s">
        <v>5077</v>
      </c>
      <c r="F115" s="28" t="s">
        <v>683</v>
      </c>
      <c r="G115" s="29">
        <v>1</v>
      </c>
      <c r="H115" s="28">
        <v>0</v>
      </c>
      <c r="I115" s="30">
        <f>ROUND(G115*H115,P4)</f>
        <v>0</v>
      </c>
      <c r="L115" s="31">
        <v>0</v>
      </c>
      <c r="M115" s="24">
        <f>ROUND(G115*L115,P4)</f>
        <v>0</v>
      </c>
      <c r="N115" s="25" t="s">
        <v>4819</v>
      </c>
      <c r="O115" s="32">
        <f>M115*AA115</f>
        <v>0</v>
      </c>
      <c r="P115" s="1">
        <v>3</v>
      </c>
      <c r="AA115" s="1">
        <f>IF(P115=1,$O$3,IF(P115=2,$O$4,$O$5))</f>
        <v>0</v>
      </c>
    </row>
    <row r="116">
      <c r="A116" s="1" t="s">
        <v>664</v>
      </c>
      <c r="E116" s="27" t="s">
        <v>661</v>
      </c>
    </row>
    <row r="117">
      <c r="A117" s="1" t="s">
        <v>665</v>
      </c>
      <c r="E117" s="33" t="s">
        <v>4955</v>
      </c>
    </row>
    <row r="118" ht="102">
      <c r="A118" s="1" t="s">
        <v>666</v>
      </c>
      <c r="E118" s="27" t="s">
        <v>5073</v>
      </c>
    </row>
    <row r="119">
      <c r="A119" s="1" t="s">
        <v>659</v>
      </c>
      <c r="B119" s="1">
        <v>27</v>
      </c>
      <c r="C119" s="26" t="s">
        <v>5078</v>
      </c>
      <c r="D119" t="s">
        <v>661</v>
      </c>
      <c r="E119" s="27" t="s">
        <v>5079</v>
      </c>
      <c r="F119" s="28" t="s">
        <v>683</v>
      </c>
      <c r="G119" s="29">
        <v>1</v>
      </c>
      <c r="H119" s="28">
        <v>0</v>
      </c>
      <c r="I119" s="30">
        <f>ROUND(G119*H119,P4)</f>
        <v>0</v>
      </c>
      <c r="L119" s="31">
        <v>0</v>
      </c>
      <c r="M119" s="24">
        <f>ROUND(G119*L119,P4)</f>
        <v>0</v>
      </c>
      <c r="N119" s="25" t="s">
        <v>4819</v>
      </c>
      <c r="O119" s="32">
        <f>M119*AA119</f>
        <v>0</v>
      </c>
      <c r="P119" s="1">
        <v>3</v>
      </c>
      <c r="AA119" s="1">
        <f>IF(P119=1,$O$3,IF(P119=2,$O$4,$O$5))</f>
        <v>0</v>
      </c>
    </row>
    <row r="120">
      <c r="A120" s="1" t="s">
        <v>664</v>
      </c>
      <c r="E120" s="27" t="s">
        <v>661</v>
      </c>
    </row>
    <row r="121">
      <c r="A121" s="1" t="s">
        <v>665</v>
      </c>
      <c r="E121" s="33" t="s">
        <v>4955</v>
      </c>
    </row>
    <row r="122" ht="102">
      <c r="A122" s="1" t="s">
        <v>666</v>
      </c>
      <c r="E122" s="27" t="s">
        <v>5073</v>
      </c>
    </row>
    <row r="123">
      <c r="A123" s="1" t="s">
        <v>659</v>
      </c>
      <c r="B123" s="1">
        <v>28</v>
      </c>
      <c r="C123" s="26" t="s">
        <v>5080</v>
      </c>
      <c r="D123" t="s">
        <v>661</v>
      </c>
      <c r="E123" s="27" t="s">
        <v>5081</v>
      </c>
      <c r="F123" s="28" t="s">
        <v>683</v>
      </c>
      <c r="G123" s="29">
        <v>4</v>
      </c>
      <c r="H123" s="28">
        <v>0</v>
      </c>
      <c r="I123" s="30">
        <f>ROUND(G123*H123,P4)</f>
        <v>0</v>
      </c>
      <c r="L123" s="31">
        <v>0</v>
      </c>
      <c r="M123" s="24">
        <f>ROUND(G123*L123,P4)</f>
        <v>0</v>
      </c>
      <c r="N123" s="25" t="s">
        <v>4819</v>
      </c>
      <c r="O123" s="32">
        <f>M123*AA123</f>
        <v>0</v>
      </c>
      <c r="P123" s="1">
        <v>3</v>
      </c>
      <c r="AA123" s="1">
        <f>IF(P123=1,$O$3,IF(P123=2,$O$4,$O$5))</f>
        <v>0</v>
      </c>
    </row>
    <row r="124">
      <c r="A124" s="1" t="s">
        <v>664</v>
      </c>
      <c r="E124" s="27" t="s">
        <v>661</v>
      </c>
    </row>
    <row r="125">
      <c r="A125" s="1" t="s">
        <v>665</v>
      </c>
      <c r="E125" s="33" t="s">
        <v>4955</v>
      </c>
    </row>
    <row r="126" ht="102">
      <c r="A126" s="1" t="s">
        <v>666</v>
      </c>
      <c r="E126" s="27" t="s">
        <v>5073</v>
      </c>
    </row>
    <row r="127">
      <c r="A127" s="1" t="s">
        <v>659</v>
      </c>
      <c r="B127" s="1">
        <v>29</v>
      </c>
      <c r="C127" s="26" t="s">
        <v>5082</v>
      </c>
      <c r="D127" t="s">
        <v>661</v>
      </c>
      <c r="E127" s="27" t="s">
        <v>5083</v>
      </c>
      <c r="F127" s="28" t="s">
        <v>683</v>
      </c>
      <c r="G127" s="29">
        <v>2</v>
      </c>
      <c r="H127" s="28">
        <v>0</v>
      </c>
      <c r="I127" s="30">
        <f>ROUND(G127*H127,P4)</f>
        <v>0</v>
      </c>
      <c r="L127" s="31">
        <v>0</v>
      </c>
      <c r="M127" s="24">
        <f>ROUND(G127*L127,P4)</f>
        <v>0</v>
      </c>
      <c r="N127" s="25" t="s">
        <v>4819</v>
      </c>
      <c r="O127" s="32">
        <f>M127*AA127</f>
        <v>0</v>
      </c>
      <c r="P127" s="1">
        <v>3</v>
      </c>
      <c r="AA127" s="1">
        <f>IF(P127=1,$O$3,IF(P127=2,$O$4,$O$5))</f>
        <v>0</v>
      </c>
    </row>
    <row r="128">
      <c r="A128" s="1" t="s">
        <v>664</v>
      </c>
      <c r="E128" s="27" t="s">
        <v>661</v>
      </c>
    </row>
    <row r="129">
      <c r="A129" s="1" t="s">
        <v>665</v>
      </c>
      <c r="E129" s="33" t="s">
        <v>4955</v>
      </c>
    </row>
    <row r="130" ht="102">
      <c r="A130" s="1" t="s">
        <v>666</v>
      </c>
      <c r="E130" s="27" t="s">
        <v>5073</v>
      </c>
    </row>
    <row r="131">
      <c r="A131" s="1" t="s">
        <v>659</v>
      </c>
      <c r="B131" s="1">
        <v>30</v>
      </c>
      <c r="C131" s="26" t="s">
        <v>5084</v>
      </c>
      <c r="D131" t="s">
        <v>661</v>
      </c>
      <c r="E131" s="27" t="s">
        <v>5085</v>
      </c>
      <c r="F131" s="28" t="s">
        <v>683</v>
      </c>
      <c r="G131" s="29">
        <v>1</v>
      </c>
      <c r="H131" s="28">
        <v>0</v>
      </c>
      <c r="I131" s="30">
        <f>ROUND(G131*H131,P4)</f>
        <v>0</v>
      </c>
      <c r="L131" s="31">
        <v>0</v>
      </c>
      <c r="M131" s="24">
        <f>ROUND(G131*L131,P4)</f>
        <v>0</v>
      </c>
      <c r="N131" s="25" t="s">
        <v>4819</v>
      </c>
      <c r="O131" s="32">
        <f>M131*AA131</f>
        <v>0</v>
      </c>
      <c r="P131" s="1">
        <v>3</v>
      </c>
      <c r="AA131" s="1">
        <f>IF(P131=1,$O$3,IF(P131=2,$O$4,$O$5))</f>
        <v>0</v>
      </c>
    </row>
    <row r="132">
      <c r="A132" s="1" t="s">
        <v>664</v>
      </c>
      <c r="E132" s="27" t="s">
        <v>661</v>
      </c>
    </row>
    <row r="133">
      <c r="A133" s="1" t="s">
        <v>665</v>
      </c>
      <c r="E133" s="33" t="s">
        <v>4955</v>
      </c>
    </row>
    <row r="134" ht="102">
      <c r="A134" s="1" t="s">
        <v>666</v>
      </c>
      <c r="E134" s="27" t="s">
        <v>5073</v>
      </c>
    </row>
    <row r="135">
      <c r="A135" s="1" t="s">
        <v>659</v>
      </c>
      <c r="B135" s="1">
        <v>31</v>
      </c>
      <c r="C135" s="26" t="s">
        <v>5086</v>
      </c>
      <c r="D135" t="s">
        <v>661</v>
      </c>
      <c r="E135" s="27" t="s">
        <v>5087</v>
      </c>
      <c r="F135" s="28" t="s">
        <v>683</v>
      </c>
      <c r="G135" s="29">
        <v>1</v>
      </c>
      <c r="H135" s="28">
        <v>0</v>
      </c>
      <c r="I135" s="30">
        <f>ROUND(G135*H135,P4)</f>
        <v>0</v>
      </c>
      <c r="L135" s="31">
        <v>0</v>
      </c>
      <c r="M135" s="24">
        <f>ROUND(G135*L135,P4)</f>
        <v>0</v>
      </c>
      <c r="N135" s="25" t="s">
        <v>4819</v>
      </c>
      <c r="O135" s="32">
        <f>M135*AA135</f>
        <v>0</v>
      </c>
      <c r="P135" s="1">
        <v>3</v>
      </c>
      <c r="AA135" s="1">
        <f>IF(P135=1,$O$3,IF(P135=2,$O$4,$O$5))</f>
        <v>0</v>
      </c>
    </row>
    <row r="136">
      <c r="A136" s="1" t="s">
        <v>664</v>
      </c>
      <c r="E136" s="27" t="s">
        <v>661</v>
      </c>
    </row>
    <row r="137">
      <c r="A137" s="1" t="s">
        <v>665</v>
      </c>
      <c r="E137" s="33" t="s">
        <v>4955</v>
      </c>
    </row>
    <row r="138" ht="102">
      <c r="A138" s="1" t="s">
        <v>666</v>
      </c>
      <c r="E138" s="27" t="s">
        <v>5073</v>
      </c>
    </row>
    <row r="139">
      <c r="A139" s="1" t="s">
        <v>659</v>
      </c>
      <c r="B139" s="1">
        <v>32</v>
      </c>
      <c r="C139" s="26" t="s">
        <v>5088</v>
      </c>
      <c r="D139" t="s">
        <v>661</v>
      </c>
      <c r="E139" s="27" t="s">
        <v>5089</v>
      </c>
      <c r="F139" s="28" t="s">
        <v>683</v>
      </c>
      <c r="G139" s="29">
        <v>1</v>
      </c>
      <c r="H139" s="28">
        <v>0</v>
      </c>
      <c r="I139" s="30">
        <f>ROUND(G139*H139,P4)</f>
        <v>0</v>
      </c>
      <c r="L139" s="31">
        <v>0</v>
      </c>
      <c r="M139" s="24">
        <f>ROUND(G139*L139,P4)</f>
        <v>0</v>
      </c>
      <c r="N139" s="25" t="s">
        <v>4819</v>
      </c>
      <c r="O139" s="32">
        <f>M139*AA139</f>
        <v>0</v>
      </c>
      <c r="P139" s="1">
        <v>3</v>
      </c>
      <c r="AA139" s="1">
        <f>IF(P139=1,$O$3,IF(P139=2,$O$4,$O$5))</f>
        <v>0</v>
      </c>
    </row>
    <row r="140">
      <c r="A140" s="1" t="s">
        <v>664</v>
      </c>
      <c r="E140" s="27" t="s">
        <v>661</v>
      </c>
    </row>
    <row r="141">
      <c r="A141" s="1" t="s">
        <v>665</v>
      </c>
      <c r="E141" s="33" t="s">
        <v>4955</v>
      </c>
    </row>
    <row r="142" ht="102">
      <c r="A142" s="1" t="s">
        <v>666</v>
      </c>
      <c r="E142" s="27" t="s">
        <v>5073</v>
      </c>
    </row>
    <row r="143">
      <c r="A143" s="1" t="s">
        <v>656</v>
      </c>
      <c r="C143" s="22" t="s">
        <v>4015</v>
      </c>
      <c r="E143" s="23" t="s">
        <v>4016</v>
      </c>
      <c r="L143" s="24">
        <f>SUMIFS(L144:L187,A144:A187,"P")</f>
        <v>0</v>
      </c>
      <c r="M143" s="24">
        <f>SUMIFS(M144:M187,A144:A187,"P")</f>
        <v>0</v>
      </c>
      <c r="N143" s="25"/>
    </row>
    <row r="144" ht="25.5">
      <c r="A144" s="1" t="s">
        <v>659</v>
      </c>
      <c r="B144" s="1">
        <v>33</v>
      </c>
      <c r="C144" s="26" t="s">
        <v>4527</v>
      </c>
      <c r="D144" t="s">
        <v>661</v>
      </c>
      <c r="E144" s="27" t="s">
        <v>4528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4530</v>
      </c>
    </row>
    <row r="148" ht="25.5">
      <c r="A148" s="1" t="s">
        <v>659</v>
      </c>
      <c r="B148" s="1">
        <v>34</v>
      </c>
      <c r="C148" s="26" t="s">
        <v>5060</v>
      </c>
      <c r="D148" t="s">
        <v>661</v>
      </c>
      <c r="E148" s="27" t="s">
        <v>5061</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4530</v>
      </c>
    </row>
    <row r="152" ht="25.5">
      <c r="A152" s="1" t="s">
        <v>659</v>
      </c>
      <c r="B152" s="1">
        <v>35</v>
      </c>
      <c r="C152" s="26" t="s">
        <v>2177</v>
      </c>
      <c r="D152" t="s">
        <v>661</v>
      </c>
      <c r="E152" s="27" t="s">
        <v>3490</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63.75">
      <c r="A155" s="1" t="s">
        <v>666</v>
      </c>
      <c r="E155" s="27" t="s">
        <v>4020</v>
      </c>
    </row>
    <row r="156" ht="38.25">
      <c r="A156" s="1" t="s">
        <v>659</v>
      </c>
      <c r="B156" s="1">
        <v>36</v>
      </c>
      <c r="C156" s="26" t="s">
        <v>4018</v>
      </c>
      <c r="D156" t="s">
        <v>661</v>
      </c>
      <c r="E156" s="27" t="s">
        <v>4019</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63.75">
      <c r="A159" s="1" t="s">
        <v>666</v>
      </c>
      <c r="E159" s="27" t="s">
        <v>4020</v>
      </c>
    </row>
    <row r="160" ht="25.5">
      <c r="A160" s="1" t="s">
        <v>659</v>
      </c>
      <c r="B160" s="1">
        <v>37</v>
      </c>
      <c r="C160" s="26" t="s">
        <v>4021</v>
      </c>
      <c r="D160" t="s">
        <v>661</v>
      </c>
      <c r="E160" s="27" t="s">
        <v>4022</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4298</v>
      </c>
    </row>
    <row r="164">
      <c r="A164" s="1" t="s">
        <v>659</v>
      </c>
      <c r="B164" s="1">
        <v>38</v>
      </c>
      <c r="C164" s="26" t="s">
        <v>4167</v>
      </c>
      <c r="D164" t="s">
        <v>661</v>
      </c>
      <c r="E164" s="27" t="s">
        <v>4168</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4169</v>
      </c>
    </row>
    <row r="168">
      <c r="A168" s="1" t="s">
        <v>659</v>
      </c>
      <c r="B168" s="1">
        <v>39</v>
      </c>
      <c r="C168" s="26" t="s">
        <v>4172</v>
      </c>
      <c r="D168" t="s">
        <v>661</v>
      </c>
      <c r="E168" s="27" t="s">
        <v>4173</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4299</v>
      </c>
    </row>
    <row r="172">
      <c r="A172" s="1" t="s">
        <v>659</v>
      </c>
      <c r="B172" s="1">
        <v>40</v>
      </c>
      <c r="C172" s="26" t="s">
        <v>2003</v>
      </c>
      <c r="D172" t="s">
        <v>661</v>
      </c>
      <c r="E172" s="27" t="s">
        <v>2004</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4300</v>
      </c>
    </row>
    <row r="176">
      <c r="A176" s="1" t="s">
        <v>659</v>
      </c>
      <c r="B176" s="1">
        <v>41</v>
      </c>
      <c r="C176" s="26" t="s">
        <v>2007</v>
      </c>
      <c r="D176" t="s">
        <v>661</v>
      </c>
      <c r="E176" s="27" t="s">
        <v>2008</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4301</v>
      </c>
    </row>
    <row r="180">
      <c r="A180" s="1" t="s">
        <v>659</v>
      </c>
      <c r="B180" s="1">
        <v>42</v>
      </c>
      <c r="C180" s="26" t="s">
        <v>2010</v>
      </c>
      <c r="D180" t="s">
        <v>661</v>
      </c>
      <c r="E180" s="27" t="s">
        <v>2011</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38.25">
      <c r="A183" s="1" t="s">
        <v>666</v>
      </c>
      <c r="E183" s="27" t="s">
        <v>5011</v>
      </c>
    </row>
    <row r="184">
      <c r="A184" s="1" t="s">
        <v>659</v>
      </c>
      <c r="B184" s="1">
        <v>43</v>
      </c>
      <c r="C184" s="26" t="s">
        <v>4796</v>
      </c>
      <c r="D184" t="s">
        <v>661</v>
      </c>
      <c r="E184" s="27" t="s">
        <v>4797</v>
      </c>
      <c r="F184" s="28" t="s">
        <v>683</v>
      </c>
      <c r="G184" s="29">
        <v>1</v>
      </c>
      <c r="H184" s="28">
        <v>0</v>
      </c>
      <c r="I184" s="30">
        <f>ROUND(G184*H184,P4)</f>
        <v>0</v>
      </c>
      <c r="L184" s="31">
        <v>0</v>
      </c>
      <c r="M184" s="24">
        <f>ROUND(G184*L184,P4)</f>
        <v>0</v>
      </c>
      <c r="N184" s="25" t="s">
        <v>4523</v>
      </c>
      <c r="O184" s="32">
        <f>M184*AA184</f>
        <v>0</v>
      </c>
      <c r="P184" s="1">
        <v>3</v>
      </c>
      <c r="AA184" s="1">
        <f>IF(P184=1,$O$3,IF(P184=2,$O$4,$O$5))</f>
        <v>0</v>
      </c>
    </row>
    <row r="185">
      <c r="A185" s="1" t="s">
        <v>664</v>
      </c>
      <c r="E185" s="27" t="s">
        <v>661</v>
      </c>
    </row>
    <row r="186">
      <c r="A186" s="1" t="s">
        <v>665</v>
      </c>
      <c r="E186" s="33" t="s">
        <v>4529</v>
      </c>
    </row>
    <row r="187" ht="153">
      <c r="A187" s="1" t="s">
        <v>666</v>
      </c>
      <c r="E187" s="27" t="s">
        <v>4798</v>
      </c>
    </row>
  </sheetData>
  <sheetProtection sheet="1" objects="1" scenarios="1" spinCount="100000" saltValue="+d60ggho7+vOWGiZaMuyPh++ldDzTjL36gNII+VYfEiQMS7lSWvLyrI9kihif2HJ9Lho0nMww3mgM8BT9+Yoyw==" hashValue="/qXjcbjwpm76JtEqkFIO53KGUKYV3xQ8lz9uw7Jd/bRRNl1RamjfQCLori7cWS2lwV5t3nvue6ZKpadBrdMn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5090</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4561</v>
      </c>
      <c r="D10" t="s">
        <v>661</v>
      </c>
      <c r="E10" s="27" t="s">
        <v>4562</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5091</v>
      </c>
    </row>
    <row r="13">
      <c r="A13" s="1" t="s">
        <v>666</v>
      </c>
      <c r="E13" s="27" t="s">
        <v>4564</v>
      </c>
    </row>
    <row r="14">
      <c r="A14" s="1" t="s">
        <v>659</v>
      </c>
      <c r="B14" s="1">
        <v>2</v>
      </c>
      <c r="C14" s="26" t="s">
        <v>5092</v>
      </c>
      <c r="D14" t="s">
        <v>661</v>
      </c>
      <c r="E14" s="27" t="s">
        <v>5093</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5091</v>
      </c>
    </row>
    <row r="17" ht="63.75">
      <c r="A17" s="1" t="s">
        <v>666</v>
      </c>
      <c r="E17" s="27" t="s">
        <v>5094</v>
      </c>
    </row>
    <row r="18" ht="25.5">
      <c r="A18" s="1" t="s">
        <v>659</v>
      </c>
      <c r="B18" s="1">
        <v>3</v>
      </c>
      <c r="C18" s="26" t="s">
        <v>5095</v>
      </c>
      <c r="D18" t="s">
        <v>661</v>
      </c>
      <c r="E18" s="27" t="s">
        <v>5096</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5091</v>
      </c>
    </row>
    <row r="21" ht="63.75">
      <c r="A21" s="1" t="s">
        <v>666</v>
      </c>
      <c r="E21" s="27" t="s">
        <v>5097</v>
      </c>
    </row>
    <row r="22" ht="25.5">
      <c r="A22" s="1" t="s">
        <v>659</v>
      </c>
      <c r="B22" s="1">
        <v>4</v>
      </c>
      <c r="C22" s="26" t="s">
        <v>5098</v>
      </c>
      <c r="D22" t="s">
        <v>661</v>
      </c>
      <c r="E22" s="27" t="s">
        <v>5099</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5091</v>
      </c>
    </row>
    <row r="25" ht="63.75">
      <c r="A25" s="1" t="s">
        <v>666</v>
      </c>
      <c r="E25" s="27" t="s">
        <v>5097</v>
      </c>
    </row>
    <row r="26" ht="25.5">
      <c r="A26" s="1" t="s">
        <v>659</v>
      </c>
      <c r="B26" s="1">
        <v>5</v>
      </c>
      <c r="C26" s="26" t="s">
        <v>5100</v>
      </c>
      <c r="D26" t="s">
        <v>661</v>
      </c>
      <c r="E26" s="27" t="s">
        <v>5101</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5091</v>
      </c>
    </row>
    <row r="29" ht="63.75">
      <c r="A29" s="1" t="s">
        <v>666</v>
      </c>
      <c r="E29" s="27" t="s">
        <v>5097</v>
      </c>
    </row>
    <row r="30">
      <c r="A30" s="1" t="s">
        <v>659</v>
      </c>
      <c r="B30" s="1">
        <v>6</v>
      </c>
      <c r="C30" s="26" t="s">
        <v>5102</v>
      </c>
      <c r="D30" t="s">
        <v>661</v>
      </c>
      <c r="E30" s="27" t="s">
        <v>5103</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5104</v>
      </c>
    </row>
    <row r="33" ht="344.25">
      <c r="A33" s="1" t="s">
        <v>666</v>
      </c>
      <c r="E33" s="27" t="s">
        <v>5105</v>
      </c>
    </row>
    <row r="34">
      <c r="A34" s="1" t="s">
        <v>659</v>
      </c>
      <c r="B34" s="1">
        <v>7</v>
      </c>
      <c r="C34" s="26" t="s">
        <v>5106</v>
      </c>
      <c r="D34" t="s">
        <v>661</v>
      </c>
      <c r="E34" s="27" t="s">
        <v>5107</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5104</v>
      </c>
    </row>
    <row r="37" ht="318.75">
      <c r="A37" s="1" t="s">
        <v>666</v>
      </c>
      <c r="E37" s="27" t="s">
        <v>5108</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5091</v>
      </c>
    </row>
    <row r="41" ht="153">
      <c r="A41" s="1" t="s">
        <v>666</v>
      </c>
      <c r="E41" s="27" t="s">
        <v>5109</v>
      </c>
    </row>
    <row r="42">
      <c r="A42" s="1" t="s">
        <v>659</v>
      </c>
      <c r="B42" s="1">
        <v>9</v>
      </c>
      <c r="C42" s="26" t="s">
        <v>1577</v>
      </c>
      <c r="D42" t="s">
        <v>661</v>
      </c>
      <c r="E42" s="27" t="s">
        <v>1578</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5091</v>
      </c>
    </row>
    <row r="45" ht="153">
      <c r="A45" s="1" t="s">
        <v>666</v>
      </c>
      <c r="E45" s="27" t="s">
        <v>5110</v>
      </c>
    </row>
    <row r="46">
      <c r="A46" s="1" t="s">
        <v>659</v>
      </c>
      <c r="B46" s="1">
        <v>10</v>
      </c>
      <c r="C46" s="26" t="s">
        <v>3721</v>
      </c>
      <c r="D46" t="s">
        <v>661</v>
      </c>
      <c r="E46" s="27" t="s">
        <v>3722</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5091</v>
      </c>
    </row>
    <row r="49" ht="38.25">
      <c r="A49" s="1" t="s">
        <v>666</v>
      </c>
      <c r="E49" s="27" t="s">
        <v>3720</v>
      </c>
    </row>
    <row r="50">
      <c r="A50" s="1" t="s">
        <v>659</v>
      </c>
      <c r="B50" s="1">
        <v>11</v>
      </c>
      <c r="C50" s="26" t="s">
        <v>5111</v>
      </c>
      <c r="D50" t="s">
        <v>661</v>
      </c>
      <c r="E50" s="27" t="s">
        <v>5112</v>
      </c>
      <c r="F50" s="28" t="s">
        <v>670</v>
      </c>
      <c r="G50" s="29">
        <v>50</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5091</v>
      </c>
    </row>
    <row r="53" ht="25.5">
      <c r="A53" s="1" t="s">
        <v>666</v>
      </c>
      <c r="E53" s="27" t="s">
        <v>5113</v>
      </c>
    </row>
    <row r="54">
      <c r="A54" s="1" t="s">
        <v>656</v>
      </c>
      <c r="C54" s="22" t="s">
        <v>1364</v>
      </c>
      <c r="E54" s="23" t="s">
        <v>5114</v>
      </c>
      <c r="L54" s="24">
        <f>SUMIFS(L55:L58,A55:A58,"P")</f>
        <v>0</v>
      </c>
      <c r="M54" s="24">
        <f>SUMIFS(M55:M58,A55:A58,"P")</f>
        <v>0</v>
      </c>
      <c r="N54" s="25"/>
    </row>
    <row r="55">
      <c r="A55" s="1" t="s">
        <v>659</v>
      </c>
      <c r="B55" s="1">
        <v>12</v>
      </c>
      <c r="C55" s="26" t="s">
        <v>5115</v>
      </c>
      <c r="D55" t="s">
        <v>661</v>
      </c>
      <c r="E55" s="27" t="s">
        <v>5116</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5104</v>
      </c>
    </row>
    <row r="58" ht="38.25">
      <c r="A58" s="1" t="s">
        <v>666</v>
      </c>
      <c r="E58" s="27" t="s">
        <v>5117</v>
      </c>
    </row>
    <row r="59">
      <c r="A59" s="1" t="s">
        <v>656</v>
      </c>
      <c r="C59" s="22" t="s">
        <v>5118</v>
      </c>
      <c r="E59" s="23" t="s">
        <v>5119</v>
      </c>
      <c r="L59" s="24">
        <f>SUMIFS(L60:L103,A60:A103,"P")</f>
        <v>0</v>
      </c>
      <c r="M59" s="24">
        <f>SUMIFS(M60:M103,A60:A103,"P")</f>
        <v>0</v>
      </c>
      <c r="N59" s="25"/>
    </row>
    <row r="60">
      <c r="A60" s="1" t="s">
        <v>659</v>
      </c>
      <c r="B60" s="1">
        <v>13</v>
      </c>
      <c r="C60" s="26" t="s">
        <v>5120</v>
      </c>
      <c r="D60" t="s">
        <v>661</v>
      </c>
      <c r="E60" s="27" t="s">
        <v>5121</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5122</v>
      </c>
    </row>
    <row r="63" ht="63.75">
      <c r="A63" s="1" t="s">
        <v>666</v>
      </c>
      <c r="E63" s="27" t="s">
        <v>5123</v>
      </c>
    </row>
    <row r="64">
      <c r="A64" s="1" t="s">
        <v>659</v>
      </c>
      <c r="B64" s="1">
        <v>14</v>
      </c>
      <c r="C64" s="26" t="s">
        <v>5124</v>
      </c>
      <c r="D64" t="s">
        <v>661</v>
      </c>
      <c r="E64" s="27" t="s">
        <v>5125</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5091</v>
      </c>
    </row>
    <row r="67" ht="51">
      <c r="A67" s="1" t="s">
        <v>666</v>
      </c>
      <c r="E67" s="27" t="s">
        <v>5126</v>
      </c>
    </row>
    <row r="68">
      <c r="A68" s="1" t="s">
        <v>659</v>
      </c>
      <c r="B68" s="1">
        <v>15</v>
      </c>
      <c r="C68" s="26" t="s">
        <v>5127</v>
      </c>
      <c r="D68" t="s">
        <v>661</v>
      </c>
      <c r="E68" s="27" t="s">
        <v>5128</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5091</v>
      </c>
    </row>
    <row r="71" ht="51">
      <c r="A71" s="1" t="s">
        <v>666</v>
      </c>
      <c r="E71" s="27" t="s">
        <v>5126</v>
      </c>
    </row>
    <row r="72">
      <c r="A72" s="1" t="s">
        <v>659</v>
      </c>
      <c r="B72" s="1">
        <v>16</v>
      </c>
      <c r="C72" s="26" t="s">
        <v>5129</v>
      </c>
      <c r="D72" t="s">
        <v>661</v>
      </c>
      <c r="E72" s="27" t="s">
        <v>5130</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5091</v>
      </c>
    </row>
    <row r="75" ht="51">
      <c r="A75" s="1" t="s">
        <v>666</v>
      </c>
      <c r="E75" s="27" t="s">
        <v>5131</v>
      </c>
    </row>
    <row r="76">
      <c r="A76" s="1" t="s">
        <v>659</v>
      </c>
      <c r="B76" s="1">
        <v>17</v>
      </c>
      <c r="C76" s="26" t="s">
        <v>5132</v>
      </c>
      <c r="D76" t="s">
        <v>661</v>
      </c>
      <c r="E76" s="27" t="s">
        <v>5133</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5091</v>
      </c>
    </row>
    <row r="79" ht="51">
      <c r="A79" s="1" t="s">
        <v>666</v>
      </c>
      <c r="E79" s="27" t="s">
        <v>5131</v>
      </c>
    </row>
    <row r="80">
      <c r="A80" s="1" t="s">
        <v>659</v>
      </c>
      <c r="B80" s="1">
        <v>18</v>
      </c>
      <c r="C80" s="26" t="s">
        <v>5134</v>
      </c>
      <c r="D80" t="s">
        <v>661</v>
      </c>
      <c r="E80" s="27" t="s">
        <v>5135</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5091</v>
      </c>
    </row>
    <row r="83" ht="140.25">
      <c r="A83" s="1" t="s">
        <v>666</v>
      </c>
      <c r="E83" s="27" t="s">
        <v>5136</v>
      </c>
    </row>
    <row r="84">
      <c r="A84" s="1" t="s">
        <v>659</v>
      </c>
      <c r="B84" s="1">
        <v>19</v>
      </c>
      <c r="C84" s="26" t="s">
        <v>5137</v>
      </c>
      <c r="D84" t="s">
        <v>661</v>
      </c>
      <c r="E84" s="27" t="s">
        <v>5138</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5091</v>
      </c>
    </row>
    <row r="87" ht="140.25">
      <c r="A87" s="1" t="s">
        <v>666</v>
      </c>
      <c r="E87" s="27" t="s">
        <v>5136</v>
      </c>
    </row>
    <row r="88">
      <c r="A88" s="1" t="s">
        <v>659</v>
      </c>
      <c r="B88" s="1">
        <v>20</v>
      </c>
      <c r="C88" s="26" t="s">
        <v>5139</v>
      </c>
      <c r="D88" t="s">
        <v>661</v>
      </c>
      <c r="E88" s="27" t="s">
        <v>5140</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5141</v>
      </c>
    </row>
    <row r="91" ht="114.75">
      <c r="A91" s="1" t="s">
        <v>666</v>
      </c>
      <c r="E91" s="27" t="s">
        <v>5142</v>
      </c>
    </row>
    <row r="92">
      <c r="A92" s="1" t="s">
        <v>659</v>
      </c>
      <c r="B92" s="1">
        <v>21</v>
      </c>
      <c r="C92" s="26" t="s">
        <v>5143</v>
      </c>
      <c r="D92" t="s">
        <v>661</v>
      </c>
      <c r="E92" s="27" t="s">
        <v>5144</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5091</v>
      </c>
    </row>
    <row r="95" ht="76.5">
      <c r="A95" s="1" t="s">
        <v>666</v>
      </c>
      <c r="E95" s="27" t="s">
        <v>5145</v>
      </c>
    </row>
    <row r="96">
      <c r="A96" s="1" t="s">
        <v>659</v>
      </c>
      <c r="B96" s="1">
        <v>22</v>
      </c>
      <c r="C96" s="26" t="s">
        <v>5146</v>
      </c>
      <c r="D96" t="s">
        <v>661</v>
      </c>
      <c r="E96" s="27" t="s">
        <v>5147</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5091</v>
      </c>
    </row>
    <row r="99" ht="76.5">
      <c r="A99" s="1" t="s">
        <v>666</v>
      </c>
      <c r="E99" s="27" t="s">
        <v>5145</v>
      </c>
    </row>
    <row r="100">
      <c r="A100" s="1" t="s">
        <v>659</v>
      </c>
      <c r="B100" s="1">
        <v>23</v>
      </c>
      <c r="C100" s="26" t="s">
        <v>5148</v>
      </c>
      <c r="D100" t="s">
        <v>661</v>
      </c>
      <c r="E100" s="27" t="s">
        <v>5149</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5091</v>
      </c>
    </row>
    <row r="103" ht="25.5">
      <c r="A103" s="1" t="s">
        <v>666</v>
      </c>
      <c r="E103" s="27" t="s">
        <v>5150</v>
      </c>
    </row>
    <row r="104">
      <c r="A104" s="1" t="s">
        <v>656</v>
      </c>
      <c r="C104" s="22" t="s">
        <v>4511</v>
      </c>
      <c r="E104" s="23" t="s">
        <v>4065</v>
      </c>
      <c r="L104" s="24">
        <f>SUMIFS(L105:L128,A105:A128,"P")</f>
        <v>0</v>
      </c>
      <c r="M104" s="24">
        <f>SUMIFS(M105:M128,A105:A128,"P")</f>
        <v>0</v>
      </c>
      <c r="N104" s="25"/>
    </row>
    <row r="105">
      <c r="A105" s="1" t="s">
        <v>659</v>
      </c>
      <c r="B105" s="1">
        <v>24</v>
      </c>
      <c r="C105" s="26" t="s">
        <v>2947</v>
      </c>
      <c r="D105" t="s">
        <v>661</v>
      </c>
      <c r="E105" s="27" t="s">
        <v>2948</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5091</v>
      </c>
    </row>
    <row r="108" ht="51">
      <c r="A108" s="1" t="s">
        <v>666</v>
      </c>
      <c r="E108" s="27" t="s">
        <v>4670</v>
      </c>
    </row>
    <row r="109" ht="25.5">
      <c r="A109" s="1" t="s">
        <v>659</v>
      </c>
      <c r="B109" s="1">
        <v>25</v>
      </c>
      <c r="C109" s="26" t="s">
        <v>1599</v>
      </c>
      <c r="D109" t="s">
        <v>661</v>
      </c>
      <c r="E109" s="27" t="s">
        <v>1600</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5141</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5141</v>
      </c>
    </row>
    <row r="116" ht="38.25">
      <c r="A116" s="1" t="s">
        <v>666</v>
      </c>
      <c r="E116" s="27" t="s">
        <v>693</v>
      </c>
    </row>
    <row r="117">
      <c r="A117" s="1" t="s">
        <v>659</v>
      </c>
      <c r="B117" s="1">
        <v>27</v>
      </c>
      <c r="C117" s="26" t="s">
        <v>1857</v>
      </c>
      <c r="D117" t="s">
        <v>661</v>
      </c>
      <c r="E117" s="27" t="s">
        <v>1858</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5091</v>
      </c>
    </row>
    <row r="120" ht="51">
      <c r="A120" s="1" t="s">
        <v>666</v>
      </c>
      <c r="E120" s="27" t="s">
        <v>4222</v>
      </c>
    </row>
    <row r="121">
      <c r="A121" s="1" t="s">
        <v>659</v>
      </c>
      <c r="B121" s="1">
        <v>28</v>
      </c>
      <c r="C121" s="26" t="s">
        <v>2921</v>
      </c>
      <c r="D121" t="s">
        <v>661</v>
      </c>
      <c r="E121" s="27" t="s">
        <v>2922</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5091</v>
      </c>
    </row>
    <row r="124" ht="25.5">
      <c r="A124" s="1" t="s">
        <v>666</v>
      </c>
      <c r="E124" s="27" t="s">
        <v>4565</v>
      </c>
    </row>
    <row r="125">
      <c r="A125" s="1" t="s">
        <v>659</v>
      </c>
      <c r="B125" s="1">
        <v>29</v>
      </c>
      <c r="C125" s="26" t="s">
        <v>4570</v>
      </c>
      <c r="D125" t="s">
        <v>661</v>
      </c>
      <c r="E125" s="27" t="s">
        <v>4571</v>
      </c>
      <c r="F125" s="28" t="s">
        <v>683</v>
      </c>
      <c r="G125" s="29">
        <v>9</v>
      </c>
      <c r="H125" s="28">
        <v>0</v>
      </c>
      <c r="I125" s="30">
        <f>ROUND(G125*H125,P4)</f>
        <v>0</v>
      </c>
      <c r="L125" s="31">
        <v>0</v>
      </c>
      <c r="M125" s="24">
        <f>ROUND(G125*L125,P4)</f>
        <v>0</v>
      </c>
      <c r="N125" s="25" t="s">
        <v>4523</v>
      </c>
      <c r="O125" s="32">
        <f>M125*AA125</f>
        <v>0</v>
      </c>
      <c r="P125" s="1">
        <v>3</v>
      </c>
      <c r="AA125" s="1">
        <f>IF(P125=1,$O$3,IF(P125=2,$O$4,$O$5))</f>
        <v>0</v>
      </c>
    </row>
    <row r="126">
      <c r="A126" s="1" t="s">
        <v>664</v>
      </c>
      <c r="E126" s="27" t="s">
        <v>661</v>
      </c>
    </row>
    <row r="127">
      <c r="A127" s="1" t="s">
        <v>665</v>
      </c>
      <c r="E127" s="33" t="s">
        <v>5091</v>
      </c>
    </row>
    <row r="128" ht="76.5">
      <c r="A128" s="1" t="s">
        <v>666</v>
      </c>
      <c r="E128" s="27" t="s">
        <v>690</v>
      </c>
    </row>
    <row r="129">
      <c r="A129" s="1" t="s">
        <v>656</v>
      </c>
      <c r="C129" s="22" t="s">
        <v>4072</v>
      </c>
      <c r="E129" s="23" t="s">
        <v>4073</v>
      </c>
      <c r="L129" s="24">
        <f>SUMIFS(L130:L157,A130:A157,"P")</f>
        <v>0</v>
      </c>
      <c r="M129" s="24">
        <f>SUMIFS(M130:M157,A130:A157,"P")</f>
        <v>0</v>
      </c>
      <c r="N129" s="25"/>
    </row>
    <row r="130">
      <c r="A130" s="1" t="s">
        <v>659</v>
      </c>
      <c r="B130" s="1">
        <v>30</v>
      </c>
      <c r="C130" s="26" t="s">
        <v>4947</v>
      </c>
      <c r="D130" t="s">
        <v>661</v>
      </c>
      <c r="E130" s="27" t="s">
        <v>4948</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5091</v>
      </c>
    </row>
    <row r="133" ht="38.25">
      <c r="A133" s="1" t="s">
        <v>666</v>
      </c>
      <c r="E133" s="27" t="s">
        <v>4846</v>
      </c>
    </row>
    <row r="134">
      <c r="A134" s="1" t="s">
        <v>659</v>
      </c>
      <c r="B134" s="1">
        <v>31</v>
      </c>
      <c r="C134" s="26" t="s">
        <v>5151</v>
      </c>
      <c r="D134" t="s">
        <v>661</v>
      </c>
      <c r="E134" s="27" t="s">
        <v>5152</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5091</v>
      </c>
    </row>
    <row r="137" ht="51">
      <c r="A137" s="1" t="s">
        <v>666</v>
      </c>
      <c r="E137" s="27" t="s">
        <v>5153</v>
      </c>
    </row>
    <row r="138">
      <c r="A138" s="1" t="s">
        <v>659</v>
      </c>
      <c r="B138" s="1">
        <v>32</v>
      </c>
      <c r="C138" s="26" t="s">
        <v>5154</v>
      </c>
      <c r="D138" t="s">
        <v>661</v>
      </c>
      <c r="E138" s="27" t="s">
        <v>5155</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5091</v>
      </c>
    </row>
    <row r="141" ht="38.25">
      <c r="A141" s="1" t="s">
        <v>666</v>
      </c>
      <c r="E141" s="27" t="s">
        <v>5156</v>
      </c>
    </row>
    <row r="142">
      <c r="A142" s="1" t="s">
        <v>659</v>
      </c>
      <c r="B142" s="1">
        <v>33</v>
      </c>
      <c r="C142" s="26" t="s">
        <v>3359</v>
      </c>
      <c r="D142" t="s">
        <v>661</v>
      </c>
      <c r="E142" s="27" t="s">
        <v>3360</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5091</v>
      </c>
    </row>
    <row r="145" ht="25.5">
      <c r="A145" s="1" t="s">
        <v>666</v>
      </c>
      <c r="E145" s="27" t="s">
        <v>4847</v>
      </c>
    </row>
    <row r="146">
      <c r="A146" s="1" t="s">
        <v>659</v>
      </c>
      <c r="B146" s="1">
        <v>34</v>
      </c>
      <c r="C146" s="26" t="s">
        <v>4229</v>
      </c>
      <c r="D146" t="s">
        <v>661</v>
      </c>
      <c r="E146" s="27" t="s">
        <v>4230</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5091</v>
      </c>
    </row>
    <row r="149" ht="38.25">
      <c r="A149" s="1" t="s">
        <v>666</v>
      </c>
      <c r="E149" s="27" t="s">
        <v>4231</v>
      </c>
    </row>
    <row r="150">
      <c r="A150" s="1" t="s">
        <v>659</v>
      </c>
      <c r="B150" s="1">
        <v>35</v>
      </c>
      <c r="C150" s="26" t="s">
        <v>4951</v>
      </c>
      <c r="D150" t="s">
        <v>661</v>
      </c>
      <c r="E150" s="27" t="s">
        <v>1610</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5091</v>
      </c>
    </row>
    <row r="153" ht="38.25">
      <c r="A153" s="1" t="s">
        <v>666</v>
      </c>
      <c r="E153" s="27" t="s">
        <v>4953</v>
      </c>
    </row>
    <row r="154">
      <c r="A154" s="1" t="s">
        <v>659</v>
      </c>
      <c r="B154" s="1">
        <v>36</v>
      </c>
      <c r="C154" s="26" t="s">
        <v>4576</v>
      </c>
      <c r="D154" t="s">
        <v>661</v>
      </c>
      <c r="E154" s="27" t="s">
        <v>4577</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5091</v>
      </c>
    </row>
    <row r="157" ht="51">
      <c r="A157" s="1" t="s">
        <v>666</v>
      </c>
      <c r="E157" s="27" t="s">
        <v>4538</v>
      </c>
    </row>
    <row r="158">
      <c r="A158" s="1" t="s">
        <v>656</v>
      </c>
      <c r="C158" s="22" t="s">
        <v>4514</v>
      </c>
      <c r="E158" s="23" t="s">
        <v>4233</v>
      </c>
      <c r="L158" s="24">
        <f>SUMIFS(L159:L206,A159:A206,"P")</f>
        <v>0</v>
      </c>
      <c r="M158" s="24">
        <f>SUMIFS(M159:M206,A159:A206,"P")</f>
        <v>0</v>
      </c>
      <c r="N158" s="25"/>
    </row>
    <row r="159" ht="25.5">
      <c r="A159" s="1" t="s">
        <v>659</v>
      </c>
      <c r="B159" s="1">
        <v>37</v>
      </c>
      <c r="C159" s="26" t="s">
        <v>1522</v>
      </c>
      <c r="D159" t="s">
        <v>661</v>
      </c>
      <c r="E159" s="27" t="s">
        <v>1523</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5157</v>
      </c>
    </row>
    <row r="162" ht="38.25">
      <c r="A162" s="1" t="s">
        <v>666</v>
      </c>
      <c r="E162" s="27" t="s">
        <v>4235</v>
      </c>
    </row>
    <row r="163" ht="25.5">
      <c r="A163" s="1" t="s">
        <v>659</v>
      </c>
      <c r="B163" s="1">
        <v>38</v>
      </c>
      <c r="C163" s="26" t="s">
        <v>1524</v>
      </c>
      <c r="D163" t="s">
        <v>661</v>
      </c>
      <c r="E163" s="27" t="s">
        <v>1525</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5157</v>
      </c>
    </row>
    <row r="166" ht="38.25">
      <c r="A166" s="1" t="s">
        <v>666</v>
      </c>
      <c r="E166" s="27" t="s">
        <v>4235</v>
      </c>
    </row>
    <row r="167" ht="25.5">
      <c r="A167" s="1" t="s">
        <v>659</v>
      </c>
      <c r="B167" s="1">
        <v>39</v>
      </c>
      <c r="C167" s="26" t="s">
        <v>5158</v>
      </c>
      <c r="D167" t="s">
        <v>661</v>
      </c>
      <c r="E167" s="27" t="s">
        <v>5159</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5157</v>
      </c>
    </row>
    <row r="170" ht="38.25">
      <c r="A170" s="1" t="s">
        <v>666</v>
      </c>
      <c r="E170" s="27" t="s">
        <v>4235</v>
      </c>
    </row>
    <row r="171" ht="25.5">
      <c r="A171" s="1" t="s">
        <v>659</v>
      </c>
      <c r="B171" s="1">
        <v>40</v>
      </c>
      <c r="C171" s="26" t="s">
        <v>5160</v>
      </c>
      <c r="D171" t="s">
        <v>661</v>
      </c>
      <c r="E171" s="27" t="s">
        <v>5161</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5157</v>
      </c>
    </row>
    <row r="174" ht="38.25">
      <c r="A174" s="1" t="s">
        <v>666</v>
      </c>
      <c r="E174" s="27" t="s">
        <v>4235</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5157</v>
      </c>
    </row>
    <row r="178" ht="38.25">
      <c r="A178" s="1" t="s">
        <v>666</v>
      </c>
      <c r="E178" s="27" t="s">
        <v>4240</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5157</v>
      </c>
    </row>
    <row r="182" ht="38.25">
      <c r="A182" s="1" t="s">
        <v>666</v>
      </c>
      <c r="E182" s="27" t="s">
        <v>4240</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5157</v>
      </c>
    </row>
    <row r="186" ht="38.25">
      <c r="A186" s="1" t="s">
        <v>666</v>
      </c>
      <c r="E186" s="27" t="s">
        <v>4240</v>
      </c>
    </row>
    <row r="187" ht="25.5">
      <c r="A187" s="1" t="s">
        <v>659</v>
      </c>
      <c r="B187" s="1">
        <v>44</v>
      </c>
      <c r="C187" s="26" t="s">
        <v>4964</v>
      </c>
      <c r="D187" t="s">
        <v>661</v>
      </c>
      <c r="E187" s="27" t="s">
        <v>4965</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5157</v>
      </c>
    </row>
    <row r="190" ht="38.25">
      <c r="A190" s="1" t="s">
        <v>666</v>
      </c>
      <c r="E190" s="27" t="s">
        <v>4240</v>
      </c>
    </row>
    <row r="191">
      <c r="A191" s="1" t="s">
        <v>659</v>
      </c>
      <c r="B191" s="1">
        <v>45</v>
      </c>
      <c r="C191" s="26" t="s">
        <v>5037</v>
      </c>
      <c r="D191" t="s">
        <v>661</v>
      </c>
      <c r="E191" s="27" t="s">
        <v>5038</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5157</v>
      </c>
    </row>
    <row r="194" ht="25.5">
      <c r="A194" s="1" t="s">
        <v>666</v>
      </c>
      <c r="E194" s="27" t="s">
        <v>5039</v>
      </c>
    </row>
    <row r="195">
      <c r="A195" s="1" t="s">
        <v>659</v>
      </c>
      <c r="B195" s="1">
        <v>46</v>
      </c>
      <c r="C195" s="26" t="s">
        <v>4036</v>
      </c>
      <c r="D195" t="s">
        <v>661</v>
      </c>
      <c r="E195" s="27" t="s">
        <v>4037</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5157</v>
      </c>
    </row>
    <row r="198" ht="25.5">
      <c r="A198" s="1" t="s">
        <v>666</v>
      </c>
      <c r="E198" s="27" t="s">
        <v>4243</v>
      </c>
    </row>
    <row r="199">
      <c r="A199" s="1" t="s">
        <v>659</v>
      </c>
      <c r="B199" s="1">
        <v>47</v>
      </c>
      <c r="C199" s="26" t="s">
        <v>5162</v>
      </c>
      <c r="D199" t="s">
        <v>661</v>
      </c>
      <c r="E199" s="27" t="s">
        <v>5163</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5091</v>
      </c>
    </row>
    <row r="202" ht="38.25">
      <c r="A202" s="1" t="s">
        <v>666</v>
      </c>
      <c r="E202" s="27" t="s">
        <v>5164</v>
      </c>
    </row>
    <row r="203">
      <c r="A203" s="1" t="s">
        <v>659</v>
      </c>
      <c r="B203" s="1">
        <v>48</v>
      </c>
      <c r="C203" s="26" t="s">
        <v>4585</v>
      </c>
      <c r="D203" t="s">
        <v>661</v>
      </c>
      <c r="E203" s="27" t="s">
        <v>4586</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5157</v>
      </c>
    </row>
    <row r="206" ht="51">
      <c r="A206" s="1" t="s">
        <v>666</v>
      </c>
      <c r="E206" s="27" t="s">
        <v>4538</v>
      </c>
    </row>
    <row r="207">
      <c r="A207" s="1" t="s">
        <v>656</v>
      </c>
      <c r="C207" s="22" t="s">
        <v>4592</v>
      </c>
      <c r="E207" s="23" t="s">
        <v>4593</v>
      </c>
      <c r="L207" s="24">
        <f>SUMIFS(L208:L335,A208:A335,"P")</f>
        <v>0</v>
      </c>
      <c r="M207" s="24">
        <f>SUMIFS(M208:M335,A208:A335,"P")</f>
        <v>0</v>
      </c>
      <c r="N207" s="25"/>
    </row>
    <row r="208">
      <c r="A208" s="1" t="s">
        <v>659</v>
      </c>
      <c r="B208" s="1">
        <v>49</v>
      </c>
      <c r="C208" s="26" t="s">
        <v>4594</v>
      </c>
      <c r="D208" t="s">
        <v>661</v>
      </c>
      <c r="E208" s="27" t="s">
        <v>4595</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5157</v>
      </c>
    </row>
    <row r="211" ht="63.75">
      <c r="A211" s="1" t="s">
        <v>666</v>
      </c>
      <c r="E211" s="27" t="s">
        <v>4192</v>
      </c>
    </row>
    <row r="212" ht="25.5">
      <c r="A212" s="1" t="s">
        <v>659</v>
      </c>
      <c r="B212" s="1">
        <v>50</v>
      </c>
      <c r="C212" s="26" t="s">
        <v>5165</v>
      </c>
      <c r="D212" t="s">
        <v>661</v>
      </c>
      <c r="E212" s="27" t="s">
        <v>5166</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5167</v>
      </c>
    </row>
    <row r="215" ht="38.25">
      <c r="A215" s="1" t="s">
        <v>666</v>
      </c>
      <c r="E215" s="27" t="s">
        <v>5045</v>
      </c>
    </row>
    <row r="216" ht="25.5">
      <c r="A216" s="1" t="s">
        <v>659</v>
      </c>
      <c r="B216" s="1">
        <v>51</v>
      </c>
      <c r="C216" s="26" t="s">
        <v>5168</v>
      </c>
      <c r="D216" t="s">
        <v>661</v>
      </c>
      <c r="E216" s="27" t="s">
        <v>5169</v>
      </c>
      <c r="F216" s="28" t="s">
        <v>683</v>
      </c>
      <c r="G216" s="29">
        <v>1</v>
      </c>
      <c r="H216" s="28">
        <v>0</v>
      </c>
      <c r="I216" s="30">
        <f>ROUND(G216*H216,P4)</f>
        <v>0</v>
      </c>
      <c r="L216" s="31">
        <v>0</v>
      </c>
      <c r="M216" s="24">
        <f>ROUND(G216*L216,P4)</f>
        <v>0</v>
      </c>
      <c r="N216" s="25" t="s">
        <v>4523</v>
      </c>
      <c r="O216" s="32">
        <f>M216*AA216</f>
        <v>0</v>
      </c>
      <c r="P216" s="1">
        <v>3</v>
      </c>
      <c r="AA216" s="1">
        <f>IF(P216=1,$O$3,IF(P216=2,$O$4,$O$5))</f>
        <v>0</v>
      </c>
    </row>
    <row r="217">
      <c r="A217" s="1" t="s">
        <v>664</v>
      </c>
      <c r="E217" s="27" t="s">
        <v>661</v>
      </c>
    </row>
    <row r="218">
      <c r="A218" s="1" t="s">
        <v>665</v>
      </c>
      <c r="E218" s="33" t="s">
        <v>5170</v>
      </c>
    </row>
    <row r="219" ht="38.25">
      <c r="A219" s="1" t="s">
        <v>666</v>
      </c>
      <c r="E219" s="27" t="s">
        <v>5045</v>
      </c>
    </row>
    <row r="220" ht="25.5">
      <c r="A220" s="1" t="s">
        <v>659</v>
      </c>
      <c r="B220" s="1">
        <v>52</v>
      </c>
      <c r="C220" s="26" t="s">
        <v>5171</v>
      </c>
      <c r="D220" t="s">
        <v>661</v>
      </c>
      <c r="E220" s="27" t="s">
        <v>5172</v>
      </c>
      <c r="F220" s="28" t="s">
        <v>683</v>
      </c>
      <c r="G220" s="29">
        <v>1</v>
      </c>
      <c r="H220" s="28">
        <v>0</v>
      </c>
      <c r="I220" s="30">
        <f>ROUND(G220*H220,P4)</f>
        <v>0</v>
      </c>
      <c r="L220" s="31">
        <v>0</v>
      </c>
      <c r="M220" s="24">
        <f>ROUND(G220*L220,P4)</f>
        <v>0</v>
      </c>
      <c r="N220" s="25" t="s">
        <v>4523</v>
      </c>
      <c r="O220" s="32">
        <f>M220*AA220</f>
        <v>0</v>
      </c>
      <c r="P220" s="1">
        <v>3</v>
      </c>
      <c r="AA220" s="1">
        <f>IF(P220=1,$O$3,IF(P220=2,$O$4,$O$5))</f>
        <v>0</v>
      </c>
    </row>
    <row r="221">
      <c r="A221" s="1" t="s">
        <v>664</v>
      </c>
      <c r="E221" s="27" t="s">
        <v>661</v>
      </c>
    </row>
    <row r="222">
      <c r="A222" s="1" t="s">
        <v>665</v>
      </c>
      <c r="E222" s="33" t="s">
        <v>5170</v>
      </c>
    </row>
    <row r="223" ht="38.25">
      <c r="A223" s="1" t="s">
        <v>666</v>
      </c>
      <c r="E223" s="27" t="s">
        <v>5045</v>
      </c>
    </row>
    <row r="224" ht="25.5">
      <c r="A224" s="1" t="s">
        <v>659</v>
      </c>
      <c r="B224" s="1">
        <v>53</v>
      </c>
      <c r="C224" s="26" t="s">
        <v>5173</v>
      </c>
      <c r="D224" t="s">
        <v>661</v>
      </c>
      <c r="E224" s="27" t="s">
        <v>5174</v>
      </c>
      <c r="F224" s="28" t="s">
        <v>683</v>
      </c>
      <c r="G224" s="29">
        <v>1</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5170</v>
      </c>
    </row>
    <row r="227" ht="38.25">
      <c r="A227" s="1" t="s">
        <v>666</v>
      </c>
      <c r="E227" s="27" t="s">
        <v>5045</v>
      </c>
    </row>
    <row r="228" ht="25.5">
      <c r="A228" s="1" t="s">
        <v>659</v>
      </c>
      <c r="B228" s="1">
        <v>54</v>
      </c>
      <c r="C228" s="26" t="s">
        <v>5175</v>
      </c>
      <c r="D228" t="s">
        <v>661</v>
      </c>
      <c r="E228" s="27" t="s">
        <v>5176</v>
      </c>
      <c r="F228" s="28" t="s">
        <v>683</v>
      </c>
      <c r="G228" s="29">
        <v>1</v>
      </c>
      <c r="H228" s="28">
        <v>0</v>
      </c>
      <c r="I228" s="30">
        <f>ROUND(G228*H228,P4)</f>
        <v>0</v>
      </c>
      <c r="L228" s="31">
        <v>0</v>
      </c>
      <c r="M228" s="24">
        <f>ROUND(G228*L228,P4)</f>
        <v>0</v>
      </c>
      <c r="N228" s="25" t="s">
        <v>4523</v>
      </c>
      <c r="O228" s="32">
        <f>M228*AA228</f>
        <v>0</v>
      </c>
      <c r="P228" s="1">
        <v>3</v>
      </c>
      <c r="AA228" s="1">
        <f>IF(P228=1,$O$3,IF(P228=2,$O$4,$O$5))</f>
        <v>0</v>
      </c>
    </row>
    <row r="229">
      <c r="A229" s="1" t="s">
        <v>664</v>
      </c>
      <c r="E229" s="27" t="s">
        <v>661</v>
      </c>
    </row>
    <row r="230">
      <c r="A230" s="1" t="s">
        <v>665</v>
      </c>
      <c r="E230" s="33" t="s">
        <v>5177</v>
      </c>
    </row>
    <row r="231" ht="38.25">
      <c r="A231" s="1" t="s">
        <v>666</v>
      </c>
      <c r="E231" s="27" t="s">
        <v>5045</v>
      </c>
    </row>
    <row r="232" ht="25.5">
      <c r="A232" s="1" t="s">
        <v>659</v>
      </c>
      <c r="B232" s="1">
        <v>55</v>
      </c>
      <c r="C232" s="26" t="s">
        <v>5178</v>
      </c>
      <c r="D232" t="s">
        <v>661</v>
      </c>
      <c r="E232" s="27" t="s">
        <v>5179</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5177</v>
      </c>
    </row>
    <row r="235" ht="38.25">
      <c r="A235" s="1" t="s">
        <v>666</v>
      </c>
      <c r="E235" s="27" t="s">
        <v>5045</v>
      </c>
    </row>
    <row r="236" ht="25.5">
      <c r="A236" s="1" t="s">
        <v>659</v>
      </c>
      <c r="B236" s="1">
        <v>56</v>
      </c>
      <c r="C236" s="26" t="s">
        <v>5180</v>
      </c>
      <c r="D236" t="s">
        <v>661</v>
      </c>
      <c r="E236" s="27" t="s">
        <v>5181</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5177</v>
      </c>
    </row>
    <row r="239" ht="38.25">
      <c r="A239" s="1" t="s">
        <v>666</v>
      </c>
      <c r="E239" s="27" t="s">
        <v>5045</v>
      </c>
    </row>
    <row r="240" ht="25.5">
      <c r="A240" s="1" t="s">
        <v>659</v>
      </c>
      <c r="B240" s="1">
        <v>57</v>
      </c>
      <c r="C240" s="26" t="s">
        <v>5182</v>
      </c>
      <c r="D240" t="s">
        <v>661</v>
      </c>
      <c r="E240" s="27" t="s">
        <v>5183</v>
      </c>
      <c r="F240" s="28" t="s">
        <v>683</v>
      </c>
      <c r="G240" s="29">
        <v>4</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5184</v>
      </c>
    </row>
    <row r="243" ht="63.75">
      <c r="A243" s="1" t="s">
        <v>666</v>
      </c>
      <c r="E243" s="27" t="s">
        <v>5185</v>
      </c>
    </row>
    <row r="244" ht="25.5">
      <c r="A244" s="1" t="s">
        <v>659</v>
      </c>
      <c r="B244" s="1">
        <v>58</v>
      </c>
      <c r="C244" s="26" t="s">
        <v>5186</v>
      </c>
      <c r="D244" t="s">
        <v>661</v>
      </c>
      <c r="E244" s="27" t="s">
        <v>5187</v>
      </c>
      <c r="F244" s="28" t="s">
        <v>683</v>
      </c>
      <c r="G244" s="29">
        <v>1</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5188</v>
      </c>
    </row>
    <row r="247" ht="38.25">
      <c r="A247" s="1" t="s">
        <v>666</v>
      </c>
      <c r="E247" s="27" t="s">
        <v>5045</v>
      </c>
    </row>
    <row r="248" ht="25.5">
      <c r="A248" s="1" t="s">
        <v>659</v>
      </c>
      <c r="B248" s="1">
        <v>59</v>
      </c>
      <c r="C248" s="26" t="s">
        <v>5189</v>
      </c>
      <c r="D248" t="s">
        <v>661</v>
      </c>
      <c r="E248" s="27" t="s">
        <v>5190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5177</v>
      </c>
    </row>
    <row r="251" ht="38.25">
      <c r="A251" s="1" t="s">
        <v>666</v>
      </c>
      <c r="E251" s="27" t="s">
        <v>5045</v>
      </c>
    </row>
    <row r="252" ht="25.5">
      <c r="A252" s="1" t="s">
        <v>659</v>
      </c>
      <c r="B252" s="1">
        <v>60</v>
      </c>
      <c r="C252" s="26" t="s">
        <v>5191</v>
      </c>
      <c r="D252" t="s">
        <v>661</v>
      </c>
      <c r="E252" s="27" t="s">
        <v>5192</v>
      </c>
      <c r="F252" s="28" t="s">
        <v>683</v>
      </c>
      <c r="G252" s="29">
        <v>1</v>
      </c>
      <c r="H252" s="28">
        <v>0</v>
      </c>
      <c r="I252" s="30">
        <f>ROUND(G252*H252,P4)</f>
        <v>0</v>
      </c>
      <c r="L252" s="31">
        <v>0</v>
      </c>
      <c r="M252" s="24">
        <f>ROUND(G252*L252,P4)</f>
        <v>0</v>
      </c>
      <c r="N252" s="25" t="s">
        <v>4523</v>
      </c>
      <c r="O252" s="32">
        <f>M252*AA252</f>
        <v>0</v>
      </c>
      <c r="P252" s="1">
        <v>3</v>
      </c>
      <c r="AA252" s="1">
        <f>IF(P252=1,$O$3,IF(P252=2,$O$4,$O$5))</f>
        <v>0</v>
      </c>
    </row>
    <row r="253">
      <c r="A253" s="1" t="s">
        <v>664</v>
      </c>
      <c r="E253" s="27" t="s">
        <v>661</v>
      </c>
    </row>
    <row r="254">
      <c r="A254" s="1" t="s">
        <v>665</v>
      </c>
      <c r="E254" s="33" t="s">
        <v>5177</v>
      </c>
    </row>
    <row r="255" ht="38.25">
      <c r="A255" s="1" t="s">
        <v>666</v>
      </c>
      <c r="E255" s="27" t="s">
        <v>5045</v>
      </c>
    </row>
    <row r="256" ht="25.5">
      <c r="A256" s="1" t="s">
        <v>659</v>
      </c>
      <c r="B256" s="1">
        <v>61</v>
      </c>
      <c r="C256" s="26" t="s">
        <v>5193</v>
      </c>
      <c r="D256" t="s">
        <v>661</v>
      </c>
      <c r="E256" s="27" t="s">
        <v>5194</v>
      </c>
      <c r="F256" s="28" t="s">
        <v>683</v>
      </c>
      <c r="G256" s="29">
        <v>1</v>
      </c>
      <c r="H256" s="28">
        <v>0</v>
      </c>
      <c r="I256" s="30">
        <f>ROUND(G256*H256,P4)</f>
        <v>0</v>
      </c>
      <c r="L256" s="31">
        <v>0</v>
      </c>
      <c r="M256" s="24">
        <f>ROUND(G256*L256,P4)</f>
        <v>0</v>
      </c>
      <c r="N256" s="25" t="s">
        <v>4523</v>
      </c>
      <c r="O256" s="32">
        <f>M256*AA256</f>
        <v>0</v>
      </c>
      <c r="P256" s="1">
        <v>3</v>
      </c>
      <c r="AA256" s="1">
        <f>IF(P256=1,$O$3,IF(P256=2,$O$4,$O$5))</f>
        <v>0</v>
      </c>
    </row>
    <row r="257">
      <c r="A257" s="1" t="s">
        <v>664</v>
      </c>
      <c r="E257" s="27" t="s">
        <v>661</v>
      </c>
    </row>
    <row r="258">
      <c r="A258" s="1" t="s">
        <v>665</v>
      </c>
      <c r="E258" s="33" t="s">
        <v>5195</v>
      </c>
    </row>
    <row r="259" ht="38.25">
      <c r="A259" s="1" t="s">
        <v>666</v>
      </c>
      <c r="E259" s="27" t="s">
        <v>5045</v>
      </c>
    </row>
    <row r="260" ht="25.5">
      <c r="A260" s="1" t="s">
        <v>659</v>
      </c>
      <c r="B260" s="1">
        <v>62</v>
      </c>
      <c r="C260" s="26" t="s">
        <v>5196</v>
      </c>
      <c r="D260" t="s">
        <v>661</v>
      </c>
      <c r="E260" s="27" t="s">
        <v>5197</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5195</v>
      </c>
    </row>
    <row r="263" ht="38.25">
      <c r="A263" s="1" t="s">
        <v>666</v>
      </c>
      <c r="E263" s="27" t="s">
        <v>5045</v>
      </c>
    </row>
    <row r="264" ht="25.5">
      <c r="A264" s="1" t="s">
        <v>659</v>
      </c>
      <c r="B264" s="1">
        <v>63</v>
      </c>
      <c r="C264" s="26" t="s">
        <v>5198</v>
      </c>
      <c r="D264" t="s">
        <v>661</v>
      </c>
      <c r="E264" s="27" t="s">
        <v>5199</v>
      </c>
      <c r="F264" s="28" t="s">
        <v>683</v>
      </c>
      <c r="G264" s="29">
        <v>1</v>
      </c>
      <c r="H264" s="28">
        <v>0</v>
      </c>
      <c r="I264" s="30">
        <f>ROUND(G264*H264,P4)</f>
        <v>0</v>
      </c>
      <c r="L264" s="31">
        <v>0</v>
      </c>
      <c r="M264" s="24">
        <f>ROUND(G264*L264,P4)</f>
        <v>0</v>
      </c>
      <c r="N264" s="25" t="s">
        <v>4523</v>
      </c>
      <c r="O264" s="32">
        <f>M264*AA264</f>
        <v>0</v>
      </c>
      <c r="P264" s="1">
        <v>3</v>
      </c>
      <c r="AA264" s="1">
        <f>IF(P264=1,$O$3,IF(P264=2,$O$4,$O$5))</f>
        <v>0</v>
      </c>
    </row>
    <row r="265">
      <c r="A265" s="1" t="s">
        <v>664</v>
      </c>
      <c r="E265" s="27" t="s">
        <v>661</v>
      </c>
    </row>
    <row r="266">
      <c r="A266" s="1" t="s">
        <v>665</v>
      </c>
      <c r="E266" s="33" t="s">
        <v>5195</v>
      </c>
    </row>
    <row r="267" ht="38.25">
      <c r="A267" s="1" t="s">
        <v>666</v>
      </c>
      <c r="E267" s="27" t="s">
        <v>5045</v>
      </c>
    </row>
    <row r="268" ht="25.5">
      <c r="A268" s="1" t="s">
        <v>659</v>
      </c>
      <c r="B268" s="1">
        <v>64</v>
      </c>
      <c r="C268" s="26" t="s">
        <v>5200</v>
      </c>
      <c r="D268" t="s">
        <v>661</v>
      </c>
      <c r="E268" s="27" t="s">
        <v>5201</v>
      </c>
      <c r="F268" s="28" t="s">
        <v>683</v>
      </c>
      <c r="G268" s="29">
        <v>1</v>
      </c>
      <c r="H268" s="28">
        <v>0</v>
      </c>
      <c r="I268" s="30">
        <f>ROUND(G268*H268,P4)</f>
        <v>0</v>
      </c>
      <c r="L268" s="31">
        <v>0</v>
      </c>
      <c r="M268" s="24">
        <f>ROUND(G268*L268,P4)</f>
        <v>0</v>
      </c>
      <c r="N268" s="25" t="s">
        <v>4523</v>
      </c>
      <c r="O268" s="32">
        <f>M268*AA268</f>
        <v>0</v>
      </c>
      <c r="P268" s="1">
        <v>3</v>
      </c>
      <c r="AA268" s="1">
        <f>IF(P268=1,$O$3,IF(P268=2,$O$4,$O$5))</f>
        <v>0</v>
      </c>
    </row>
    <row r="269">
      <c r="A269" s="1" t="s">
        <v>664</v>
      </c>
      <c r="E269" s="27" t="s">
        <v>661</v>
      </c>
    </row>
    <row r="270">
      <c r="A270" s="1" t="s">
        <v>665</v>
      </c>
      <c r="E270" s="33" t="s">
        <v>5202</v>
      </c>
    </row>
    <row r="271" ht="38.25">
      <c r="A271" s="1" t="s">
        <v>666</v>
      </c>
      <c r="E271" s="27" t="s">
        <v>5045</v>
      </c>
    </row>
    <row r="272" ht="25.5">
      <c r="A272" s="1" t="s">
        <v>659</v>
      </c>
      <c r="B272" s="1">
        <v>65</v>
      </c>
      <c r="C272" s="26" t="s">
        <v>5203</v>
      </c>
      <c r="D272" t="s">
        <v>661</v>
      </c>
      <c r="E272" s="27" t="s">
        <v>5204</v>
      </c>
      <c r="F272" s="28" t="s">
        <v>683</v>
      </c>
      <c r="G272" s="29">
        <v>1</v>
      </c>
      <c r="H272" s="28">
        <v>0</v>
      </c>
      <c r="I272" s="30">
        <f>ROUND(G272*H272,P4)</f>
        <v>0</v>
      </c>
      <c r="L272" s="31">
        <v>0</v>
      </c>
      <c r="M272" s="24">
        <f>ROUND(G272*L272,P4)</f>
        <v>0</v>
      </c>
      <c r="N272" s="25" t="s">
        <v>4523</v>
      </c>
      <c r="O272" s="32">
        <f>M272*AA272</f>
        <v>0</v>
      </c>
      <c r="P272" s="1">
        <v>3</v>
      </c>
      <c r="AA272" s="1">
        <f>IF(P272=1,$O$3,IF(P272=2,$O$4,$O$5))</f>
        <v>0</v>
      </c>
    </row>
    <row r="273">
      <c r="A273" s="1" t="s">
        <v>664</v>
      </c>
      <c r="E273" s="27" t="s">
        <v>661</v>
      </c>
    </row>
    <row r="274">
      <c r="A274" s="1" t="s">
        <v>665</v>
      </c>
      <c r="E274" s="33" t="s">
        <v>5202</v>
      </c>
    </row>
    <row r="275" ht="38.25">
      <c r="A275" s="1" t="s">
        <v>666</v>
      </c>
      <c r="E275" s="27" t="s">
        <v>5045</v>
      </c>
    </row>
    <row r="276" ht="25.5">
      <c r="A276" s="1" t="s">
        <v>659</v>
      </c>
      <c r="B276" s="1">
        <v>66</v>
      </c>
      <c r="C276" s="26" t="s">
        <v>5205</v>
      </c>
      <c r="D276" t="s">
        <v>661</v>
      </c>
      <c r="E276" s="27" t="s">
        <v>5206</v>
      </c>
      <c r="F276" s="28" t="s">
        <v>683</v>
      </c>
      <c r="G276" s="29">
        <v>1</v>
      </c>
      <c r="H276" s="28">
        <v>0</v>
      </c>
      <c r="I276" s="30">
        <f>ROUND(G276*H276,P4)</f>
        <v>0</v>
      </c>
      <c r="L276" s="31">
        <v>0</v>
      </c>
      <c r="M276" s="24">
        <f>ROUND(G276*L276,P4)</f>
        <v>0</v>
      </c>
      <c r="N276" s="25" t="s">
        <v>4523</v>
      </c>
      <c r="O276" s="32">
        <f>M276*AA276</f>
        <v>0</v>
      </c>
      <c r="P276" s="1">
        <v>3</v>
      </c>
      <c r="AA276" s="1">
        <f>IF(P276=1,$O$3,IF(P276=2,$O$4,$O$5))</f>
        <v>0</v>
      </c>
    </row>
    <row r="277">
      <c r="A277" s="1" t="s">
        <v>664</v>
      </c>
      <c r="E277" s="27" t="s">
        <v>661</v>
      </c>
    </row>
    <row r="278">
      <c r="A278" s="1" t="s">
        <v>665</v>
      </c>
      <c r="E278" s="33" t="s">
        <v>5207</v>
      </c>
    </row>
    <row r="279" ht="38.25">
      <c r="A279" s="1" t="s">
        <v>666</v>
      </c>
      <c r="E279" s="27" t="s">
        <v>5045</v>
      </c>
    </row>
    <row r="280" ht="25.5">
      <c r="A280" s="1" t="s">
        <v>659</v>
      </c>
      <c r="B280" s="1">
        <v>67</v>
      </c>
      <c r="C280" s="26" t="s">
        <v>5208</v>
      </c>
      <c r="D280" t="s">
        <v>661</v>
      </c>
      <c r="E280" s="27" t="s">
        <v>5209</v>
      </c>
      <c r="F280" s="28" t="s">
        <v>683</v>
      </c>
      <c r="G280" s="29">
        <v>1</v>
      </c>
      <c r="H280" s="28">
        <v>0</v>
      </c>
      <c r="I280" s="30">
        <f>ROUND(G280*H280,P4)</f>
        <v>0</v>
      </c>
      <c r="L280" s="31">
        <v>0</v>
      </c>
      <c r="M280" s="24">
        <f>ROUND(G280*L280,P4)</f>
        <v>0</v>
      </c>
      <c r="N280" s="25" t="s">
        <v>4523</v>
      </c>
      <c r="O280" s="32">
        <f>M280*AA280</f>
        <v>0</v>
      </c>
      <c r="P280" s="1">
        <v>3</v>
      </c>
      <c r="AA280" s="1">
        <f>IF(P280=1,$O$3,IF(P280=2,$O$4,$O$5))</f>
        <v>0</v>
      </c>
    </row>
    <row r="281">
      <c r="A281" s="1" t="s">
        <v>664</v>
      </c>
      <c r="E281" s="27" t="s">
        <v>661</v>
      </c>
    </row>
    <row r="282">
      <c r="A282" s="1" t="s">
        <v>665</v>
      </c>
      <c r="E282" s="33" t="s">
        <v>5207</v>
      </c>
    </row>
    <row r="283" ht="38.25">
      <c r="A283" s="1" t="s">
        <v>666</v>
      </c>
      <c r="E283" s="27" t="s">
        <v>5045</v>
      </c>
    </row>
    <row r="284" ht="25.5">
      <c r="A284" s="1" t="s">
        <v>659</v>
      </c>
      <c r="B284" s="1">
        <v>68</v>
      </c>
      <c r="C284" s="26" t="s">
        <v>5210</v>
      </c>
      <c r="D284" t="s">
        <v>661</v>
      </c>
      <c r="E284" s="27" t="s">
        <v>5211</v>
      </c>
      <c r="F284" s="28" t="s">
        <v>683</v>
      </c>
      <c r="G284" s="29">
        <v>1</v>
      </c>
      <c r="H284" s="28">
        <v>0</v>
      </c>
      <c r="I284" s="30">
        <f>ROUND(G284*H284,P4)</f>
        <v>0</v>
      </c>
      <c r="L284" s="31">
        <v>0</v>
      </c>
      <c r="M284" s="24">
        <f>ROUND(G284*L284,P4)</f>
        <v>0</v>
      </c>
      <c r="N284" s="25" t="s">
        <v>4523</v>
      </c>
      <c r="O284" s="32">
        <f>M284*AA284</f>
        <v>0</v>
      </c>
      <c r="P284" s="1">
        <v>3</v>
      </c>
      <c r="AA284" s="1">
        <f>IF(P284=1,$O$3,IF(P284=2,$O$4,$O$5))</f>
        <v>0</v>
      </c>
    </row>
    <row r="285">
      <c r="A285" s="1" t="s">
        <v>664</v>
      </c>
      <c r="E285" s="27" t="s">
        <v>661</v>
      </c>
    </row>
    <row r="286">
      <c r="A286" s="1" t="s">
        <v>665</v>
      </c>
      <c r="E286" s="33" t="s">
        <v>5207</v>
      </c>
    </row>
    <row r="287" ht="38.25">
      <c r="A287" s="1" t="s">
        <v>666</v>
      </c>
      <c r="E287" s="27" t="s">
        <v>5045</v>
      </c>
    </row>
    <row r="288" ht="25.5">
      <c r="A288" s="1" t="s">
        <v>659</v>
      </c>
      <c r="B288" s="1">
        <v>69</v>
      </c>
      <c r="C288" s="26" t="s">
        <v>5212</v>
      </c>
      <c r="D288" t="s">
        <v>661</v>
      </c>
      <c r="E288" s="27" t="s">
        <v>5213</v>
      </c>
      <c r="F288" s="28" t="s">
        <v>683</v>
      </c>
      <c r="G288" s="29">
        <v>1</v>
      </c>
      <c r="H288" s="28">
        <v>0</v>
      </c>
      <c r="I288" s="30">
        <f>ROUND(G288*H288,P4)</f>
        <v>0</v>
      </c>
      <c r="L288" s="31">
        <v>0</v>
      </c>
      <c r="M288" s="24">
        <f>ROUND(G288*L288,P4)</f>
        <v>0</v>
      </c>
      <c r="N288" s="25" t="s">
        <v>4523</v>
      </c>
      <c r="O288" s="32">
        <f>M288*AA288</f>
        <v>0</v>
      </c>
      <c r="P288" s="1">
        <v>3</v>
      </c>
      <c r="AA288" s="1">
        <f>IF(P288=1,$O$3,IF(P288=2,$O$4,$O$5))</f>
        <v>0</v>
      </c>
    </row>
    <row r="289">
      <c r="A289" s="1" t="s">
        <v>664</v>
      </c>
      <c r="E289" s="27" t="s">
        <v>661</v>
      </c>
    </row>
    <row r="290">
      <c r="A290" s="1" t="s">
        <v>665</v>
      </c>
      <c r="E290" s="33" t="s">
        <v>5184</v>
      </c>
    </row>
    <row r="291" ht="63.75">
      <c r="A291" s="1" t="s">
        <v>666</v>
      </c>
      <c r="E291" s="27" t="s">
        <v>5185</v>
      </c>
    </row>
    <row r="292" ht="25.5">
      <c r="A292" s="1" t="s">
        <v>659</v>
      </c>
      <c r="B292" s="1">
        <v>70</v>
      </c>
      <c r="C292" s="26" t="s">
        <v>5214</v>
      </c>
      <c r="D292" t="s">
        <v>661</v>
      </c>
      <c r="E292" s="27" t="s">
        <v>5215</v>
      </c>
      <c r="F292" s="28" t="s">
        <v>683</v>
      </c>
      <c r="G292" s="29">
        <v>1</v>
      </c>
      <c r="H292" s="28">
        <v>0</v>
      </c>
      <c r="I292" s="30">
        <f>ROUND(G292*H292,P4)</f>
        <v>0</v>
      </c>
      <c r="L292" s="31">
        <v>0</v>
      </c>
      <c r="M292" s="24">
        <f>ROUND(G292*L292,P4)</f>
        <v>0</v>
      </c>
      <c r="N292" s="25" t="s">
        <v>4523</v>
      </c>
      <c r="O292" s="32">
        <f>M292*AA292</f>
        <v>0</v>
      </c>
      <c r="P292" s="1">
        <v>3</v>
      </c>
      <c r="AA292" s="1">
        <f>IF(P292=1,$O$3,IF(P292=2,$O$4,$O$5))</f>
        <v>0</v>
      </c>
    </row>
    <row r="293">
      <c r="A293" s="1" t="s">
        <v>664</v>
      </c>
      <c r="E293" s="27" t="s">
        <v>661</v>
      </c>
    </row>
    <row r="294">
      <c r="A294" s="1" t="s">
        <v>665</v>
      </c>
      <c r="E294" s="33" t="s">
        <v>5188</v>
      </c>
    </row>
    <row r="295" ht="38.25">
      <c r="A295" s="1" t="s">
        <v>666</v>
      </c>
      <c r="E295" s="27" t="s">
        <v>5045</v>
      </c>
    </row>
    <row r="296" ht="25.5">
      <c r="A296" s="1" t="s">
        <v>659</v>
      </c>
      <c r="B296" s="1">
        <v>71</v>
      </c>
      <c r="C296" s="26" t="s">
        <v>5216</v>
      </c>
      <c r="D296" t="s">
        <v>661</v>
      </c>
      <c r="E296" s="27" t="s">
        <v>5211</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5207</v>
      </c>
    </row>
    <row r="299" ht="38.25">
      <c r="A299" s="1" t="s">
        <v>666</v>
      </c>
      <c r="E299" s="27" t="s">
        <v>5045</v>
      </c>
    </row>
    <row r="300" ht="25.5">
      <c r="A300" s="1" t="s">
        <v>659</v>
      </c>
      <c r="B300" s="1">
        <v>72</v>
      </c>
      <c r="C300" s="26" t="s">
        <v>5217</v>
      </c>
      <c r="D300" t="s">
        <v>661</v>
      </c>
      <c r="E300" s="27" t="s">
        <v>5218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5207</v>
      </c>
    </row>
    <row r="303" ht="38.25">
      <c r="A303" s="1" t="s">
        <v>666</v>
      </c>
      <c r="E303" s="27" t="s">
        <v>5045</v>
      </c>
    </row>
    <row r="304" ht="25.5">
      <c r="A304" s="1" t="s">
        <v>659</v>
      </c>
      <c r="B304" s="1">
        <v>73</v>
      </c>
      <c r="C304" s="26" t="s">
        <v>5219</v>
      </c>
      <c r="D304" t="s">
        <v>661</v>
      </c>
      <c r="E304" s="27" t="s">
        <v>5220</v>
      </c>
      <c r="F304" s="28" t="s">
        <v>683</v>
      </c>
      <c r="G304" s="29">
        <v>1</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5184</v>
      </c>
    </row>
    <row r="307" ht="63.75">
      <c r="A307" s="1" t="s">
        <v>666</v>
      </c>
      <c r="E307" s="27" t="s">
        <v>5185</v>
      </c>
    </row>
    <row r="308" ht="25.5">
      <c r="A308" s="1" t="s">
        <v>659</v>
      </c>
      <c r="B308" s="1">
        <v>74</v>
      </c>
      <c r="C308" s="26" t="s">
        <v>5221</v>
      </c>
      <c r="D308" t="s">
        <v>661</v>
      </c>
      <c r="E308" s="27" t="s">
        <v>5222</v>
      </c>
      <c r="F308" s="28" t="s">
        <v>683</v>
      </c>
      <c r="G308" s="29">
        <v>1</v>
      </c>
      <c r="H308" s="28">
        <v>0</v>
      </c>
      <c r="I308" s="30">
        <f>ROUND(G308*H308,P4)</f>
        <v>0</v>
      </c>
      <c r="L308" s="31">
        <v>0</v>
      </c>
      <c r="M308" s="24">
        <f>ROUND(G308*L308,P4)</f>
        <v>0</v>
      </c>
      <c r="N308" s="25" t="s">
        <v>4523</v>
      </c>
      <c r="O308" s="32">
        <f>M308*AA308</f>
        <v>0</v>
      </c>
      <c r="P308" s="1">
        <v>3</v>
      </c>
      <c r="AA308" s="1">
        <f>IF(P308=1,$O$3,IF(P308=2,$O$4,$O$5))</f>
        <v>0</v>
      </c>
    </row>
    <row r="309">
      <c r="A309" s="1" t="s">
        <v>664</v>
      </c>
      <c r="E309" s="27" t="s">
        <v>661</v>
      </c>
    </row>
    <row r="310">
      <c r="A310" s="1" t="s">
        <v>665</v>
      </c>
      <c r="E310" s="33" t="s">
        <v>5188</v>
      </c>
    </row>
    <row r="311" ht="38.25">
      <c r="A311" s="1" t="s">
        <v>666</v>
      </c>
      <c r="E311" s="27" t="s">
        <v>5045</v>
      </c>
    </row>
    <row r="312" ht="25.5">
      <c r="A312" s="1" t="s">
        <v>659</v>
      </c>
      <c r="B312" s="1">
        <v>75</v>
      </c>
      <c r="C312" s="26" t="s">
        <v>5223</v>
      </c>
      <c r="D312" t="s">
        <v>661</v>
      </c>
      <c r="E312" s="27" t="s">
        <v>5224</v>
      </c>
      <c r="F312" s="28" t="s">
        <v>683</v>
      </c>
      <c r="G312" s="29">
        <v>1</v>
      </c>
      <c r="H312" s="28">
        <v>0</v>
      </c>
      <c r="I312" s="30">
        <f>ROUND(G312*H312,P4)</f>
        <v>0</v>
      </c>
      <c r="L312" s="31">
        <v>0</v>
      </c>
      <c r="M312" s="24">
        <f>ROUND(G312*L312,P4)</f>
        <v>0</v>
      </c>
      <c r="N312" s="25" t="s">
        <v>4523</v>
      </c>
      <c r="O312" s="32">
        <f>M312*AA312</f>
        <v>0</v>
      </c>
      <c r="P312" s="1">
        <v>3</v>
      </c>
      <c r="AA312" s="1">
        <f>IF(P312=1,$O$3,IF(P312=2,$O$4,$O$5))</f>
        <v>0</v>
      </c>
    </row>
    <row r="313">
      <c r="A313" s="1" t="s">
        <v>664</v>
      </c>
      <c r="E313" s="27" t="s">
        <v>661</v>
      </c>
    </row>
    <row r="314">
      <c r="A314" s="1" t="s">
        <v>665</v>
      </c>
      <c r="E314" s="33" t="s">
        <v>5188</v>
      </c>
    </row>
    <row r="315" ht="38.25">
      <c r="A315" s="1" t="s">
        <v>666</v>
      </c>
      <c r="E315" s="27" t="s">
        <v>5045</v>
      </c>
    </row>
    <row r="316" ht="25.5">
      <c r="A316" s="1" t="s">
        <v>659</v>
      </c>
      <c r="B316" s="1">
        <v>76</v>
      </c>
      <c r="C316" s="26" t="s">
        <v>5225</v>
      </c>
      <c r="D316" t="s">
        <v>661</v>
      </c>
      <c r="E316" s="27" t="s">
        <v>5226</v>
      </c>
      <c r="F316" s="28" t="s">
        <v>683</v>
      </c>
      <c r="G316" s="29">
        <v>1</v>
      </c>
      <c r="H316" s="28">
        <v>0</v>
      </c>
      <c r="I316" s="30">
        <f>ROUND(G316*H316,P4)</f>
        <v>0</v>
      </c>
      <c r="L316" s="31">
        <v>0</v>
      </c>
      <c r="M316" s="24">
        <f>ROUND(G316*L316,P4)</f>
        <v>0</v>
      </c>
      <c r="N316" s="25" t="s">
        <v>4523</v>
      </c>
      <c r="O316" s="32">
        <f>M316*AA316</f>
        <v>0</v>
      </c>
      <c r="P316" s="1">
        <v>3</v>
      </c>
      <c r="AA316" s="1">
        <f>IF(P316=1,$O$3,IF(P316=2,$O$4,$O$5))</f>
        <v>0</v>
      </c>
    </row>
    <row r="317">
      <c r="A317" s="1" t="s">
        <v>664</v>
      </c>
      <c r="E317" s="27" t="s">
        <v>661</v>
      </c>
    </row>
    <row r="318">
      <c r="A318" s="1" t="s">
        <v>665</v>
      </c>
      <c r="E318" s="33" t="s">
        <v>5188</v>
      </c>
    </row>
    <row r="319" ht="38.25">
      <c r="A319" s="1" t="s">
        <v>666</v>
      </c>
      <c r="E319" s="27" t="s">
        <v>5045</v>
      </c>
    </row>
    <row r="320" ht="25.5">
      <c r="A320" s="1" t="s">
        <v>659</v>
      </c>
      <c r="B320" s="1">
        <v>77</v>
      </c>
      <c r="C320" s="26" t="s">
        <v>5227</v>
      </c>
      <c r="D320" t="s">
        <v>661</v>
      </c>
      <c r="E320" s="27" t="s">
        <v>5228</v>
      </c>
      <c r="F320" s="28" t="s">
        <v>683</v>
      </c>
      <c r="G320" s="29">
        <v>1</v>
      </c>
      <c r="H320" s="28">
        <v>0</v>
      </c>
      <c r="I320" s="30">
        <f>ROUND(G320*H320,P4)</f>
        <v>0</v>
      </c>
      <c r="L320" s="31">
        <v>0</v>
      </c>
      <c r="M320" s="24">
        <f>ROUND(G320*L320,P4)</f>
        <v>0</v>
      </c>
      <c r="N320" s="25" t="s">
        <v>4523</v>
      </c>
      <c r="O320" s="32">
        <f>M320*AA320</f>
        <v>0</v>
      </c>
      <c r="P320" s="1">
        <v>3</v>
      </c>
      <c r="AA320" s="1">
        <f>IF(P320=1,$O$3,IF(P320=2,$O$4,$O$5))</f>
        <v>0</v>
      </c>
    </row>
    <row r="321">
      <c r="A321" s="1" t="s">
        <v>664</v>
      </c>
      <c r="E321" s="27" t="s">
        <v>661</v>
      </c>
    </row>
    <row r="322">
      <c r="A322" s="1" t="s">
        <v>665</v>
      </c>
      <c r="E322" s="33" t="s">
        <v>5167</v>
      </c>
    </row>
    <row r="323" ht="38.25">
      <c r="A323" s="1" t="s">
        <v>666</v>
      </c>
      <c r="E323" s="27" t="s">
        <v>5045</v>
      </c>
    </row>
    <row r="324" ht="25.5">
      <c r="A324" s="1" t="s">
        <v>659</v>
      </c>
      <c r="B324" s="1">
        <v>78</v>
      </c>
      <c r="C324" s="26" t="s">
        <v>5229</v>
      </c>
      <c r="D324" t="s">
        <v>661</v>
      </c>
      <c r="E324" s="27" t="s">
        <v>5230</v>
      </c>
      <c r="F324" s="28" t="s">
        <v>683</v>
      </c>
      <c r="G324" s="29">
        <v>1</v>
      </c>
      <c r="H324" s="28">
        <v>0</v>
      </c>
      <c r="I324" s="30">
        <f>ROUND(G324*H324,P4)</f>
        <v>0</v>
      </c>
      <c r="L324" s="31">
        <v>0</v>
      </c>
      <c r="M324" s="24">
        <f>ROUND(G324*L324,P4)</f>
        <v>0</v>
      </c>
      <c r="N324" s="25" t="s">
        <v>4523</v>
      </c>
      <c r="O324" s="32">
        <f>M324*AA324</f>
        <v>0</v>
      </c>
      <c r="P324" s="1">
        <v>3</v>
      </c>
      <c r="AA324" s="1">
        <f>IF(P324=1,$O$3,IF(P324=2,$O$4,$O$5))</f>
        <v>0</v>
      </c>
    </row>
    <row r="325">
      <c r="A325" s="1" t="s">
        <v>664</v>
      </c>
      <c r="E325" s="27" t="s">
        <v>661</v>
      </c>
    </row>
    <row r="326">
      <c r="A326" s="1" t="s">
        <v>665</v>
      </c>
      <c r="E326" s="33" t="s">
        <v>5167</v>
      </c>
    </row>
    <row r="327" ht="38.25">
      <c r="A327" s="1" t="s">
        <v>666</v>
      </c>
      <c r="E327" s="27" t="s">
        <v>5045</v>
      </c>
    </row>
    <row r="328" ht="25.5">
      <c r="A328" s="1" t="s">
        <v>659</v>
      </c>
      <c r="B328" s="1">
        <v>79</v>
      </c>
      <c r="C328" s="26" t="s">
        <v>5231</v>
      </c>
      <c r="D328" t="s">
        <v>661</v>
      </c>
      <c r="E328" s="27" t="s">
        <v>5232</v>
      </c>
      <c r="F328" s="28" t="s">
        <v>683</v>
      </c>
      <c r="G328" s="29">
        <v>1</v>
      </c>
      <c r="H328" s="28">
        <v>0</v>
      </c>
      <c r="I328" s="30">
        <f>ROUND(G328*H328,P4)</f>
        <v>0</v>
      </c>
      <c r="L328" s="31">
        <v>0</v>
      </c>
      <c r="M328" s="24">
        <f>ROUND(G328*L328,P4)</f>
        <v>0</v>
      </c>
      <c r="N328" s="25" t="s">
        <v>4523</v>
      </c>
      <c r="O328" s="32">
        <f>M328*AA328</f>
        <v>0</v>
      </c>
      <c r="P328" s="1">
        <v>3</v>
      </c>
      <c r="AA328" s="1">
        <f>IF(P328=1,$O$3,IF(P328=2,$O$4,$O$5))</f>
        <v>0</v>
      </c>
    </row>
    <row r="329">
      <c r="A329" s="1" t="s">
        <v>664</v>
      </c>
      <c r="E329" s="27" t="s">
        <v>661</v>
      </c>
    </row>
    <row r="330">
      <c r="A330" s="1" t="s">
        <v>665</v>
      </c>
      <c r="E330" s="33" t="s">
        <v>5167</v>
      </c>
    </row>
    <row r="331" ht="38.25">
      <c r="A331" s="1" t="s">
        <v>666</v>
      </c>
      <c r="E331" s="27" t="s">
        <v>5045</v>
      </c>
    </row>
    <row r="332" ht="25.5">
      <c r="A332" s="1" t="s">
        <v>659</v>
      </c>
      <c r="B332" s="1">
        <v>80</v>
      </c>
      <c r="C332" s="26" t="s">
        <v>5233</v>
      </c>
      <c r="D332" t="s">
        <v>661</v>
      </c>
      <c r="E332" s="27" t="s">
        <v>5234</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5167</v>
      </c>
    </row>
    <row r="335" ht="38.25">
      <c r="A335" s="1" t="s">
        <v>666</v>
      </c>
      <c r="E335" s="27" t="s">
        <v>5045</v>
      </c>
    </row>
    <row r="336">
      <c r="A336" s="1" t="s">
        <v>656</v>
      </c>
      <c r="C336" s="22" t="s">
        <v>4603</v>
      </c>
      <c r="E336" s="23" t="s">
        <v>4604</v>
      </c>
      <c r="L336" s="24">
        <f>SUMIFS(L337:L376,A337:A376,"P")</f>
        <v>0</v>
      </c>
      <c r="M336" s="24">
        <f>SUMIFS(M337:M376,A337:A376,"P")</f>
        <v>0</v>
      </c>
      <c r="N336" s="25"/>
    </row>
    <row r="337">
      <c r="A337" s="1" t="s">
        <v>659</v>
      </c>
      <c r="B337" s="1">
        <v>81</v>
      </c>
      <c r="C337" s="26" t="s">
        <v>4428</v>
      </c>
      <c r="D337" t="s">
        <v>661</v>
      </c>
      <c r="E337" s="27" t="s">
        <v>4429</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5235</v>
      </c>
    </row>
    <row r="340" ht="38.25">
      <c r="A340" s="1" t="s">
        <v>666</v>
      </c>
      <c r="E340" s="27" t="s">
        <v>4713</v>
      </c>
    </row>
    <row r="341">
      <c r="A341" s="1" t="s">
        <v>659</v>
      </c>
      <c r="B341" s="1">
        <v>82</v>
      </c>
      <c r="C341" s="26" t="s">
        <v>5236</v>
      </c>
      <c r="D341" t="s">
        <v>661</v>
      </c>
      <c r="E341" s="27" t="s">
        <v>5237</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5238</v>
      </c>
    </row>
    <row r="344" ht="63.75">
      <c r="A344" s="1" t="s">
        <v>666</v>
      </c>
      <c r="E344" s="27" t="s">
        <v>5239</v>
      </c>
    </row>
    <row r="345">
      <c r="A345" s="1" t="s">
        <v>659</v>
      </c>
      <c r="B345" s="1">
        <v>83</v>
      </c>
      <c r="C345" s="26" t="s">
        <v>5240</v>
      </c>
      <c r="D345" t="s">
        <v>661</v>
      </c>
      <c r="E345" s="27" t="s">
        <v>5241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5238</v>
      </c>
    </row>
    <row r="348" ht="51">
      <c r="A348" s="1" t="s">
        <v>666</v>
      </c>
      <c r="E348" s="27" t="s">
        <v>5242</v>
      </c>
    </row>
    <row r="349" ht="25.5">
      <c r="A349" s="1" t="s">
        <v>659</v>
      </c>
      <c r="B349" s="1">
        <v>84</v>
      </c>
      <c r="C349" s="26" t="s">
        <v>5243</v>
      </c>
      <c r="D349" t="s">
        <v>661</v>
      </c>
      <c r="E349" s="27" t="s">
        <v>5244</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5238</v>
      </c>
    </row>
    <row r="352" ht="63.75">
      <c r="A352" s="1" t="s">
        <v>666</v>
      </c>
      <c r="E352" s="27" t="s">
        <v>4192</v>
      </c>
    </row>
    <row r="353">
      <c r="A353" s="1" t="s">
        <v>659</v>
      </c>
      <c r="B353" s="1">
        <v>85</v>
      </c>
      <c r="C353" s="26" t="s">
        <v>5245</v>
      </c>
      <c r="D353" t="s">
        <v>661</v>
      </c>
      <c r="E353" s="27" t="s">
        <v>5246</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5247</v>
      </c>
    </row>
    <row r="356" ht="63.75">
      <c r="A356" s="1" t="s">
        <v>666</v>
      </c>
      <c r="E356" s="27" t="s">
        <v>4192</v>
      </c>
    </row>
    <row r="357" ht="25.5">
      <c r="A357" s="1" t="s">
        <v>659</v>
      </c>
      <c r="B357" s="1">
        <v>86</v>
      </c>
      <c r="C357" s="26" t="s">
        <v>5248</v>
      </c>
      <c r="D357" t="s">
        <v>661</v>
      </c>
      <c r="E357" s="27" t="s">
        <v>5249</v>
      </c>
      <c r="F357" s="28" t="s">
        <v>683</v>
      </c>
      <c r="G357" s="29">
        <v>2</v>
      </c>
      <c r="H357" s="28">
        <v>0</v>
      </c>
      <c r="I357" s="30">
        <f>ROUND(G357*H357,P4)</f>
        <v>0</v>
      </c>
      <c r="L357" s="31">
        <v>0</v>
      </c>
      <c r="M357" s="24">
        <f>ROUND(G357*L357,P4)</f>
        <v>0</v>
      </c>
      <c r="N357" s="25" t="s">
        <v>4523</v>
      </c>
      <c r="O357" s="32">
        <f>M357*AA357</f>
        <v>0</v>
      </c>
      <c r="P357" s="1">
        <v>3</v>
      </c>
      <c r="AA357" s="1">
        <f>IF(P357=1,$O$3,IF(P357=2,$O$4,$O$5))</f>
        <v>0</v>
      </c>
    </row>
    <row r="358">
      <c r="A358" s="1" t="s">
        <v>664</v>
      </c>
      <c r="E358" s="27" t="s">
        <v>661</v>
      </c>
    </row>
    <row r="359">
      <c r="A359" s="1" t="s">
        <v>665</v>
      </c>
      <c r="E359" s="33" t="s">
        <v>4529</v>
      </c>
    </row>
    <row r="360" ht="76.5">
      <c r="A360" s="1" t="s">
        <v>666</v>
      </c>
      <c r="E360" s="27" t="s">
        <v>5250</v>
      </c>
    </row>
    <row r="361" ht="25.5">
      <c r="A361" s="1" t="s">
        <v>659</v>
      </c>
      <c r="B361" s="1">
        <v>87</v>
      </c>
      <c r="C361" s="26" t="s">
        <v>5251</v>
      </c>
      <c r="D361" t="s">
        <v>661</v>
      </c>
      <c r="E361" s="27" t="s">
        <v>5252</v>
      </c>
      <c r="F361" s="28" t="s">
        <v>683</v>
      </c>
      <c r="G361" s="29">
        <v>3</v>
      </c>
      <c r="H361" s="28">
        <v>0</v>
      </c>
      <c r="I361" s="30">
        <f>ROUND(G361*H361,P4)</f>
        <v>0</v>
      </c>
      <c r="L361" s="31">
        <v>0</v>
      </c>
      <c r="M361" s="24">
        <f>ROUND(G361*L361,P4)</f>
        <v>0</v>
      </c>
      <c r="N361" s="25" t="s">
        <v>4523</v>
      </c>
      <c r="O361" s="32">
        <f>M361*AA361</f>
        <v>0</v>
      </c>
      <c r="P361" s="1">
        <v>3</v>
      </c>
      <c r="AA361" s="1">
        <f>IF(P361=1,$O$3,IF(P361=2,$O$4,$O$5))</f>
        <v>0</v>
      </c>
    </row>
    <row r="362">
      <c r="A362" s="1" t="s">
        <v>664</v>
      </c>
      <c r="E362" s="27" t="s">
        <v>661</v>
      </c>
    </row>
    <row r="363">
      <c r="A363" s="1" t="s">
        <v>665</v>
      </c>
      <c r="E363" s="33" t="s">
        <v>4529</v>
      </c>
    </row>
    <row r="364" ht="76.5">
      <c r="A364" s="1" t="s">
        <v>666</v>
      </c>
      <c r="E364" s="27" t="s">
        <v>5250</v>
      </c>
    </row>
    <row r="365" ht="25.5">
      <c r="A365" s="1" t="s">
        <v>659</v>
      </c>
      <c r="B365" s="1">
        <v>88</v>
      </c>
      <c r="C365" s="26" t="s">
        <v>5253</v>
      </c>
      <c r="D365" t="s">
        <v>661</v>
      </c>
      <c r="E365" s="27" t="s">
        <v>5254</v>
      </c>
      <c r="F365" s="28" t="s">
        <v>683</v>
      </c>
      <c r="G365" s="29">
        <v>5</v>
      </c>
      <c r="H365" s="28">
        <v>0</v>
      </c>
      <c r="I365" s="30">
        <f>ROUND(G365*H365,P4)</f>
        <v>0</v>
      </c>
      <c r="L365" s="31">
        <v>0</v>
      </c>
      <c r="M365" s="24">
        <f>ROUND(G365*L365,P4)</f>
        <v>0</v>
      </c>
      <c r="N365" s="25" t="s">
        <v>4523</v>
      </c>
      <c r="O365" s="32">
        <f>M365*AA365</f>
        <v>0</v>
      </c>
      <c r="P365" s="1">
        <v>3</v>
      </c>
      <c r="AA365" s="1">
        <f>IF(P365=1,$O$3,IF(P365=2,$O$4,$O$5))</f>
        <v>0</v>
      </c>
    </row>
    <row r="366">
      <c r="A366" s="1" t="s">
        <v>664</v>
      </c>
      <c r="E366" s="27" t="s">
        <v>661</v>
      </c>
    </row>
    <row r="367">
      <c r="A367" s="1" t="s">
        <v>665</v>
      </c>
      <c r="E367" s="33" t="s">
        <v>4529</v>
      </c>
    </row>
    <row r="368" ht="76.5">
      <c r="A368" s="1" t="s">
        <v>666</v>
      </c>
      <c r="E368" s="27" t="s">
        <v>5250</v>
      </c>
    </row>
    <row r="369">
      <c r="A369" s="1" t="s">
        <v>659</v>
      </c>
      <c r="B369" s="1">
        <v>89</v>
      </c>
      <c r="C369" s="26" t="s">
        <v>5255</v>
      </c>
      <c r="D369" t="s">
        <v>661</v>
      </c>
      <c r="E369" s="27" t="s">
        <v>5256</v>
      </c>
      <c r="F369" s="28" t="s">
        <v>683</v>
      </c>
      <c r="G369" s="29">
        <v>10</v>
      </c>
      <c r="H369" s="28">
        <v>0</v>
      </c>
      <c r="I369" s="30">
        <f>ROUND(G369*H369,P4)</f>
        <v>0</v>
      </c>
      <c r="L369" s="31">
        <v>0</v>
      </c>
      <c r="M369" s="24">
        <f>ROUND(G369*L369,P4)</f>
        <v>0</v>
      </c>
      <c r="N369" s="25" t="s">
        <v>4523</v>
      </c>
      <c r="O369" s="32">
        <f>M369*AA369</f>
        <v>0</v>
      </c>
      <c r="P369" s="1">
        <v>3</v>
      </c>
      <c r="AA369" s="1">
        <f>IF(P369=1,$O$3,IF(P369=2,$O$4,$O$5))</f>
        <v>0</v>
      </c>
    </row>
    <row r="370">
      <c r="A370" s="1" t="s">
        <v>664</v>
      </c>
      <c r="E370" s="27" t="s">
        <v>661</v>
      </c>
    </row>
    <row r="371">
      <c r="A371" s="1" t="s">
        <v>665</v>
      </c>
      <c r="E371" s="33" t="s">
        <v>4529</v>
      </c>
    </row>
    <row r="372" ht="51">
      <c r="A372" s="1" t="s">
        <v>666</v>
      </c>
      <c r="E372" s="27" t="s">
        <v>5257</v>
      </c>
    </row>
    <row r="373">
      <c r="A373" s="1" t="s">
        <v>659</v>
      </c>
      <c r="B373" s="1">
        <v>90</v>
      </c>
      <c r="C373" s="26" t="s">
        <v>5258</v>
      </c>
      <c r="D373" t="s">
        <v>661</v>
      </c>
      <c r="E373" s="27" t="s">
        <v>5259</v>
      </c>
      <c r="F373" s="28" t="s">
        <v>683</v>
      </c>
      <c r="G373" s="29">
        <v>10</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25.5">
      <c r="A376" s="1" t="s">
        <v>666</v>
      </c>
      <c r="E376" s="27" t="s">
        <v>5260</v>
      </c>
    </row>
    <row r="377">
      <c r="A377" s="1" t="s">
        <v>656</v>
      </c>
      <c r="C377" s="22" t="s">
        <v>4015</v>
      </c>
      <c r="E377" s="23" t="s">
        <v>4016</v>
      </c>
      <c r="L377" s="24">
        <f>SUMIFS(L378:L457,A378:A457,"P")</f>
        <v>0</v>
      </c>
      <c r="M377" s="24">
        <f>SUMIFS(M378:M457,A378:A457,"P")</f>
        <v>0</v>
      </c>
      <c r="N377" s="25"/>
    </row>
    <row r="378">
      <c r="A378" s="1" t="s">
        <v>659</v>
      </c>
      <c r="B378" s="1">
        <v>91</v>
      </c>
      <c r="C378" s="26" t="s">
        <v>5003</v>
      </c>
      <c r="D378" t="s">
        <v>661</v>
      </c>
      <c r="E378" s="27" t="s">
        <v>5004</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5261</v>
      </c>
    </row>
    <row r="381" ht="38.25">
      <c r="A381" s="1" t="s">
        <v>666</v>
      </c>
      <c r="E381" s="27" t="s">
        <v>4530</v>
      </c>
    </row>
    <row r="382">
      <c r="A382" s="1" t="s">
        <v>659</v>
      </c>
      <c r="B382" s="1">
        <v>92</v>
      </c>
      <c r="C382" s="26" t="s">
        <v>4763</v>
      </c>
      <c r="D382" t="s">
        <v>661</v>
      </c>
      <c r="E382" s="27" t="s">
        <v>4764</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5261</v>
      </c>
    </row>
    <row r="385" ht="38.25">
      <c r="A385" s="1" t="s">
        <v>666</v>
      </c>
      <c r="E385" s="27" t="s">
        <v>4530</v>
      </c>
    </row>
    <row r="386" ht="25.5">
      <c r="A386" s="1" t="s">
        <v>659</v>
      </c>
      <c r="B386" s="1">
        <v>93</v>
      </c>
      <c r="C386" s="26" t="s">
        <v>5262</v>
      </c>
      <c r="D386" t="s">
        <v>661</v>
      </c>
      <c r="E386" s="27" t="s">
        <v>5263</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c r="A390" s="1" t="s">
        <v>659</v>
      </c>
      <c r="B390" s="1">
        <v>94</v>
      </c>
      <c r="C390" s="26" t="s">
        <v>5264</v>
      </c>
      <c r="D390" t="s">
        <v>661</v>
      </c>
      <c r="E390" s="27" t="s">
        <v>5265</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4916</v>
      </c>
      <c r="D394" t="s">
        <v>661</v>
      </c>
      <c r="E394" s="27" t="s">
        <v>4917</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38.25">
      <c r="A397" s="1" t="s">
        <v>666</v>
      </c>
      <c r="E397" s="27" t="s">
        <v>4530</v>
      </c>
    </row>
    <row r="398" ht="25.5">
      <c r="A398" s="1" t="s">
        <v>659</v>
      </c>
      <c r="B398" s="1">
        <v>96</v>
      </c>
      <c r="C398" s="26" t="s">
        <v>5266</v>
      </c>
      <c r="D398" t="s">
        <v>661</v>
      </c>
      <c r="E398" s="27" t="s">
        <v>5267</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ht="25.5">
      <c r="A402" s="1" t="s">
        <v>659</v>
      </c>
      <c r="B402" s="1">
        <v>97</v>
      </c>
      <c r="C402" s="26" t="s">
        <v>5268</v>
      </c>
      <c r="D402" t="s">
        <v>661</v>
      </c>
      <c r="E402" s="27" t="s">
        <v>5269</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63.75">
      <c r="A405" s="1" t="s">
        <v>666</v>
      </c>
      <c r="E405" s="27" t="s">
        <v>4020</v>
      </c>
    </row>
    <row r="406" ht="25.5">
      <c r="A406" s="1" t="s">
        <v>659</v>
      </c>
      <c r="B406" s="1">
        <v>98</v>
      </c>
      <c r="C406" s="26" t="s">
        <v>4021</v>
      </c>
      <c r="D406" t="s">
        <v>661</v>
      </c>
      <c r="E406" s="27" t="s">
        <v>4022</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4298</v>
      </c>
    </row>
    <row r="410">
      <c r="A410" s="1" t="s">
        <v>659</v>
      </c>
      <c r="B410" s="1">
        <v>99</v>
      </c>
      <c r="C410" s="26" t="s">
        <v>5270</v>
      </c>
      <c r="D410" t="s">
        <v>661</v>
      </c>
      <c r="E410" s="27" t="s">
        <v>5271</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4654</v>
      </c>
    </row>
    <row r="414">
      <c r="A414" s="1" t="s">
        <v>659</v>
      </c>
      <c r="B414" s="1">
        <v>100</v>
      </c>
      <c r="C414" s="26" t="s">
        <v>5272</v>
      </c>
      <c r="D414" t="s">
        <v>661</v>
      </c>
      <c r="E414" s="27" t="s">
        <v>5273</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4771</v>
      </c>
    </row>
    <row r="418">
      <c r="A418" s="1" t="s">
        <v>659</v>
      </c>
      <c r="B418" s="1">
        <v>101</v>
      </c>
      <c r="C418" s="26" t="s">
        <v>4778</v>
      </c>
      <c r="D418" t="s">
        <v>661</v>
      </c>
      <c r="E418" s="27" t="s">
        <v>4779</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5157</v>
      </c>
    </row>
    <row r="421" ht="38.25">
      <c r="A421" s="1" t="s">
        <v>666</v>
      </c>
      <c r="E421" s="27" t="s">
        <v>4169</v>
      </c>
    </row>
    <row r="422">
      <c r="A422" s="1" t="s">
        <v>659</v>
      </c>
      <c r="B422" s="1">
        <v>102</v>
      </c>
      <c r="C422" s="26" t="s">
        <v>5005</v>
      </c>
      <c r="D422" t="s">
        <v>661</v>
      </c>
      <c r="E422" s="27" t="s">
        <v>5006</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5157</v>
      </c>
    </row>
    <row r="425" ht="38.25">
      <c r="A425" s="1" t="s">
        <v>666</v>
      </c>
      <c r="E425" s="27" t="s">
        <v>4169</v>
      </c>
    </row>
    <row r="426">
      <c r="A426" s="1" t="s">
        <v>659</v>
      </c>
      <c r="B426" s="1">
        <v>103</v>
      </c>
      <c r="C426" s="26" t="s">
        <v>5007</v>
      </c>
      <c r="D426" t="s">
        <v>661</v>
      </c>
      <c r="E426" s="27" t="s">
        <v>5008</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5157</v>
      </c>
    </row>
    <row r="429" ht="38.25">
      <c r="A429" s="1" t="s">
        <v>666</v>
      </c>
      <c r="E429" s="27" t="s">
        <v>4169</v>
      </c>
    </row>
    <row r="430">
      <c r="A430" s="1" t="s">
        <v>659</v>
      </c>
      <c r="B430" s="1">
        <v>104</v>
      </c>
      <c r="C430" s="26" t="s">
        <v>4784</v>
      </c>
      <c r="D430" t="s">
        <v>661</v>
      </c>
      <c r="E430" s="27" t="s">
        <v>4785</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4529</v>
      </c>
    </row>
    <row r="433" ht="38.25">
      <c r="A433" s="1" t="s">
        <v>666</v>
      </c>
      <c r="E433" s="27" t="s">
        <v>4771</v>
      </c>
    </row>
    <row r="434">
      <c r="A434" s="1" t="s">
        <v>659</v>
      </c>
      <c r="B434" s="1">
        <v>105</v>
      </c>
      <c r="C434" s="26" t="s">
        <v>5009</v>
      </c>
      <c r="D434" t="s">
        <v>661</v>
      </c>
      <c r="E434" s="27" t="s">
        <v>5010</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4529</v>
      </c>
    </row>
    <row r="437" ht="38.25">
      <c r="A437" s="1" t="s">
        <v>666</v>
      </c>
      <c r="E437" s="27" t="s">
        <v>4920</v>
      </c>
    </row>
    <row r="438">
      <c r="A438" s="1" t="s">
        <v>659</v>
      </c>
      <c r="B438" s="1">
        <v>106</v>
      </c>
      <c r="C438" s="26" t="s">
        <v>4172</v>
      </c>
      <c r="D438" t="s">
        <v>661</v>
      </c>
      <c r="E438" s="27" t="s">
        <v>4173</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4529</v>
      </c>
    </row>
    <row r="441" ht="38.25">
      <c r="A441" s="1" t="s">
        <v>666</v>
      </c>
      <c r="E441" s="27" t="s">
        <v>4299</v>
      </c>
    </row>
    <row r="442">
      <c r="A442" s="1" t="s">
        <v>659</v>
      </c>
      <c r="B442" s="1">
        <v>107</v>
      </c>
      <c r="C442" s="26" t="s">
        <v>2003</v>
      </c>
      <c r="D442" t="s">
        <v>661</v>
      </c>
      <c r="E442" s="27" t="s">
        <v>2004</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4529</v>
      </c>
    </row>
    <row r="445" ht="38.25">
      <c r="A445" s="1" t="s">
        <v>666</v>
      </c>
      <c r="E445" s="27" t="s">
        <v>4300</v>
      </c>
    </row>
    <row r="446">
      <c r="A446" s="1" t="s">
        <v>659</v>
      </c>
      <c r="B446" s="1">
        <v>108</v>
      </c>
      <c r="C446" s="26" t="s">
        <v>2007</v>
      </c>
      <c r="D446" t="s">
        <v>661</v>
      </c>
      <c r="E446" s="27" t="s">
        <v>2008</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4301</v>
      </c>
    </row>
    <row r="450">
      <c r="A450" s="1" t="s">
        <v>659</v>
      </c>
      <c r="B450" s="1">
        <v>109</v>
      </c>
      <c r="C450" s="26" t="s">
        <v>2010</v>
      </c>
      <c r="D450" t="s">
        <v>661</v>
      </c>
      <c r="E450" s="27" t="s">
        <v>2011</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38.25">
      <c r="A453" s="1" t="s">
        <v>666</v>
      </c>
      <c r="E453" s="27" t="s">
        <v>5011</v>
      </c>
    </row>
    <row r="454">
      <c r="A454" s="1" t="s">
        <v>659</v>
      </c>
      <c r="B454" s="1">
        <v>110</v>
      </c>
      <c r="C454" s="26" t="s">
        <v>4796</v>
      </c>
      <c r="D454" t="s">
        <v>661</v>
      </c>
      <c r="E454" s="27" t="s">
        <v>4797</v>
      </c>
      <c r="F454" s="28" t="s">
        <v>683</v>
      </c>
      <c r="G454" s="29">
        <v>1</v>
      </c>
      <c r="H454" s="28">
        <v>0</v>
      </c>
      <c r="I454" s="30">
        <f>ROUND(G454*H454,P4)</f>
        <v>0</v>
      </c>
      <c r="L454" s="31">
        <v>0</v>
      </c>
      <c r="M454" s="24">
        <f>ROUND(G454*L454,P4)</f>
        <v>0</v>
      </c>
      <c r="N454" s="25" t="s">
        <v>4523</v>
      </c>
      <c r="O454" s="32">
        <f>M454*AA454</f>
        <v>0</v>
      </c>
      <c r="P454" s="1">
        <v>3</v>
      </c>
      <c r="AA454" s="1">
        <f>IF(P454=1,$O$3,IF(P454=2,$O$4,$O$5))</f>
        <v>0</v>
      </c>
    </row>
    <row r="455">
      <c r="A455" s="1" t="s">
        <v>664</v>
      </c>
      <c r="E455" s="27" t="s">
        <v>661</v>
      </c>
    </row>
    <row r="456">
      <c r="A456" s="1" t="s">
        <v>665</v>
      </c>
      <c r="E456" s="33" t="s">
        <v>4529</v>
      </c>
    </row>
    <row r="457" ht="153">
      <c r="A457" s="1" t="s">
        <v>666</v>
      </c>
      <c r="E457" s="27" t="s">
        <v>4798</v>
      </c>
    </row>
    <row r="458">
      <c r="A458" s="1" t="s">
        <v>656</v>
      </c>
      <c r="C458" s="22" t="s">
        <v>4302</v>
      </c>
      <c r="E458" s="23" t="s">
        <v>4303</v>
      </c>
      <c r="L458" s="24">
        <f>SUMIFS(L459:L462,A459:A462,"P")</f>
        <v>0</v>
      </c>
      <c r="M458" s="24">
        <f>SUMIFS(M459:M462,A459:A462,"P")</f>
        <v>0</v>
      </c>
      <c r="N458" s="25"/>
    </row>
    <row r="459" ht="25.5">
      <c r="A459" s="1" t="s">
        <v>659</v>
      </c>
      <c r="B459" s="1">
        <v>111</v>
      </c>
      <c r="C459" s="26" t="s">
        <v>5274</v>
      </c>
      <c r="D459" t="s">
        <v>661</v>
      </c>
      <c r="E459" s="27" t="s">
        <v>5275</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4529</v>
      </c>
    </row>
    <row r="462" ht="51">
      <c r="A462" s="1" t="s">
        <v>666</v>
      </c>
      <c r="E462" s="27" t="s">
        <v>4927</v>
      </c>
    </row>
    <row r="463">
      <c r="A463" s="1" t="s">
        <v>656</v>
      </c>
      <c r="C463" s="22" t="s">
        <v>2847</v>
      </c>
      <c r="E463" s="23" t="s">
        <v>5276</v>
      </c>
      <c r="L463" s="24">
        <f>SUMIFS(L464:L471,A464:A471,"P")</f>
        <v>0</v>
      </c>
      <c r="M463" s="24">
        <f>SUMIFS(M464:M471,A464:A471,"P")</f>
        <v>0</v>
      </c>
      <c r="N463" s="25"/>
    </row>
    <row r="464">
      <c r="A464" s="1" t="s">
        <v>659</v>
      </c>
      <c r="B464" s="1">
        <v>112</v>
      </c>
      <c r="C464" s="26" t="s">
        <v>5277</v>
      </c>
      <c r="D464" t="s">
        <v>661</v>
      </c>
      <c r="E464" s="27" t="s">
        <v>5278</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5141</v>
      </c>
    </row>
    <row r="467" ht="25.5">
      <c r="A467" s="1" t="s">
        <v>666</v>
      </c>
      <c r="E467" s="27" t="s">
        <v>5279</v>
      </c>
    </row>
    <row r="468">
      <c r="A468" s="1" t="s">
        <v>659</v>
      </c>
      <c r="B468" s="1">
        <v>113</v>
      </c>
      <c r="C468" s="26" t="s">
        <v>5280</v>
      </c>
      <c r="D468" t="s">
        <v>661</v>
      </c>
      <c r="E468" s="27" t="s">
        <v>5281</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5141</v>
      </c>
    </row>
    <row r="471" ht="114.75">
      <c r="A471" s="1" t="s">
        <v>666</v>
      </c>
      <c r="E471" s="27" t="s">
        <v>5282</v>
      </c>
    </row>
    <row r="472">
      <c r="A472" s="1" t="s">
        <v>656</v>
      </c>
      <c r="C472" s="22" t="s">
        <v>900</v>
      </c>
      <c r="E472" s="23" t="s">
        <v>2931</v>
      </c>
      <c r="L472" s="24">
        <f>SUMIFS(L473:L496,A473:A496,"P")</f>
        <v>0</v>
      </c>
      <c r="M472" s="24">
        <f>SUMIFS(M473:M496,A473:A496,"P")</f>
        <v>0</v>
      </c>
      <c r="N472" s="25"/>
    </row>
    <row r="473" ht="25.5">
      <c r="A473" s="1" t="s">
        <v>659</v>
      </c>
      <c r="B473" s="1">
        <v>114</v>
      </c>
      <c r="C473" s="26" t="s">
        <v>3835</v>
      </c>
      <c r="D473" t="s">
        <v>903</v>
      </c>
      <c r="E473" s="27" t="s">
        <v>3836</v>
      </c>
      <c r="F473" s="28" t="s">
        <v>905</v>
      </c>
      <c r="G473" s="29">
        <v>155</v>
      </c>
      <c r="H473" s="28">
        <v>0</v>
      </c>
      <c r="I473" s="30">
        <f>ROUND(G473*H473,P4)</f>
        <v>0</v>
      </c>
      <c r="L473" s="31">
        <v>0</v>
      </c>
      <c r="M473" s="24">
        <f>ROUND(G473*L473,P4)</f>
        <v>0</v>
      </c>
      <c r="N473" s="25" t="s">
        <v>4523</v>
      </c>
      <c r="O473" s="32">
        <f>M473*AA473</f>
        <v>0</v>
      </c>
      <c r="P473" s="1">
        <v>3</v>
      </c>
      <c r="AA473" s="1">
        <f>IF(P473=1,$O$3,IF(P473=2,$O$4,$O$5))</f>
        <v>0</v>
      </c>
    </row>
    <row r="474" ht="38.25">
      <c r="A474" s="1" t="s">
        <v>664</v>
      </c>
      <c r="E474" s="27" t="s">
        <v>906</v>
      </c>
    </row>
    <row r="475">
      <c r="A475" s="1" t="s">
        <v>665</v>
      </c>
      <c r="E475" s="33" t="s">
        <v>5247</v>
      </c>
    </row>
    <row r="476" ht="153">
      <c r="A476" s="1" t="s">
        <v>666</v>
      </c>
      <c r="E476" s="27" t="s">
        <v>908</v>
      </c>
    </row>
    <row r="477" ht="25.5">
      <c r="A477" s="1" t="s">
        <v>659</v>
      </c>
      <c r="B477" s="1">
        <v>115</v>
      </c>
      <c r="C477" s="26" t="s">
        <v>5283</v>
      </c>
      <c r="D477" t="s">
        <v>903</v>
      </c>
      <c r="E477" s="27" t="s">
        <v>5284</v>
      </c>
      <c r="F477" s="28" t="s">
        <v>905</v>
      </c>
      <c r="G477" s="29">
        <v>40</v>
      </c>
      <c r="H477" s="28">
        <v>0</v>
      </c>
      <c r="I477" s="30">
        <f>ROUND(G477*H477,P4)</f>
        <v>0</v>
      </c>
      <c r="L477" s="31">
        <v>0</v>
      </c>
      <c r="M477" s="24">
        <f>ROUND(G477*L477,P4)</f>
        <v>0</v>
      </c>
      <c r="N477" s="25" t="s">
        <v>4523</v>
      </c>
      <c r="O477" s="32">
        <f>M477*AA477</f>
        <v>0</v>
      </c>
      <c r="P477" s="1">
        <v>3</v>
      </c>
      <c r="AA477" s="1">
        <f>IF(P477=1,$O$3,IF(P477=2,$O$4,$O$5))</f>
        <v>0</v>
      </c>
    </row>
    <row r="478" ht="38.25">
      <c r="A478" s="1" t="s">
        <v>664</v>
      </c>
      <c r="E478" s="27" t="s">
        <v>916</v>
      </c>
    </row>
    <row r="479">
      <c r="A479" s="1" t="s">
        <v>665</v>
      </c>
      <c r="E479" s="33" t="s">
        <v>5247</v>
      </c>
    </row>
    <row r="480" ht="153">
      <c r="A480" s="1" t="s">
        <v>666</v>
      </c>
      <c r="E480" s="27" t="s">
        <v>5285</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4523</v>
      </c>
      <c r="O481" s="32">
        <f>M481*AA481</f>
        <v>0</v>
      </c>
      <c r="P481" s="1">
        <v>3</v>
      </c>
      <c r="AA481" s="1">
        <f>IF(P481=1,$O$3,IF(P481=2,$O$4,$O$5))</f>
        <v>0</v>
      </c>
    </row>
    <row r="482" ht="38.25">
      <c r="A482" s="1" t="s">
        <v>664</v>
      </c>
      <c r="E482" s="27" t="s">
        <v>906</v>
      </c>
    </row>
    <row r="483">
      <c r="A483" s="1" t="s">
        <v>665</v>
      </c>
      <c r="E483" s="33" t="s">
        <v>5247</v>
      </c>
    </row>
    <row r="484" ht="153">
      <c r="A484" s="1" t="s">
        <v>666</v>
      </c>
      <c r="E484" s="27" t="s">
        <v>908</v>
      </c>
    </row>
    <row r="485" ht="25.5">
      <c r="A485" s="1" t="s">
        <v>659</v>
      </c>
      <c r="B485" s="1">
        <v>117</v>
      </c>
      <c r="C485" s="26" t="s">
        <v>1897</v>
      </c>
      <c r="D485" t="s">
        <v>903</v>
      </c>
      <c r="E485" s="27" t="s">
        <v>1898</v>
      </c>
      <c r="F485" s="28" t="s">
        <v>905</v>
      </c>
      <c r="G485" s="29">
        <v>0.5</v>
      </c>
      <c r="H485" s="28">
        <v>0</v>
      </c>
      <c r="I485" s="30">
        <f>ROUND(G485*H485,P4)</f>
        <v>0</v>
      </c>
      <c r="L485" s="31">
        <v>0</v>
      </c>
      <c r="M485" s="24">
        <f>ROUND(G485*L485,P4)</f>
        <v>0</v>
      </c>
      <c r="N485" s="25" t="s">
        <v>4523</v>
      </c>
      <c r="O485" s="32">
        <f>M485*AA485</f>
        <v>0</v>
      </c>
      <c r="P485" s="1">
        <v>3</v>
      </c>
      <c r="AA485" s="1">
        <f>IF(P485=1,$O$3,IF(P485=2,$O$4,$O$5))</f>
        <v>0</v>
      </c>
    </row>
    <row r="486" ht="25.5">
      <c r="A486" s="1" t="s">
        <v>664</v>
      </c>
      <c r="E486" s="27" t="s">
        <v>1899</v>
      </c>
    </row>
    <row r="487">
      <c r="A487" s="1" t="s">
        <v>665</v>
      </c>
      <c r="E487" s="33" t="s">
        <v>5247</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4523</v>
      </c>
      <c r="O489" s="32">
        <f>M489*AA489</f>
        <v>0</v>
      </c>
      <c r="P489" s="1">
        <v>3</v>
      </c>
      <c r="AA489" s="1">
        <f>IF(P489=1,$O$3,IF(P489=2,$O$4,$O$5))</f>
        <v>0</v>
      </c>
    </row>
    <row r="490" ht="38.25">
      <c r="A490" s="1" t="s">
        <v>664</v>
      </c>
      <c r="E490" s="27" t="s">
        <v>911</v>
      </c>
    </row>
    <row r="491">
      <c r="A491" s="1" t="s">
        <v>665</v>
      </c>
      <c r="E491" s="33" t="s">
        <v>5247</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920</v>
      </c>
    </row>
    <row r="495">
      <c r="A495" s="1" t="s">
        <v>665</v>
      </c>
      <c r="E495" s="33" t="s">
        <v>5247</v>
      </c>
    </row>
    <row r="496" ht="153">
      <c r="A496" s="1" t="s">
        <v>666</v>
      </c>
      <c r="E496" s="27" t="s">
        <v>908</v>
      </c>
    </row>
  </sheetData>
  <sheetProtection sheet="1" objects="1" scenarios="1" spinCount="100000" saltValue="2/toTJ4LBKQp/irxsNGfDOQNRzeoQj5ftI1eqO08A0j0VAbaPS35tdALHGu2n8kYMsr9hu6c5uv5F4/LTG6QGA==" hashValue="vzlR/7L4MQRhkjBtka/Ifp1I0JtE+3HbYbnDMVss/s8k6jRv3/kki6c9etOJpTLwoV40OCvvVxNzvBwfeMhS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5286</v>
      </c>
      <c r="E8" s="23" t="s">
        <v>209</v>
      </c>
      <c r="L8" s="24">
        <f>L9+L14+L19+L104+L133+L262+L299+L336+L341+L434+L443</f>
        <v>0</v>
      </c>
      <c r="M8" s="24">
        <f>M9+M14+M19+M104+M133+M262+M299+M336+M341+M434+M443</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5291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5291</v>
      </c>
    </row>
    <row r="18" ht="38.25">
      <c r="A18" s="1" t="s">
        <v>666</v>
      </c>
      <c r="E18" s="27" t="s">
        <v>5295</v>
      </c>
    </row>
    <row r="19">
      <c r="A19" s="1" t="s">
        <v>656</v>
      </c>
      <c r="C19" s="22" t="s">
        <v>4511</v>
      </c>
      <c r="E19" s="23" t="s">
        <v>4065</v>
      </c>
      <c r="L19" s="24">
        <f>SUMIFS(L20:L103,A20:A103,"P")</f>
        <v>0</v>
      </c>
      <c r="M19" s="24">
        <f>SUMIFS(M20:M103,A20:A103,"P")</f>
        <v>0</v>
      </c>
      <c r="N19" s="25"/>
    </row>
    <row r="20">
      <c r="A20" s="1" t="s">
        <v>659</v>
      </c>
      <c r="B20" s="1">
        <v>3</v>
      </c>
      <c r="C20" s="26" t="s">
        <v>5296</v>
      </c>
      <c r="D20" t="s">
        <v>661</v>
      </c>
      <c r="E20" s="27" t="s">
        <v>5297</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5291</v>
      </c>
    </row>
    <row r="23" ht="38.25">
      <c r="A23" s="1" t="s">
        <v>666</v>
      </c>
      <c r="E23" s="27" t="s">
        <v>5298</v>
      </c>
    </row>
    <row r="24" ht="25.5">
      <c r="A24" s="1" t="s">
        <v>659</v>
      </c>
      <c r="B24" s="1">
        <v>4</v>
      </c>
      <c r="C24" s="26" t="s">
        <v>5299</v>
      </c>
      <c r="D24" t="s">
        <v>661</v>
      </c>
      <c r="E24" s="27" t="s">
        <v>5300</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5291</v>
      </c>
    </row>
    <row r="27" ht="63.75">
      <c r="A27" s="1" t="s">
        <v>666</v>
      </c>
      <c r="E27" s="27" t="s">
        <v>4214</v>
      </c>
    </row>
    <row r="28" ht="25.5">
      <c r="A28" s="1" t="s">
        <v>659</v>
      </c>
      <c r="B28" s="1">
        <v>5</v>
      </c>
      <c r="C28" s="26" t="s">
        <v>4663</v>
      </c>
      <c r="D28" t="s">
        <v>661</v>
      </c>
      <c r="E28" s="27" t="s">
        <v>4664</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5301</v>
      </c>
    </row>
    <row r="31" ht="63.75">
      <c r="A31" s="1" t="s">
        <v>666</v>
      </c>
      <c r="E31" s="27" t="s">
        <v>4214</v>
      </c>
    </row>
    <row r="32" ht="25.5">
      <c r="A32" s="1" t="s">
        <v>659</v>
      </c>
      <c r="B32" s="1">
        <v>6</v>
      </c>
      <c r="C32" s="26" t="s">
        <v>3338</v>
      </c>
      <c r="D32" t="s">
        <v>661</v>
      </c>
      <c r="E32" s="27" t="s">
        <v>3339</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5301</v>
      </c>
    </row>
    <row r="35" ht="38.25">
      <c r="A35" s="1" t="s">
        <v>666</v>
      </c>
      <c r="E35" s="27" t="s">
        <v>4809</v>
      </c>
    </row>
    <row r="36" ht="25.5">
      <c r="A36" s="1" t="s">
        <v>659</v>
      </c>
      <c r="B36" s="1">
        <v>7</v>
      </c>
      <c r="C36" s="26" t="s">
        <v>3457</v>
      </c>
      <c r="D36" t="s">
        <v>661</v>
      </c>
      <c r="E36" s="27" t="s">
        <v>3458</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5301</v>
      </c>
    </row>
    <row r="39" ht="25.5">
      <c r="A39" s="1" t="s">
        <v>666</v>
      </c>
      <c r="E39" s="27" t="s">
        <v>4216</v>
      </c>
    </row>
    <row r="40" ht="25.5">
      <c r="A40" s="1" t="s">
        <v>659</v>
      </c>
      <c r="B40" s="1">
        <v>8</v>
      </c>
      <c r="C40" s="26" t="s">
        <v>1593</v>
      </c>
      <c r="D40" t="s">
        <v>661</v>
      </c>
      <c r="E40" s="27" t="s">
        <v>1594</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5301</v>
      </c>
    </row>
    <row r="43" ht="25.5">
      <c r="A43" s="1" t="s">
        <v>666</v>
      </c>
      <c r="E43" s="27" t="s">
        <v>4216</v>
      </c>
    </row>
    <row r="44">
      <c r="A44" s="1" t="s">
        <v>659</v>
      </c>
      <c r="B44" s="1">
        <v>9</v>
      </c>
      <c r="C44" s="26" t="s">
        <v>2859</v>
      </c>
      <c r="D44" t="s">
        <v>661</v>
      </c>
      <c r="E44" s="27" t="s">
        <v>2860</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5301</v>
      </c>
    </row>
    <row r="47" ht="25.5">
      <c r="A47" s="1" t="s">
        <v>666</v>
      </c>
      <c r="E47" s="27" t="s">
        <v>4216</v>
      </c>
    </row>
    <row r="48">
      <c r="A48" s="1" t="s">
        <v>659</v>
      </c>
      <c r="B48" s="1">
        <v>10</v>
      </c>
      <c r="C48" s="26" t="s">
        <v>4815</v>
      </c>
      <c r="D48" t="s">
        <v>661</v>
      </c>
      <c r="E48" s="27" t="s">
        <v>4816</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25.5">
      <c r="A51" s="1" t="s">
        <v>666</v>
      </c>
      <c r="E51" s="27" t="s">
        <v>4216</v>
      </c>
    </row>
    <row r="52">
      <c r="A52" s="1" t="s">
        <v>659</v>
      </c>
      <c r="B52" s="1">
        <v>11</v>
      </c>
      <c r="C52" s="26" t="s">
        <v>1852</v>
      </c>
      <c r="D52" t="s">
        <v>661</v>
      </c>
      <c r="E52" s="27" t="s">
        <v>1853</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38.25">
      <c r="A55" s="1" t="s">
        <v>666</v>
      </c>
      <c r="E55" s="27" t="s">
        <v>5302</v>
      </c>
    </row>
    <row r="56" ht="25.5">
      <c r="A56" s="1" t="s">
        <v>659</v>
      </c>
      <c r="B56" s="1">
        <v>12</v>
      </c>
      <c r="C56" s="26" t="s">
        <v>4673</v>
      </c>
      <c r="D56" t="s">
        <v>661</v>
      </c>
      <c r="E56" s="27" t="s">
        <v>4674</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4955</v>
      </c>
    </row>
    <row r="59" ht="63.75">
      <c r="A59" s="1" t="s">
        <v>666</v>
      </c>
      <c r="E59" s="27" t="s">
        <v>4214</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5301</v>
      </c>
    </row>
    <row r="63" ht="38.25">
      <c r="A63" s="1" t="s">
        <v>666</v>
      </c>
      <c r="E63" s="27" t="s">
        <v>962</v>
      </c>
    </row>
    <row r="64" ht="25.5">
      <c r="A64" s="1" t="s">
        <v>659</v>
      </c>
      <c r="B64" s="1">
        <v>14</v>
      </c>
      <c r="C64" s="26" t="s">
        <v>1597</v>
      </c>
      <c r="D64" t="s">
        <v>661</v>
      </c>
      <c r="E64" s="27" t="s">
        <v>1598</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5301</v>
      </c>
    </row>
    <row r="67" ht="38.25">
      <c r="A67" s="1" t="s">
        <v>666</v>
      </c>
      <c r="E67" s="27" t="s">
        <v>962</v>
      </c>
    </row>
    <row r="68" ht="25.5">
      <c r="A68" s="1" t="s">
        <v>659</v>
      </c>
      <c r="B68" s="1">
        <v>15</v>
      </c>
      <c r="C68" s="26" t="s">
        <v>1908</v>
      </c>
      <c r="D68" t="s">
        <v>661</v>
      </c>
      <c r="E68" s="27" t="s">
        <v>1909</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5301</v>
      </c>
    </row>
    <row r="71" ht="38.25">
      <c r="A71" s="1" t="s">
        <v>666</v>
      </c>
      <c r="E71" s="27" t="s">
        <v>962</v>
      </c>
    </row>
    <row r="72" ht="25.5">
      <c r="A72" s="1" t="s">
        <v>659</v>
      </c>
      <c r="B72" s="1">
        <v>16</v>
      </c>
      <c r="C72" s="26" t="s">
        <v>1599</v>
      </c>
      <c r="D72" t="s">
        <v>661</v>
      </c>
      <c r="E72" s="27" t="s">
        <v>1600</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5301</v>
      </c>
    </row>
    <row r="75" ht="38.25">
      <c r="A75" s="1" t="s">
        <v>666</v>
      </c>
      <c r="E75" s="27" t="s">
        <v>693</v>
      </c>
    </row>
    <row r="76">
      <c r="A76" s="1" t="s">
        <v>659</v>
      </c>
      <c r="B76" s="1">
        <v>17</v>
      </c>
      <c r="C76" s="26" t="s">
        <v>5303</v>
      </c>
      <c r="D76" t="s">
        <v>661</v>
      </c>
      <c r="E76" s="27" t="s">
        <v>5304</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5301</v>
      </c>
    </row>
    <row r="79" ht="63.75">
      <c r="A79" s="1" t="s">
        <v>666</v>
      </c>
      <c r="E79" s="27" t="s">
        <v>5305</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5301</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5301</v>
      </c>
    </row>
    <row r="87" ht="51">
      <c r="A87" s="1" t="s">
        <v>666</v>
      </c>
      <c r="E87" s="27" t="s">
        <v>4677</v>
      </c>
    </row>
    <row r="88">
      <c r="A88" s="1" t="s">
        <v>659</v>
      </c>
      <c r="B88" s="1">
        <v>20</v>
      </c>
      <c r="C88" s="26" t="s">
        <v>2919</v>
      </c>
      <c r="D88" t="s">
        <v>661</v>
      </c>
      <c r="E88" s="27" t="s">
        <v>2920</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4529</v>
      </c>
    </row>
    <row r="91" ht="25.5">
      <c r="A91" s="1" t="s">
        <v>666</v>
      </c>
      <c r="E91" s="27" t="s">
        <v>4216</v>
      </c>
    </row>
    <row r="92">
      <c r="A92" s="1" t="s">
        <v>659</v>
      </c>
      <c r="B92" s="1">
        <v>21</v>
      </c>
      <c r="C92" s="26" t="s">
        <v>2921</v>
      </c>
      <c r="D92" t="s">
        <v>661</v>
      </c>
      <c r="E92" s="27" t="s">
        <v>2922</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4529</v>
      </c>
    </row>
    <row r="95" ht="25.5">
      <c r="A95" s="1" t="s">
        <v>666</v>
      </c>
      <c r="E95" s="27" t="s">
        <v>4565</v>
      </c>
    </row>
    <row r="96">
      <c r="A96" s="1" t="s">
        <v>659</v>
      </c>
      <c r="B96" s="1">
        <v>22</v>
      </c>
      <c r="C96" s="26" t="s">
        <v>4566</v>
      </c>
      <c r="D96" t="s">
        <v>661</v>
      </c>
      <c r="E96" s="27" t="s">
        <v>4567</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25.5">
      <c r="A99" s="1" t="s">
        <v>666</v>
      </c>
      <c r="E99" s="27" t="s">
        <v>4565</v>
      </c>
    </row>
    <row r="100">
      <c r="A100" s="1" t="s">
        <v>659</v>
      </c>
      <c r="B100" s="1">
        <v>23</v>
      </c>
      <c r="C100" s="26" t="s">
        <v>5308</v>
      </c>
      <c r="D100" t="s">
        <v>661</v>
      </c>
      <c r="E100" s="27" t="s">
        <v>5309</v>
      </c>
      <c r="F100" s="28" t="s">
        <v>683</v>
      </c>
      <c r="G100" s="29">
        <v>1</v>
      </c>
      <c r="H100" s="28">
        <v>0</v>
      </c>
      <c r="I100" s="30">
        <f>ROUND(G100*H100,P4)</f>
        <v>0</v>
      </c>
      <c r="L100" s="31">
        <v>0</v>
      </c>
      <c r="M100" s="24">
        <f>ROUND(G100*L100,P4)</f>
        <v>0</v>
      </c>
      <c r="N100" s="25" t="s">
        <v>4523</v>
      </c>
      <c r="O100" s="32">
        <f>M100*AA100</f>
        <v>0</v>
      </c>
      <c r="P100" s="1">
        <v>3</v>
      </c>
      <c r="AA100" s="1">
        <f>IF(P100=1,$O$3,IF(P100=2,$O$4,$O$5))</f>
        <v>0</v>
      </c>
    </row>
    <row r="101">
      <c r="A101" s="1" t="s">
        <v>664</v>
      </c>
      <c r="E101" s="27" t="s">
        <v>661</v>
      </c>
    </row>
    <row r="102">
      <c r="A102" s="1" t="s">
        <v>665</v>
      </c>
      <c r="E102" s="33" t="s">
        <v>4529</v>
      </c>
    </row>
    <row r="103" ht="51">
      <c r="A103" s="1" t="s">
        <v>666</v>
      </c>
      <c r="E103" s="27" t="s">
        <v>4677</v>
      </c>
    </row>
    <row r="104">
      <c r="A104" s="1" t="s">
        <v>656</v>
      </c>
      <c r="C104" s="22" t="s">
        <v>4072</v>
      </c>
      <c r="E104" s="23" t="s">
        <v>4073</v>
      </c>
      <c r="L104" s="24">
        <f>SUMIFS(L105:L132,A105:A132,"P")</f>
        <v>0</v>
      </c>
      <c r="M104" s="24">
        <f>SUMIFS(M105:M132,A105:A132,"P")</f>
        <v>0</v>
      </c>
      <c r="N104" s="25"/>
    </row>
    <row r="105">
      <c r="A105" s="1" t="s">
        <v>659</v>
      </c>
      <c r="B105" s="1">
        <v>24</v>
      </c>
      <c r="C105" s="26" t="s">
        <v>4947</v>
      </c>
      <c r="D105" t="s">
        <v>661</v>
      </c>
      <c r="E105" s="27" t="s">
        <v>4948</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5301</v>
      </c>
    </row>
    <row r="108" ht="38.25">
      <c r="A108" s="1" t="s">
        <v>666</v>
      </c>
      <c r="E108" s="27" t="s">
        <v>4846</v>
      </c>
    </row>
    <row r="109">
      <c r="A109" s="1" t="s">
        <v>659</v>
      </c>
      <c r="B109" s="1">
        <v>25</v>
      </c>
      <c r="C109" s="26" t="s">
        <v>3143</v>
      </c>
      <c r="D109" t="s">
        <v>661</v>
      </c>
      <c r="E109" s="27" t="s">
        <v>3144</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5301</v>
      </c>
    </row>
    <row r="112" ht="25.5">
      <c r="A112" s="1" t="s">
        <v>666</v>
      </c>
      <c r="E112" s="27" t="s">
        <v>4565</v>
      </c>
    </row>
    <row r="113">
      <c r="A113" s="1" t="s">
        <v>659</v>
      </c>
      <c r="B113" s="1">
        <v>26</v>
      </c>
      <c r="C113" s="26" t="s">
        <v>3359</v>
      </c>
      <c r="D113" t="s">
        <v>661</v>
      </c>
      <c r="E113" s="27" t="s">
        <v>3360</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5301</v>
      </c>
    </row>
    <row r="116" ht="25.5">
      <c r="A116" s="1" t="s">
        <v>666</v>
      </c>
      <c r="E116" s="27" t="s">
        <v>4847</v>
      </c>
    </row>
    <row r="117">
      <c r="A117" s="1" t="s">
        <v>659</v>
      </c>
      <c r="B117" s="1">
        <v>27</v>
      </c>
      <c r="C117" s="26" t="s">
        <v>4848</v>
      </c>
      <c r="D117" t="s">
        <v>661</v>
      </c>
      <c r="E117" s="27" t="s">
        <v>4849</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5301</v>
      </c>
    </row>
    <row r="120" ht="25.5">
      <c r="A120" s="1" t="s">
        <v>666</v>
      </c>
      <c r="E120" s="27" t="s">
        <v>4850</v>
      </c>
    </row>
    <row r="121">
      <c r="A121" s="1" t="s">
        <v>659</v>
      </c>
      <c r="B121" s="1">
        <v>28</v>
      </c>
      <c r="C121" s="26" t="s">
        <v>3363</v>
      </c>
      <c r="D121" t="s">
        <v>661</v>
      </c>
      <c r="E121" s="27" t="s">
        <v>3364</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5301</v>
      </c>
    </row>
    <row r="124" ht="38.25">
      <c r="A124" s="1" t="s">
        <v>666</v>
      </c>
      <c r="E124" s="27" t="s">
        <v>4228</v>
      </c>
    </row>
    <row r="125">
      <c r="A125" s="1" t="s">
        <v>659</v>
      </c>
      <c r="B125" s="1">
        <v>29</v>
      </c>
      <c r="C125" s="26" t="s">
        <v>4229</v>
      </c>
      <c r="D125" t="s">
        <v>661</v>
      </c>
      <c r="E125" s="27" t="s">
        <v>4230</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5301</v>
      </c>
    </row>
    <row r="128" ht="38.25">
      <c r="A128" s="1" t="s">
        <v>666</v>
      </c>
      <c r="E128" s="27" t="s">
        <v>4231</v>
      </c>
    </row>
    <row r="129">
      <c r="A129" s="1" t="s">
        <v>659</v>
      </c>
      <c r="B129" s="1">
        <v>30</v>
      </c>
      <c r="C129" s="26" t="s">
        <v>4951</v>
      </c>
      <c r="D129" t="s">
        <v>661</v>
      </c>
      <c r="E129" s="27" t="s">
        <v>1610</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5301</v>
      </c>
    </row>
    <row r="132" ht="38.25">
      <c r="A132" s="1" t="s">
        <v>666</v>
      </c>
      <c r="E132" s="27" t="s">
        <v>4953</v>
      </c>
    </row>
    <row r="133">
      <c r="A133" s="1" t="s">
        <v>656</v>
      </c>
      <c r="C133" s="22" t="s">
        <v>4514</v>
      </c>
      <c r="E133" s="23" t="s">
        <v>4233</v>
      </c>
      <c r="L133" s="24">
        <f>SUMIFS(L134:L261,A134:A261,"P")</f>
        <v>0</v>
      </c>
      <c r="M133" s="24">
        <f>SUMIFS(M134:M261,A134:A261,"P")</f>
        <v>0</v>
      </c>
      <c r="N133" s="25"/>
    </row>
    <row r="134">
      <c r="A134" s="1" t="s">
        <v>659</v>
      </c>
      <c r="B134" s="1">
        <v>31</v>
      </c>
      <c r="C134" s="26" t="s">
        <v>5310</v>
      </c>
      <c r="D134" t="s">
        <v>661</v>
      </c>
      <c r="E134" s="27" t="s">
        <v>5311</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38.25">
      <c r="A142" s="1" t="s">
        <v>659</v>
      </c>
      <c r="B142" s="1">
        <v>33</v>
      </c>
      <c r="C142" s="26" t="s">
        <v>5314</v>
      </c>
      <c r="D142" t="s">
        <v>661</v>
      </c>
      <c r="E142" s="27" t="s">
        <v>5315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3366</v>
      </c>
      <c r="D146" t="s">
        <v>661</v>
      </c>
      <c r="E146" s="27" t="s">
        <v>3367</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ht="25.5">
      <c r="A150" s="1" t="s">
        <v>659</v>
      </c>
      <c r="B150" s="1">
        <v>35</v>
      </c>
      <c r="C150" s="26" t="s">
        <v>5316</v>
      </c>
      <c r="D150" t="s">
        <v>661</v>
      </c>
      <c r="E150" s="27" t="s">
        <v>5317</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5318</v>
      </c>
      <c r="D162" t="s">
        <v>661</v>
      </c>
      <c r="E162" s="27" t="s">
        <v>5319</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4081</v>
      </c>
      <c r="D178" t="s">
        <v>661</v>
      </c>
      <c r="E178" s="27" t="s">
        <v>4082</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51">
      <c r="A181" s="1" t="s">
        <v>666</v>
      </c>
      <c r="E181" s="27" t="s">
        <v>4080</v>
      </c>
    </row>
    <row r="182">
      <c r="A182" s="1" t="s">
        <v>659</v>
      </c>
      <c r="B182" s="1">
        <v>43</v>
      </c>
      <c r="C182" s="26" t="s">
        <v>4083</v>
      </c>
      <c r="D182" t="s">
        <v>661</v>
      </c>
      <c r="E182" s="27" t="s">
        <v>4084</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4085</v>
      </c>
    </row>
    <row r="186">
      <c r="A186" s="1" t="s">
        <v>659</v>
      </c>
      <c r="B186" s="1">
        <v>44</v>
      </c>
      <c r="C186" s="26" t="s">
        <v>4857</v>
      </c>
      <c r="D186" t="s">
        <v>661</v>
      </c>
      <c r="E186" s="27" t="s">
        <v>4858</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63.75">
      <c r="A189" s="1" t="s">
        <v>666</v>
      </c>
      <c r="E189" s="27" t="s">
        <v>4859</v>
      </c>
    </row>
    <row r="190">
      <c r="A190" s="1" t="s">
        <v>659</v>
      </c>
      <c r="B190" s="1">
        <v>45</v>
      </c>
      <c r="C190" s="26" t="s">
        <v>4089</v>
      </c>
      <c r="D190" t="s">
        <v>661</v>
      </c>
      <c r="E190" s="27" t="s">
        <v>4090</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4088</v>
      </c>
    </row>
    <row r="194">
      <c r="A194" s="1" t="s">
        <v>659</v>
      </c>
      <c r="B194" s="1">
        <v>46</v>
      </c>
      <c r="C194" s="26" t="s">
        <v>4091</v>
      </c>
      <c r="D194" t="s">
        <v>661</v>
      </c>
      <c r="E194" s="27" t="s">
        <v>4092</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ht="25.5">
      <c r="A198" s="1" t="s">
        <v>659</v>
      </c>
      <c r="B198" s="1">
        <v>47</v>
      </c>
      <c r="C198" s="26" t="s">
        <v>4093</v>
      </c>
      <c r="D198" t="s">
        <v>661</v>
      </c>
      <c r="E198" s="27" t="s">
        <v>4094</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51">
      <c r="A201" s="1" t="s">
        <v>666</v>
      </c>
      <c r="E201" s="27" t="s">
        <v>4519</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ht="25.5">
      <c r="A206" s="1" t="s">
        <v>659</v>
      </c>
      <c r="B206" s="1">
        <v>49</v>
      </c>
      <c r="C206" s="26" t="s">
        <v>5322</v>
      </c>
      <c r="D206" t="s">
        <v>661</v>
      </c>
      <c r="E206" s="27" t="s">
        <v>5323</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c r="A226" s="1" t="s">
        <v>659</v>
      </c>
      <c r="B226" s="1">
        <v>54</v>
      </c>
      <c r="C226" s="26" t="s">
        <v>5324</v>
      </c>
      <c r="D226" t="s">
        <v>661</v>
      </c>
      <c r="E226" s="27" t="s">
        <v>5325</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5326</v>
      </c>
    </row>
    <row r="230">
      <c r="A230" s="1" t="s">
        <v>659</v>
      </c>
      <c r="B230" s="1">
        <v>55</v>
      </c>
      <c r="C230" s="26" t="s">
        <v>5037</v>
      </c>
      <c r="D230" t="s">
        <v>661</v>
      </c>
      <c r="E230" s="27" t="s">
        <v>5038</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25.5">
      <c r="A233" s="1" t="s">
        <v>666</v>
      </c>
      <c r="E233" s="27" t="s">
        <v>5039</v>
      </c>
    </row>
    <row r="234">
      <c r="A234" s="1" t="s">
        <v>659</v>
      </c>
      <c r="B234" s="1">
        <v>56</v>
      </c>
      <c r="C234" s="26" t="s">
        <v>4036</v>
      </c>
      <c r="D234" t="s">
        <v>661</v>
      </c>
      <c r="E234" s="27" t="s">
        <v>4037</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4243</v>
      </c>
    </row>
    <row r="238">
      <c r="A238" s="1" t="s">
        <v>659</v>
      </c>
      <c r="B238" s="1">
        <v>57</v>
      </c>
      <c r="C238" s="26" t="s">
        <v>5327</v>
      </c>
      <c r="D238" t="s">
        <v>661</v>
      </c>
      <c r="E238" s="27" t="s">
        <v>5328</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4585</v>
      </c>
      <c r="D242" t="s">
        <v>661</v>
      </c>
      <c r="E242" s="27" t="s">
        <v>4586</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51">
      <c r="A245" s="1" t="s">
        <v>666</v>
      </c>
      <c r="E245" s="27" t="s">
        <v>4538</v>
      </c>
    </row>
    <row r="246">
      <c r="A246" s="1" t="s">
        <v>659</v>
      </c>
      <c r="B246" s="1">
        <v>59</v>
      </c>
      <c r="C246" s="26" t="s">
        <v>4535</v>
      </c>
      <c r="D246" t="s">
        <v>661</v>
      </c>
      <c r="E246" s="27" t="s">
        <v>4536</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51">
      <c r="A249" s="1" t="s">
        <v>666</v>
      </c>
      <c r="E249" s="27" t="s">
        <v>4538</v>
      </c>
    </row>
    <row r="250" ht="25.5">
      <c r="A250" s="1" t="s">
        <v>659</v>
      </c>
      <c r="B250" s="1">
        <v>60</v>
      </c>
      <c r="C250" s="26" t="s">
        <v>4587</v>
      </c>
      <c r="D250" t="s">
        <v>661</v>
      </c>
      <c r="E250" s="27" t="s">
        <v>4588</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4538</v>
      </c>
    </row>
    <row r="254">
      <c r="A254" s="1" t="s">
        <v>659</v>
      </c>
      <c r="B254" s="1">
        <v>61</v>
      </c>
      <c r="C254" s="26" t="s">
        <v>5329</v>
      </c>
      <c r="D254" t="s">
        <v>661</v>
      </c>
      <c r="E254" s="27" t="s">
        <v>5330</v>
      </c>
      <c r="F254" s="28" t="s">
        <v>670</v>
      </c>
      <c r="G254" s="29">
        <v>10</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4955</v>
      </c>
    </row>
    <row r="257" ht="38.25">
      <c r="A257" s="1" t="s">
        <v>666</v>
      </c>
      <c r="E257" s="27" t="s">
        <v>4088</v>
      </c>
    </row>
    <row r="258">
      <c r="A258" s="1" t="s">
        <v>659</v>
      </c>
      <c r="B258" s="1">
        <v>62</v>
      </c>
      <c r="C258" s="26" t="s">
        <v>5331</v>
      </c>
      <c r="D258" t="s">
        <v>661</v>
      </c>
      <c r="E258" s="27" t="s">
        <v>5332</v>
      </c>
      <c r="F258" s="28" t="s">
        <v>670</v>
      </c>
      <c r="G258" s="29">
        <v>10</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SUMIFS(L263:L298,A263:A298,"P")</f>
        <v>0</v>
      </c>
      <c r="M262" s="24">
        <f>SUMIFS(M263:M298,A263:A298,"P")</f>
        <v>0</v>
      </c>
      <c r="N262" s="25"/>
    </row>
    <row r="263">
      <c r="A263" s="1" t="s">
        <v>659</v>
      </c>
      <c r="B263" s="1">
        <v>63</v>
      </c>
      <c r="C263" s="26" t="s">
        <v>4598</v>
      </c>
      <c r="D263" t="s">
        <v>661</v>
      </c>
      <c r="E263" s="27" t="s">
        <v>4599</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5247</v>
      </c>
    </row>
    <row r="266" ht="63.75">
      <c r="A266" s="1" t="s">
        <v>666</v>
      </c>
      <c r="E266" s="27" t="s">
        <v>4192</v>
      </c>
    </row>
    <row r="267">
      <c r="A267" s="1" t="s">
        <v>659</v>
      </c>
      <c r="B267" s="1">
        <v>64</v>
      </c>
      <c r="C267" s="26" t="s">
        <v>5333</v>
      </c>
      <c r="D267" t="s">
        <v>661</v>
      </c>
      <c r="E267" s="27" t="s">
        <v>5334</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5335</v>
      </c>
    </row>
    <row r="270" ht="127.5">
      <c r="A270" s="1" t="s">
        <v>666</v>
      </c>
      <c r="E270" s="27" t="s">
        <v>5336</v>
      </c>
    </row>
    <row r="271">
      <c r="A271" s="1" t="s">
        <v>659</v>
      </c>
      <c r="B271" s="1">
        <v>65</v>
      </c>
      <c r="C271" s="26" t="s">
        <v>5337</v>
      </c>
      <c r="D271" t="s">
        <v>661</v>
      </c>
      <c r="E271" s="27" t="s">
        <v>5338</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5339</v>
      </c>
    </row>
    <row r="274" ht="127.5">
      <c r="A274" s="1" t="s">
        <v>666</v>
      </c>
      <c r="E274" s="27" t="s">
        <v>5336</v>
      </c>
    </row>
    <row r="275">
      <c r="A275" s="1" t="s">
        <v>659</v>
      </c>
      <c r="B275" s="1">
        <v>66</v>
      </c>
      <c r="C275" s="26" t="s">
        <v>5340</v>
      </c>
      <c r="D275" t="s">
        <v>661</v>
      </c>
      <c r="E275" s="27" t="s">
        <v>5341</v>
      </c>
      <c r="F275" s="28" t="s">
        <v>683</v>
      </c>
      <c r="G275" s="29">
        <v>1</v>
      </c>
      <c r="H275" s="28">
        <v>0</v>
      </c>
      <c r="I275" s="30">
        <f>ROUND(G275*H275,P4)</f>
        <v>0</v>
      </c>
      <c r="L275" s="31">
        <v>0</v>
      </c>
      <c r="M275" s="24">
        <f>ROUND(G275*L275,P4)</f>
        <v>0</v>
      </c>
      <c r="N275" s="25" t="s">
        <v>4523</v>
      </c>
      <c r="O275" s="32">
        <f>M275*AA275</f>
        <v>0</v>
      </c>
      <c r="P275" s="1">
        <v>3</v>
      </c>
      <c r="AA275" s="1">
        <f>IF(P275=1,$O$3,IF(P275=2,$O$4,$O$5))</f>
        <v>0</v>
      </c>
    </row>
    <row r="276">
      <c r="A276" s="1" t="s">
        <v>664</v>
      </c>
      <c r="E276" s="27" t="s">
        <v>661</v>
      </c>
    </row>
    <row r="277">
      <c r="A277" s="1" t="s">
        <v>665</v>
      </c>
      <c r="E277" s="33" t="s">
        <v>5342</v>
      </c>
    </row>
    <row r="278" ht="127.5">
      <c r="A278" s="1" t="s">
        <v>666</v>
      </c>
      <c r="E278" s="27" t="s">
        <v>5336</v>
      </c>
    </row>
    <row r="279">
      <c r="A279" s="1" t="s">
        <v>659</v>
      </c>
      <c r="B279" s="1">
        <v>67</v>
      </c>
      <c r="C279" s="26" t="s">
        <v>5343</v>
      </c>
      <c r="D279" t="s">
        <v>661</v>
      </c>
      <c r="E279" s="27" t="s">
        <v>5344</v>
      </c>
      <c r="F279" s="28" t="s">
        <v>683</v>
      </c>
      <c r="G279" s="29">
        <v>1</v>
      </c>
      <c r="H279" s="28">
        <v>0</v>
      </c>
      <c r="I279" s="30">
        <f>ROUND(G279*H279,P4)</f>
        <v>0</v>
      </c>
      <c r="L279" s="31">
        <v>0</v>
      </c>
      <c r="M279" s="24">
        <f>ROUND(G279*L279,P4)</f>
        <v>0</v>
      </c>
      <c r="N279" s="25" t="s">
        <v>4523</v>
      </c>
      <c r="O279" s="32">
        <f>M279*AA279</f>
        <v>0</v>
      </c>
      <c r="P279" s="1">
        <v>3</v>
      </c>
      <c r="AA279" s="1">
        <f>IF(P279=1,$O$3,IF(P279=2,$O$4,$O$5))</f>
        <v>0</v>
      </c>
    </row>
    <row r="280">
      <c r="A280" s="1" t="s">
        <v>664</v>
      </c>
      <c r="E280" s="27" t="s">
        <v>661</v>
      </c>
    </row>
    <row r="281">
      <c r="A281" s="1" t="s">
        <v>665</v>
      </c>
      <c r="E281" s="33" t="s">
        <v>5345</v>
      </c>
    </row>
    <row r="282" ht="127.5">
      <c r="A282" s="1" t="s">
        <v>666</v>
      </c>
      <c r="E282" s="27" t="s">
        <v>5336</v>
      </c>
    </row>
    <row r="283">
      <c r="A283" s="1" t="s">
        <v>659</v>
      </c>
      <c r="B283" s="1">
        <v>68</v>
      </c>
      <c r="C283" s="26" t="s">
        <v>5346</v>
      </c>
      <c r="D283" t="s">
        <v>661</v>
      </c>
      <c r="E283" s="27" t="s">
        <v>5347</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5348</v>
      </c>
    </row>
    <row r="286" ht="127.5">
      <c r="A286" s="1" t="s">
        <v>666</v>
      </c>
      <c r="E286" s="27" t="s">
        <v>5336</v>
      </c>
    </row>
    <row r="287">
      <c r="A287" s="1" t="s">
        <v>659</v>
      </c>
      <c r="B287" s="1">
        <v>69</v>
      </c>
      <c r="C287" s="26" t="s">
        <v>5349</v>
      </c>
      <c r="D287" t="s">
        <v>661</v>
      </c>
      <c r="E287" s="27" t="s">
        <v>5350</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5351</v>
      </c>
    </row>
    <row r="290" ht="127.5">
      <c r="A290" s="1" t="s">
        <v>666</v>
      </c>
      <c r="E290" s="27" t="s">
        <v>5336</v>
      </c>
    </row>
    <row r="291">
      <c r="A291" s="1" t="s">
        <v>659</v>
      </c>
      <c r="B291" s="1">
        <v>70</v>
      </c>
      <c r="C291" s="26" t="s">
        <v>5352</v>
      </c>
      <c r="D291" t="s">
        <v>661</v>
      </c>
      <c r="E291" s="27" t="s">
        <v>5353</v>
      </c>
      <c r="F291" s="28" t="s">
        <v>683</v>
      </c>
      <c r="G291" s="29">
        <v>1</v>
      </c>
      <c r="H291" s="28">
        <v>0</v>
      </c>
      <c r="I291" s="30">
        <f>ROUND(G291*H291,P4)</f>
        <v>0</v>
      </c>
      <c r="L291" s="31">
        <v>0</v>
      </c>
      <c r="M291" s="24">
        <f>ROUND(G291*L291,P4)</f>
        <v>0</v>
      </c>
      <c r="N291" s="25" t="s">
        <v>4523</v>
      </c>
      <c r="O291" s="32">
        <f>M291*AA291</f>
        <v>0</v>
      </c>
      <c r="P291" s="1">
        <v>3</v>
      </c>
      <c r="AA291" s="1">
        <f>IF(P291=1,$O$3,IF(P291=2,$O$4,$O$5))</f>
        <v>0</v>
      </c>
    </row>
    <row r="292">
      <c r="A292" s="1" t="s">
        <v>664</v>
      </c>
      <c r="E292" s="27" t="s">
        <v>661</v>
      </c>
    </row>
    <row r="293">
      <c r="A293" s="1" t="s">
        <v>665</v>
      </c>
      <c r="E293" s="33" t="s">
        <v>5354</v>
      </c>
    </row>
    <row r="294" ht="127.5">
      <c r="A294" s="1" t="s">
        <v>666</v>
      </c>
      <c r="E294" s="27" t="s">
        <v>5336</v>
      </c>
    </row>
    <row r="295">
      <c r="A295" s="1" t="s">
        <v>659</v>
      </c>
      <c r="B295" s="1">
        <v>71</v>
      </c>
      <c r="C295" s="26" t="s">
        <v>5355</v>
      </c>
      <c r="D295" t="s">
        <v>661</v>
      </c>
      <c r="E295" s="27" t="s">
        <v>5356</v>
      </c>
      <c r="F295" s="28" t="s">
        <v>683</v>
      </c>
      <c r="G295" s="29">
        <v>1</v>
      </c>
      <c r="H295" s="28">
        <v>0</v>
      </c>
      <c r="I295" s="30">
        <f>ROUND(G295*H295,P4)</f>
        <v>0</v>
      </c>
      <c r="L295" s="31">
        <v>0</v>
      </c>
      <c r="M295" s="24">
        <f>ROUND(G295*L295,P4)</f>
        <v>0</v>
      </c>
      <c r="N295" s="25" t="s">
        <v>4523</v>
      </c>
      <c r="O295" s="32">
        <f>M295*AA295</f>
        <v>0</v>
      </c>
      <c r="P295" s="1">
        <v>3</v>
      </c>
      <c r="AA295" s="1">
        <f>IF(P295=1,$O$3,IF(P295=2,$O$4,$O$5))</f>
        <v>0</v>
      </c>
    </row>
    <row r="296">
      <c r="A296" s="1" t="s">
        <v>664</v>
      </c>
      <c r="E296" s="27" t="s">
        <v>661</v>
      </c>
    </row>
    <row r="297">
      <c r="A297" s="1" t="s">
        <v>665</v>
      </c>
      <c r="E297" s="33" t="s">
        <v>5357</v>
      </c>
    </row>
    <row r="298" ht="127.5">
      <c r="A298" s="1" t="s">
        <v>666</v>
      </c>
      <c r="E298" s="27" t="s">
        <v>5336</v>
      </c>
    </row>
    <row r="299">
      <c r="A299" s="1" t="s">
        <v>656</v>
      </c>
      <c r="C299" s="22" t="s">
        <v>4603</v>
      </c>
      <c r="E299" s="23" t="s">
        <v>4604</v>
      </c>
      <c r="L299" s="24">
        <f>SUMIFS(L300:L335,A300:A335,"P")</f>
        <v>0</v>
      </c>
      <c r="M299" s="24">
        <f>SUMIFS(M300:M335,A300:A335,"P")</f>
        <v>0</v>
      </c>
      <c r="N299" s="25"/>
    </row>
    <row r="300">
      <c r="A300" s="1" t="s">
        <v>659</v>
      </c>
      <c r="B300" s="1">
        <v>72</v>
      </c>
      <c r="C300" s="26" t="s">
        <v>4428</v>
      </c>
      <c r="D300" t="s">
        <v>661</v>
      </c>
      <c r="E300" s="27" t="s">
        <v>4429</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4563</v>
      </c>
    </row>
    <row r="303" ht="38.25">
      <c r="A303" s="1" t="s">
        <v>666</v>
      </c>
      <c r="E303" s="27" t="s">
        <v>4713</v>
      </c>
    </row>
    <row r="304" ht="25.5">
      <c r="A304" s="1" t="s">
        <v>659</v>
      </c>
      <c r="B304" s="1">
        <v>73</v>
      </c>
      <c r="C304" s="26" t="s">
        <v>4871</v>
      </c>
      <c r="D304" t="s">
        <v>661</v>
      </c>
      <c r="E304" s="27" t="s">
        <v>4872</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5358</v>
      </c>
    </row>
    <row r="307" ht="51">
      <c r="A307" s="1" t="s">
        <v>666</v>
      </c>
      <c r="E307" s="27" t="s">
        <v>4719</v>
      </c>
    </row>
    <row r="308" ht="25.5">
      <c r="A308" s="1" t="s">
        <v>659</v>
      </c>
      <c r="B308" s="1">
        <v>74</v>
      </c>
      <c r="C308" s="26" t="s">
        <v>4873</v>
      </c>
      <c r="D308" t="s">
        <v>661</v>
      </c>
      <c r="E308" s="27" t="s">
        <v>4874</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5301</v>
      </c>
    </row>
    <row r="311" ht="25.5">
      <c r="A311" s="1" t="s">
        <v>666</v>
      </c>
      <c r="E311" s="27" t="s">
        <v>4847</v>
      </c>
    </row>
    <row r="312">
      <c r="A312" s="1" t="s">
        <v>659</v>
      </c>
      <c r="B312" s="1">
        <v>75</v>
      </c>
      <c r="C312" s="26" t="s">
        <v>4875</v>
      </c>
      <c r="D312" t="s">
        <v>661</v>
      </c>
      <c r="E312" s="27" t="s">
        <v>4876</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5301</v>
      </c>
    </row>
    <row r="315" ht="25.5">
      <c r="A315" s="1" t="s">
        <v>666</v>
      </c>
      <c r="E315" s="27" t="s">
        <v>4847</v>
      </c>
    </row>
    <row r="316" ht="25.5">
      <c r="A316" s="1" t="s">
        <v>659</v>
      </c>
      <c r="B316" s="1">
        <v>76</v>
      </c>
      <c r="C316" s="26" t="s">
        <v>5243</v>
      </c>
      <c r="D316" t="s">
        <v>661</v>
      </c>
      <c r="E316" s="27" t="s">
        <v>5244</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4529</v>
      </c>
    </row>
    <row r="319" ht="63.75">
      <c r="A319" s="1" t="s">
        <v>666</v>
      </c>
      <c r="E319" s="27" t="s">
        <v>4192</v>
      </c>
    </row>
    <row r="320">
      <c r="A320" s="1" t="s">
        <v>659</v>
      </c>
      <c r="B320" s="1">
        <v>77</v>
      </c>
      <c r="C320" s="26" t="s">
        <v>4607</v>
      </c>
      <c r="D320" t="s">
        <v>661</v>
      </c>
      <c r="E320" s="27" t="s">
        <v>4608</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63.75">
      <c r="A323" s="1" t="s">
        <v>666</v>
      </c>
      <c r="E323" s="27" t="s">
        <v>4192</v>
      </c>
    </row>
    <row r="324">
      <c r="A324" s="1" t="s">
        <v>659</v>
      </c>
      <c r="B324" s="1">
        <v>78</v>
      </c>
      <c r="C324" s="26" t="s">
        <v>4609</v>
      </c>
      <c r="D324" t="s">
        <v>661</v>
      </c>
      <c r="E324" s="27" t="s">
        <v>4610</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4529</v>
      </c>
    </row>
    <row r="327" ht="63.75">
      <c r="A327" s="1" t="s">
        <v>666</v>
      </c>
      <c r="E327" s="27" t="s">
        <v>4192</v>
      </c>
    </row>
    <row r="328">
      <c r="A328" s="1" t="s">
        <v>659</v>
      </c>
      <c r="B328" s="1">
        <v>79</v>
      </c>
      <c r="C328" s="26" t="s">
        <v>4627</v>
      </c>
      <c r="D328" t="s">
        <v>661</v>
      </c>
      <c r="E328" s="27" t="s">
        <v>4628</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4529</v>
      </c>
    </row>
    <row r="331" ht="63.75">
      <c r="A331" s="1" t="s">
        <v>666</v>
      </c>
      <c r="E331" s="27" t="s">
        <v>4192</v>
      </c>
    </row>
    <row r="332" ht="38.25">
      <c r="A332" s="1" t="s">
        <v>659</v>
      </c>
      <c r="B332" s="1">
        <v>80</v>
      </c>
      <c r="C332" s="26" t="s">
        <v>5359</v>
      </c>
      <c r="D332" t="s">
        <v>661</v>
      </c>
      <c r="E332" s="27" t="s">
        <v>5360</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5361</v>
      </c>
    </row>
    <row r="335" ht="51">
      <c r="A335" s="1" t="s">
        <v>666</v>
      </c>
      <c r="E335" s="27" t="s">
        <v>5362</v>
      </c>
    </row>
    <row r="336">
      <c r="A336" s="1" t="s">
        <v>656</v>
      </c>
      <c r="C336" s="22" t="s">
        <v>3910</v>
      </c>
      <c r="E336" s="23" t="s">
        <v>3911</v>
      </c>
      <c r="L336" s="24">
        <f>SUMIFS(L337:L340,A337:A340,"P")</f>
        <v>0</v>
      </c>
      <c r="M336" s="24">
        <f>SUMIFS(M337:M340,A337:A340,"P")</f>
        <v>0</v>
      </c>
      <c r="N336" s="25"/>
    </row>
    <row r="337" ht="25.5">
      <c r="A337" s="1" t="s">
        <v>659</v>
      </c>
      <c r="B337" s="1">
        <v>81</v>
      </c>
      <c r="C337" s="26" t="s">
        <v>4141</v>
      </c>
      <c r="D337" t="s">
        <v>661</v>
      </c>
      <c r="E337" s="27" t="s">
        <v>4142</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5363</v>
      </c>
    </row>
    <row r="340" ht="89.25">
      <c r="A340" s="1" t="s">
        <v>666</v>
      </c>
      <c r="E340" s="27" t="s">
        <v>4256</v>
      </c>
    </row>
    <row r="341">
      <c r="A341" s="1" t="s">
        <v>656</v>
      </c>
      <c r="C341" s="22" t="s">
        <v>4015</v>
      </c>
      <c r="E341" s="23" t="s">
        <v>4016</v>
      </c>
      <c r="L341" s="24">
        <f>SUMIFS(L342:L433,A342:A433,"P")</f>
        <v>0</v>
      </c>
      <c r="M341" s="24">
        <f>SUMIFS(M342:M433,A342:A433,"P")</f>
        <v>0</v>
      </c>
      <c r="N341" s="25"/>
    </row>
    <row r="342">
      <c r="A342" s="1" t="s">
        <v>659</v>
      </c>
      <c r="B342" s="1">
        <v>82</v>
      </c>
      <c r="C342" s="26" t="s">
        <v>5003</v>
      </c>
      <c r="D342" t="s">
        <v>661</v>
      </c>
      <c r="E342" s="27" t="s">
        <v>5004</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5364</v>
      </c>
    </row>
    <row r="345" ht="38.25">
      <c r="A345" s="1" t="s">
        <v>666</v>
      </c>
      <c r="E345" s="27" t="s">
        <v>4530</v>
      </c>
    </row>
    <row r="346">
      <c r="A346" s="1" t="s">
        <v>659</v>
      </c>
      <c r="B346" s="1">
        <v>83</v>
      </c>
      <c r="C346" s="26" t="s">
        <v>4759</v>
      </c>
      <c r="D346" t="s">
        <v>661</v>
      </c>
      <c r="E346" s="27" t="s">
        <v>4760</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4516</v>
      </c>
    </row>
    <row r="349" ht="38.25">
      <c r="A349" s="1" t="s">
        <v>666</v>
      </c>
      <c r="E349" s="27" t="s">
        <v>4530</v>
      </c>
    </row>
    <row r="350">
      <c r="A350" s="1" t="s">
        <v>659</v>
      </c>
      <c r="B350" s="1">
        <v>84</v>
      </c>
      <c r="C350" s="26" t="s">
        <v>4763</v>
      </c>
      <c r="D350" t="s">
        <v>661</v>
      </c>
      <c r="E350" s="27" t="s">
        <v>4764</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4563</v>
      </c>
    </row>
    <row r="353" ht="38.25">
      <c r="A353" s="1" t="s">
        <v>666</v>
      </c>
      <c r="E353" s="27" t="s">
        <v>4530</v>
      </c>
    </row>
    <row r="354" ht="25.5">
      <c r="A354" s="1" t="s">
        <v>659</v>
      </c>
      <c r="B354" s="1">
        <v>85</v>
      </c>
      <c r="C354" s="26" t="s">
        <v>5262</v>
      </c>
      <c r="D354" t="s">
        <v>661</v>
      </c>
      <c r="E354" s="27" t="s">
        <v>5263</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5365</v>
      </c>
    </row>
    <row r="357" ht="38.25">
      <c r="A357" s="1" t="s">
        <v>666</v>
      </c>
      <c r="E357" s="27" t="s">
        <v>4530</v>
      </c>
    </row>
    <row r="358">
      <c r="A358" s="1" t="s">
        <v>659</v>
      </c>
      <c r="B358" s="1">
        <v>86</v>
      </c>
      <c r="C358" s="26" t="s">
        <v>4765</v>
      </c>
      <c r="D358" t="s">
        <v>661</v>
      </c>
      <c r="E358" s="27" t="s">
        <v>4766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4563</v>
      </c>
    </row>
    <row r="361" ht="38.25">
      <c r="A361" s="1" t="s">
        <v>666</v>
      </c>
      <c r="E361" s="27" t="s">
        <v>4530</v>
      </c>
    </row>
    <row r="362">
      <c r="A362" s="1" t="s">
        <v>659</v>
      </c>
      <c r="B362" s="1">
        <v>87</v>
      </c>
      <c r="C362" s="26" t="s">
        <v>5366</v>
      </c>
      <c r="D362" t="s">
        <v>661</v>
      </c>
      <c r="E362" s="27" t="s">
        <v>5367</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4530</v>
      </c>
    </row>
    <row r="366">
      <c r="A366" s="1" t="s">
        <v>659</v>
      </c>
      <c r="B366" s="1">
        <v>88</v>
      </c>
      <c r="C366" s="26" t="s">
        <v>4916</v>
      </c>
      <c r="D366" t="s">
        <v>661</v>
      </c>
      <c r="E366" s="27" t="s">
        <v>4917</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4530</v>
      </c>
    </row>
    <row r="370" ht="25.5">
      <c r="A370" s="1" t="s">
        <v>659</v>
      </c>
      <c r="B370" s="1">
        <v>89</v>
      </c>
      <c r="C370" s="26" t="s">
        <v>2177</v>
      </c>
      <c r="D370" t="s">
        <v>661</v>
      </c>
      <c r="E370" s="27" t="s">
        <v>3490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63.75">
      <c r="A373" s="1" t="s">
        <v>666</v>
      </c>
      <c r="E373" s="27" t="s">
        <v>4020</v>
      </c>
    </row>
    <row r="374" ht="25.5">
      <c r="A374" s="1" t="s">
        <v>659</v>
      </c>
      <c r="B374" s="1">
        <v>90</v>
      </c>
      <c r="C374" s="26" t="s">
        <v>4021</v>
      </c>
      <c r="D374" t="s">
        <v>661</v>
      </c>
      <c r="E374" s="27" t="s">
        <v>4022</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4298</v>
      </c>
    </row>
    <row r="378">
      <c r="A378" s="1" t="s">
        <v>659</v>
      </c>
      <c r="B378" s="1">
        <v>91</v>
      </c>
      <c r="C378" s="26" t="s">
        <v>5270</v>
      </c>
      <c r="D378" t="s">
        <v>661</v>
      </c>
      <c r="E378" s="27" t="s">
        <v>5271</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4654</v>
      </c>
    </row>
    <row r="382">
      <c r="A382" s="1" t="s">
        <v>659</v>
      </c>
      <c r="B382" s="1">
        <v>92</v>
      </c>
      <c r="C382" s="26" t="s">
        <v>4778</v>
      </c>
      <c r="D382" t="s">
        <v>661</v>
      </c>
      <c r="E382" s="27" t="s">
        <v>4779</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4955</v>
      </c>
    </row>
    <row r="385" ht="38.25">
      <c r="A385" s="1" t="s">
        <v>666</v>
      </c>
      <c r="E385" s="27" t="s">
        <v>4169</v>
      </c>
    </row>
    <row r="386">
      <c r="A386" s="1" t="s">
        <v>659</v>
      </c>
      <c r="B386" s="1">
        <v>93</v>
      </c>
      <c r="C386" s="26" t="s">
        <v>5005</v>
      </c>
      <c r="D386" t="s">
        <v>661</v>
      </c>
      <c r="E386" s="27" t="s">
        <v>5006</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4955</v>
      </c>
    </row>
    <row r="389" ht="38.25">
      <c r="A389" s="1" t="s">
        <v>666</v>
      </c>
      <c r="E389" s="27" t="s">
        <v>4169</v>
      </c>
    </row>
    <row r="390">
      <c r="A390" s="1" t="s">
        <v>659</v>
      </c>
      <c r="B390" s="1">
        <v>94</v>
      </c>
      <c r="C390" s="26" t="s">
        <v>4780</v>
      </c>
      <c r="D390" t="s">
        <v>661</v>
      </c>
      <c r="E390" s="27" t="s">
        <v>4781</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4955</v>
      </c>
    </row>
    <row r="393" ht="38.25">
      <c r="A393" s="1" t="s">
        <v>666</v>
      </c>
      <c r="E393" s="27" t="s">
        <v>4169</v>
      </c>
    </row>
    <row r="394" ht="25.5">
      <c r="A394" s="1" t="s">
        <v>659</v>
      </c>
      <c r="B394" s="1">
        <v>95</v>
      </c>
      <c r="C394" s="26" t="s">
        <v>4782</v>
      </c>
      <c r="D394" t="s">
        <v>661</v>
      </c>
      <c r="E394" s="27" t="s">
        <v>4783</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4955</v>
      </c>
    </row>
    <row r="397" ht="38.25">
      <c r="A397" s="1" t="s">
        <v>666</v>
      </c>
      <c r="E397" s="27" t="s">
        <v>4169</v>
      </c>
    </row>
    <row r="398">
      <c r="A398" s="1" t="s">
        <v>659</v>
      </c>
      <c r="B398" s="1">
        <v>96</v>
      </c>
      <c r="C398" s="26" t="s">
        <v>4784</v>
      </c>
      <c r="D398" t="s">
        <v>661</v>
      </c>
      <c r="E398" s="27" t="s">
        <v>4785</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4771</v>
      </c>
    </row>
    <row r="402">
      <c r="A402" s="1" t="s">
        <v>659</v>
      </c>
      <c r="B402" s="1">
        <v>97</v>
      </c>
      <c r="C402" s="26" t="s">
        <v>5009</v>
      </c>
      <c r="D402" t="s">
        <v>661</v>
      </c>
      <c r="E402" s="27" t="s">
        <v>5010</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38.25">
      <c r="A405" s="1" t="s">
        <v>666</v>
      </c>
      <c r="E405" s="27" t="s">
        <v>4920</v>
      </c>
    </row>
    <row r="406">
      <c r="A406" s="1" t="s">
        <v>659</v>
      </c>
      <c r="B406" s="1">
        <v>98</v>
      </c>
      <c r="C406" s="26" t="s">
        <v>4172</v>
      </c>
      <c r="D406" t="s">
        <v>661</v>
      </c>
      <c r="E406" s="27" t="s">
        <v>4173</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4299</v>
      </c>
    </row>
    <row r="410">
      <c r="A410" s="1" t="s">
        <v>659</v>
      </c>
      <c r="B410" s="1">
        <v>99</v>
      </c>
      <c r="C410" s="26" t="s">
        <v>2003</v>
      </c>
      <c r="D410" t="s">
        <v>661</v>
      </c>
      <c r="E410" s="27" t="s">
        <v>2004</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4300</v>
      </c>
    </row>
    <row r="414">
      <c r="A414" s="1" t="s">
        <v>659</v>
      </c>
      <c r="B414" s="1">
        <v>100</v>
      </c>
      <c r="C414" s="26" t="s">
        <v>2007</v>
      </c>
      <c r="D414" t="s">
        <v>661</v>
      </c>
      <c r="E414" s="27" t="s">
        <v>2008</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4301</v>
      </c>
    </row>
    <row r="418">
      <c r="A418" s="1" t="s">
        <v>659</v>
      </c>
      <c r="B418" s="1">
        <v>101</v>
      </c>
      <c r="C418" s="26" t="s">
        <v>2010</v>
      </c>
      <c r="D418" t="s">
        <v>661</v>
      </c>
      <c r="E418" s="27" t="s">
        <v>2011</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38.25">
      <c r="A421" s="1" t="s">
        <v>666</v>
      </c>
      <c r="E421" s="27" t="s">
        <v>5011</v>
      </c>
    </row>
    <row r="422">
      <c r="A422" s="1" t="s">
        <v>659</v>
      </c>
      <c r="B422" s="1">
        <v>102</v>
      </c>
      <c r="C422" s="26" t="s">
        <v>5368</v>
      </c>
      <c r="D422" t="s">
        <v>661</v>
      </c>
      <c r="E422" s="27" t="s">
        <v>5369</v>
      </c>
      <c r="F422" s="28" t="s">
        <v>683</v>
      </c>
      <c r="G422" s="29">
        <v>1</v>
      </c>
      <c r="H422" s="28">
        <v>0</v>
      </c>
      <c r="I422" s="30">
        <f>ROUND(G422*H422,P4)</f>
        <v>0</v>
      </c>
      <c r="L422" s="31">
        <v>0</v>
      </c>
      <c r="M422" s="24">
        <f>ROUND(G422*L422,P4)</f>
        <v>0</v>
      </c>
      <c r="N422" s="25" t="s">
        <v>4523</v>
      </c>
      <c r="O422" s="32">
        <f>M422*AA422</f>
        <v>0</v>
      </c>
      <c r="P422" s="1">
        <v>3</v>
      </c>
      <c r="AA422" s="1">
        <f>IF(P422=1,$O$3,IF(P422=2,$O$4,$O$5))</f>
        <v>0</v>
      </c>
    </row>
    <row r="423">
      <c r="A423" s="1" t="s">
        <v>664</v>
      </c>
      <c r="E423" s="27" t="s">
        <v>661</v>
      </c>
    </row>
    <row r="424">
      <c r="A424" s="1" t="s">
        <v>665</v>
      </c>
      <c r="E424" s="33" t="s">
        <v>4529</v>
      </c>
    </row>
    <row r="425">
      <c r="A425" s="1" t="s">
        <v>666</v>
      </c>
      <c r="E425" s="27" t="s">
        <v>5370</v>
      </c>
    </row>
    <row r="426" ht="25.5">
      <c r="A426" s="1" t="s">
        <v>659</v>
      </c>
      <c r="B426" s="1">
        <v>103</v>
      </c>
      <c r="C426" s="26" t="s">
        <v>5371</v>
      </c>
      <c r="D426" t="s">
        <v>661</v>
      </c>
      <c r="E426" s="27" t="s">
        <v>5372</v>
      </c>
      <c r="F426" s="28" t="s">
        <v>683</v>
      </c>
      <c r="G426" s="29">
        <v>2</v>
      </c>
      <c r="H426" s="28">
        <v>0</v>
      </c>
      <c r="I426" s="30">
        <f>ROUND(G426*H426,P4)</f>
        <v>0</v>
      </c>
      <c r="L426" s="31">
        <v>0</v>
      </c>
      <c r="M426" s="24">
        <f>ROUND(G426*L426,P4)</f>
        <v>0</v>
      </c>
      <c r="N426" s="25" t="s">
        <v>4523</v>
      </c>
      <c r="O426" s="32">
        <f>M426*AA426</f>
        <v>0</v>
      </c>
      <c r="P426" s="1">
        <v>3</v>
      </c>
      <c r="AA426" s="1">
        <f>IF(P426=1,$O$3,IF(P426=2,$O$4,$O$5))</f>
        <v>0</v>
      </c>
    </row>
    <row r="427">
      <c r="A427" s="1" t="s">
        <v>664</v>
      </c>
      <c r="E427" s="27" t="s">
        <v>661</v>
      </c>
    </row>
    <row r="428">
      <c r="A428" s="1" t="s">
        <v>665</v>
      </c>
      <c r="E428" s="33" t="s">
        <v>4529</v>
      </c>
    </row>
    <row r="429" ht="38.25">
      <c r="A429" s="1" t="s">
        <v>666</v>
      </c>
      <c r="E429" s="27" t="s">
        <v>4530</v>
      </c>
    </row>
    <row r="430">
      <c r="A430" s="1" t="s">
        <v>659</v>
      </c>
      <c r="B430" s="1">
        <v>104</v>
      </c>
      <c r="C430" s="26" t="s">
        <v>4796</v>
      </c>
      <c r="D430" t="s">
        <v>661</v>
      </c>
      <c r="E430" s="27" t="s">
        <v>4797</v>
      </c>
      <c r="F430" s="28" t="s">
        <v>683</v>
      </c>
      <c r="G430" s="29">
        <v>1</v>
      </c>
      <c r="H430" s="28">
        <v>0</v>
      </c>
      <c r="I430" s="30">
        <f>ROUND(G430*H430,P4)</f>
        <v>0</v>
      </c>
      <c r="L430" s="31">
        <v>0</v>
      </c>
      <c r="M430" s="24">
        <f>ROUND(G430*L430,P4)</f>
        <v>0</v>
      </c>
      <c r="N430" s="25" t="s">
        <v>4523</v>
      </c>
      <c r="O430" s="32">
        <f>M430*AA430</f>
        <v>0</v>
      </c>
      <c r="P430" s="1">
        <v>3</v>
      </c>
      <c r="AA430" s="1">
        <f>IF(P430=1,$O$3,IF(P430=2,$O$4,$O$5))</f>
        <v>0</v>
      </c>
    </row>
    <row r="431">
      <c r="A431" s="1" t="s">
        <v>664</v>
      </c>
      <c r="E431" s="27" t="s">
        <v>661</v>
      </c>
    </row>
    <row r="432">
      <c r="A432" s="1" t="s">
        <v>665</v>
      </c>
      <c r="E432" s="33" t="s">
        <v>4529</v>
      </c>
    </row>
    <row r="433" ht="153">
      <c r="A433" s="1" t="s">
        <v>666</v>
      </c>
      <c r="E433" s="27" t="s">
        <v>4798</v>
      </c>
    </row>
    <row r="434">
      <c r="A434" s="1" t="s">
        <v>656</v>
      </c>
      <c r="C434" s="22" t="s">
        <v>4302</v>
      </c>
      <c r="E434" s="23" t="s">
        <v>4303</v>
      </c>
      <c r="L434" s="24">
        <f>SUMIFS(L435:L442,A435:A442,"P")</f>
        <v>0</v>
      </c>
      <c r="M434" s="24">
        <f>SUMIFS(M435:M442,A435:A442,"P")</f>
        <v>0</v>
      </c>
      <c r="N434" s="25"/>
    </row>
    <row r="435" ht="25.5">
      <c r="A435" s="1" t="s">
        <v>659</v>
      </c>
      <c r="B435" s="1">
        <v>105</v>
      </c>
      <c r="C435" s="26" t="s">
        <v>5274</v>
      </c>
      <c r="D435" t="s">
        <v>661</v>
      </c>
      <c r="E435" s="27" t="s">
        <v>5275</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4529</v>
      </c>
    </row>
    <row r="438" ht="51">
      <c r="A438" s="1" t="s">
        <v>666</v>
      </c>
      <c r="E438" s="27" t="s">
        <v>4927</v>
      </c>
    </row>
    <row r="439">
      <c r="A439" s="1" t="s">
        <v>659</v>
      </c>
      <c r="B439" s="1">
        <v>106</v>
      </c>
      <c r="C439" s="26" t="s">
        <v>4936</v>
      </c>
      <c r="D439" t="s">
        <v>661</v>
      </c>
      <c r="E439" s="27" t="s">
        <v>4937</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5301</v>
      </c>
    </row>
    <row r="442" ht="25.5">
      <c r="A442" s="1" t="s">
        <v>666</v>
      </c>
      <c r="E442" s="27" t="s">
        <v>4938</v>
      </c>
    </row>
    <row r="443">
      <c r="A443" s="1" t="s">
        <v>656</v>
      </c>
      <c r="C443" s="22" t="s">
        <v>900</v>
      </c>
      <c r="E443" s="23" t="s">
        <v>2931</v>
      </c>
      <c r="L443" s="24">
        <f>SUMIFS(L444:L467,A444:A467,"P")</f>
        <v>0</v>
      </c>
      <c r="M443" s="24">
        <f>SUMIFS(M444:M467,A444:A467,"P")</f>
        <v>0</v>
      </c>
      <c r="N443" s="25"/>
    </row>
    <row r="444" ht="25.5">
      <c r="A444" s="1" t="s">
        <v>659</v>
      </c>
      <c r="B444" s="1">
        <v>107</v>
      </c>
      <c r="C444" s="26" t="s">
        <v>4655</v>
      </c>
      <c r="D444" t="s">
        <v>903</v>
      </c>
      <c r="E444" s="27" t="s">
        <v>4656</v>
      </c>
      <c r="F444" s="28" t="s">
        <v>905</v>
      </c>
      <c r="G444" s="29">
        <v>1</v>
      </c>
      <c r="H444" s="28">
        <v>0</v>
      </c>
      <c r="I444" s="30">
        <f>ROUND(G444*H444,P4)</f>
        <v>0</v>
      </c>
      <c r="L444" s="31">
        <v>0</v>
      </c>
      <c r="M444" s="24">
        <f>ROUND(G444*L444,P4)</f>
        <v>0</v>
      </c>
      <c r="N444" s="25" t="s">
        <v>4523</v>
      </c>
      <c r="O444" s="32">
        <f>M444*AA444</f>
        <v>0</v>
      </c>
      <c r="P444" s="1">
        <v>3</v>
      </c>
      <c r="AA444" s="1">
        <f>IF(P444=1,$O$3,IF(P444=2,$O$4,$O$5))</f>
        <v>0</v>
      </c>
    </row>
    <row r="445" ht="25.5">
      <c r="A445" s="1" t="s">
        <v>664</v>
      </c>
      <c r="E445" s="27" t="s">
        <v>4657</v>
      </c>
    </row>
    <row r="446">
      <c r="A446" s="1" t="s">
        <v>665</v>
      </c>
      <c r="E446" s="33" t="s">
        <v>4529</v>
      </c>
    </row>
    <row r="447" ht="153">
      <c r="A447" s="1" t="s">
        <v>666</v>
      </c>
      <c r="E447" s="27" t="s">
        <v>908</v>
      </c>
    </row>
    <row r="448" ht="25.5">
      <c r="A448" s="1" t="s">
        <v>659</v>
      </c>
      <c r="B448" s="1">
        <v>108</v>
      </c>
      <c r="C448" s="26" t="s">
        <v>1897</v>
      </c>
      <c r="D448" t="s">
        <v>903</v>
      </c>
      <c r="E448" s="27" t="s">
        <v>1898</v>
      </c>
      <c r="F448" s="28" t="s">
        <v>905</v>
      </c>
      <c r="G448" s="29">
        <v>0.10000000000000001</v>
      </c>
      <c r="H448" s="28">
        <v>0</v>
      </c>
      <c r="I448" s="30">
        <f>ROUND(G448*H448,P4)</f>
        <v>0</v>
      </c>
      <c r="L448" s="31">
        <v>0</v>
      </c>
      <c r="M448" s="24">
        <f>ROUND(G448*L448,P4)</f>
        <v>0</v>
      </c>
      <c r="N448" s="25" t="s">
        <v>4523</v>
      </c>
      <c r="O448" s="32">
        <f>M448*AA448</f>
        <v>0</v>
      </c>
      <c r="P448" s="1">
        <v>3</v>
      </c>
      <c r="AA448" s="1">
        <f>IF(P448=1,$O$3,IF(P448=2,$O$4,$O$5))</f>
        <v>0</v>
      </c>
    </row>
    <row r="449" ht="25.5">
      <c r="A449" s="1" t="s">
        <v>664</v>
      </c>
      <c r="E449" s="27" t="s">
        <v>1899</v>
      </c>
    </row>
    <row r="450">
      <c r="A450" s="1" t="s">
        <v>665</v>
      </c>
      <c r="E450" s="33" t="s">
        <v>4529</v>
      </c>
    </row>
    <row r="451" ht="153">
      <c r="A451" s="1" t="s">
        <v>666</v>
      </c>
      <c r="E451" s="27" t="s">
        <v>913</v>
      </c>
    </row>
    <row r="452" ht="25.5">
      <c r="A452" s="1" t="s">
        <v>659</v>
      </c>
      <c r="B452" s="1">
        <v>109</v>
      </c>
      <c r="C452" s="26" t="s">
        <v>4659</v>
      </c>
      <c r="D452" t="s">
        <v>903</v>
      </c>
      <c r="E452" s="27" t="s">
        <v>4660</v>
      </c>
      <c r="F452" s="28" t="s">
        <v>905</v>
      </c>
      <c r="G452" s="29">
        <v>0.10000000000000001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4523</v>
      </c>
      <c r="O456" s="32">
        <f>M456*AA456</f>
        <v>0</v>
      </c>
      <c r="P456" s="1">
        <v>3</v>
      </c>
      <c r="AA456" s="1">
        <f>IF(P456=1,$O$3,IF(P456=2,$O$4,$O$5))</f>
        <v>0</v>
      </c>
    </row>
    <row r="457" ht="38.25">
      <c r="A457" s="1" t="s">
        <v>664</v>
      </c>
      <c r="E457" s="27" t="s">
        <v>911</v>
      </c>
    </row>
    <row r="458">
      <c r="A458" s="1" t="s">
        <v>665</v>
      </c>
      <c r="E458" s="33" t="s">
        <v>4529</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4523</v>
      </c>
      <c r="O460" s="32">
        <f>M460*AA460</f>
        <v>0</v>
      </c>
      <c r="P460" s="1">
        <v>3</v>
      </c>
      <c r="AA460" s="1">
        <f>IF(P460=1,$O$3,IF(P460=2,$O$4,$O$5))</f>
        <v>0</v>
      </c>
    </row>
    <row r="461" ht="38.25">
      <c r="A461" s="1" t="s">
        <v>664</v>
      </c>
      <c r="E461" s="27" t="s">
        <v>920</v>
      </c>
    </row>
    <row r="462">
      <c r="A462" s="1" t="s">
        <v>665</v>
      </c>
      <c r="E462" s="33" t="s">
        <v>4529</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4523</v>
      </c>
      <c r="O464" s="32">
        <f>M464*AA464</f>
        <v>0</v>
      </c>
      <c r="P464" s="1">
        <v>3</v>
      </c>
      <c r="AA464" s="1">
        <f>IF(P464=1,$O$3,IF(P464=2,$O$4,$O$5))</f>
        <v>0</v>
      </c>
    </row>
    <row r="465" ht="38.25">
      <c r="A465" s="1" t="s">
        <v>664</v>
      </c>
      <c r="E465" s="27" t="s">
        <v>920</v>
      </c>
    </row>
    <row r="466">
      <c r="A466" s="1" t="s">
        <v>665</v>
      </c>
      <c r="E466" s="33" t="s">
        <v>4529</v>
      </c>
    </row>
    <row r="467" ht="153">
      <c r="A467" s="1" t="s">
        <v>666</v>
      </c>
      <c r="E467" s="27" t="s">
        <v>908</v>
      </c>
    </row>
  </sheetData>
  <sheetProtection sheet="1" objects="1" scenarios="1" spinCount="100000" saltValue="Gnvn25Co4ujCtVF5z+Gzg92iYkU3w6I870Pn6pbFPNvg0ye3jjLGx+D+suL7GNLszQXIxU4TleXAdGykS3Du+A==" hashValue="CL0BRVGziXZlpom0eADiVlfCGa/SEJU5tCNk09mS0a0F5AEYv0Thc7SOgeKk1o2l6R+6wLmm+pFmkEax6H5d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5373</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5375</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5375</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5381</v>
      </c>
    </row>
    <row r="26" ht="51">
      <c r="A26" s="1" t="s">
        <v>666</v>
      </c>
      <c r="E26" s="27" t="s">
        <v>4677</v>
      </c>
    </row>
    <row r="27" ht="25.5">
      <c r="A27" s="1" t="s">
        <v>659</v>
      </c>
      <c r="B27" s="1">
        <v>5</v>
      </c>
      <c r="C27" s="26" t="s">
        <v>1586</v>
      </c>
      <c r="D27" t="s">
        <v>661</v>
      </c>
      <c r="E27" s="27" t="s">
        <v>1587</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5381</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5381</v>
      </c>
    </row>
    <row r="34" ht="38.25">
      <c r="A34" s="1" t="s">
        <v>666</v>
      </c>
      <c r="E34" s="27" t="s">
        <v>4809</v>
      </c>
    </row>
    <row r="35" ht="25.5">
      <c r="A35" s="1" t="s">
        <v>659</v>
      </c>
      <c r="B35" s="1">
        <v>7</v>
      </c>
      <c r="C35" s="26" t="s">
        <v>3342</v>
      </c>
      <c r="D35" t="s">
        <v>661</v>
      </c>
      <c r="E35" s="27" t="s">
        <v>3343</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5381</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5381</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5381</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5381</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5381</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5381</v>
      </c>
    </row>
    <row r="58" ht="25.5">
      <c r="A58" s="1" t="s">
        <v>666</v>
      </c>
      <c r="E58" s="27" t="s">
        <v>4216</v>
      </c>
    </row>
    <row r="59">
      <c r="A59" s="1" t="s">
        <v>659</v>
      </c>
      <c r="B59" s="1">
        <v>13</v>
      </c>
      <c r="C59" s="26" t="s">
        <v>1852</v>
      </c>
      <c r="D59" t="s">
        <v>661</v>
      </c>
      <c r="E59" s="27" t="s">
        <v>1853</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5381</v>
      </c>
    </row>
    <row r="62" ht="38.25">
      <c r="A62" s="1" t="s">
        <v>666</v>
      </c>
      <c r="E62" s="27" t="s">
        <v>5302</v>
      </c>
    </row>
    <row r="63" ht="25.5">
      <c r="A63" s="1" t="s">
        <v>659</v>
      </c>
      <c r="B63" s="1">
        <v>14</v>
      </c>
      <c r="C63" s="26" t="s">
        <v>1597</v>
      </c>
      <c r="D63" t="s">
        <v>661</v>
      </c>
      <c r="E63" s="27" t="s">
        <v>1598</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5381</v>
      </c>
    </row>
    <row r="66" ht="38.25">
      <c r="A66" s="1" t="s">
        <v>666</v>
      </c>
      <c r="E66" s="27" t="s">
        <v>962</v>
      </c>
    </row>
    <row r="67" ht="25.5">
      <c r="A67" s="1" t="s">
        <v>659</v>
      </c>
      <c r="B67" s="1">
        <v>15</v>
      </c>
      <c r="C67" s="26" t="s">
        <v>1908</v>
      </c>
      <c r="D67" t="s">
        <v>661</v>
      </c>
      <c r="E67" s="27" t="s">
        <v>1909</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5381</v>
      </c>
    </row>
    <row r="70" ht="38.25">
      <c r="A70" s="1" t="s">
        <v>666</v>
      </c>
      <c r="E70" s="27" t="s">
        <v>962</v>
      </c>
    </row>
    <row r="71" ht="25.5">
      <c r="A71" s="1" t="s">
        <v>659</v>
      </c>
      <c r="B71" s="1">
        <v>16</v>
      </c>
      <c r="C71" s="26" t="s">
        <v>1599</v>
      </c>
      <c r="D71" t="s">
        <v>661</v>
      </c>
      <c r="E71" s="27" t="s">
        <v>1600</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5381</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5381</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5381</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5381</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5381</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5381</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5381</v>
      </c>
    </row>
    <row r="99" ht="38.25">
      <c r="A99" s="1" t="s">
        <v>666</v>
      </c>
      <c r="E99" s="27" t="s">
        <v>4231</v>
      </c>
    </row>
    <row r="100">
      <c r="A100" s="1" t="s">
        <v>656</v>
      </c>
      <c r="C100" s="22" t="s">
        <v>4514</v>
      </c>
      <c r="E100" s="23" t="s">
        <v>4233</v>
      </c>
      <c r="L100" s="24">
        <f>SUMIFS(L101:L176,A101:A176,"P")</f>
        <v>0</v>
      </c>
      <c r="M100" s="24">
        <f>SUMIFS(M101:M176,A101:A176,"P")</f>
        <v>0</v>
      </c>
      <c r="N100" s="25"/>
    </row>
    <row r="101">
      <c r="A101" s="1" t="s">
        <v>659</v>
      </c>
      <c r="B101" s="1">
        <v>23</v>
      </c>
      <c r="C101" s="26" t="s">
        <v>5310</v>
      </c>
      <c r="D101" t="s">
        <v>661</v>
      </c>
      <c r="E101" s="27" t="s">
        <v>5311</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5385</v>
      </c>
      <c r="D105" t="s">
        <v>661</v>
      </c>
      <c r="E105" s="27" t="s">
        <v>5386</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5314</v>
      </c>
      <c r="D109" t="s">
        <v>661</v>
      </c>
      <c r="E109" s="27" t="s">
        <v>5315</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5320</v>
      </c>
      <c r="D129" t="s">
        <v>661</v>
      </c>
      <c r="E129" s="27" t="s">
        <v>5321</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4078</v>
      </c>
      <c r="D133" t="s">
        <v>661</v>
      </c>
      <c r="E133" s="27" t="s">
        <v>4082</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51">
      <c r="A136" s="1" t="s">
        <v>666</v>
      </c>
      <c r="E136" s="27" t="s">
        <v>4080</v>
      </c>
    </row>
    <row r="137">
      <c r="A137" s="1" t="s">
        <v>659</v>
      </c>
      <c r="B137" s="1">
        <v>32</v>
      </c>
      <c r="C137" s="26" t="s">
        <v>4083</v>
      </c>
      <c r="D137" t="s">
        <v>661</v>
      </c>
      <c r="E137" s="27" t="s">
        <v>4084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4085</v>
      </c>
    </row>
    <row r="141">
      <c r="A141" s="1" t="s">
        <v>659</v>
      </c>
      <c r="B141" s="1">
        <v>33</v>
      </c>
      <c r="C141" s="26" t="s">
        <v>4857</v>
      </c>
      <c r="D141" t="s">
        <v>661</v>
      </c>
      <c r="E141" s="27" t="s">
        <v>4858</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63.75">
      <c r="A144" s="1" t="s">
        <v>666</v>
      </c>
      <c r="E144" s="27" t="s">
        <v>4859</v>
      </c>
    </row>
    <row r="145">
      <c r="A145" s="1" t="s">
        <v>659</v>
      </c>
      <c r="B145" s="1">
        <v>34</v>
      </c>
      <c r="C145" s="26" t="s">
        <v>4089</v>
      </c>
      <c r="D145" t="s">
        <v>661</v>
      </c>
      <c r="E145" s="27" t="s">
        <v>4090</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4088</v>
      </c>
    </row>
    <row r="149">
      <c r="A149" s="1" t="s">
        <v>659</v>
      </c>
      <c r="B149" s="1">
        <v>35</v>
      </c>
      <c r="C149" s="26" t="s">
        <v>4031</v>
      </c>
      <c r="D149" t="s">
        <v>661</v>
      </c>
      <c r="E149" s="27" t="s">
        <v>4032</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4091</v>
      </c>
      <c r="D153" t="s">
        <v>661</v>
      </c>
      <c r="E153" s="27" t="s">
        <v>4092</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4240</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c r="A169" s="1" t="s">
        <v>659</v>
      </c>
      <c r="B169" s="1">
        <v>40</v>
      </c>
      <c r="C169" s="26" t="s">
        <v>4036</v>
      </c>
      <c r="D169" t="s">
        <v>661</v>
      </c>
      <c r="E169" s="27" t="s">
        <v>4037</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25.5">
      <c r="A172" s="1" t="s">
        <v>666</v>
      </c>
      <c r="E172" s="27" t="s">
        <v>4243</v>
      </c>
    </row>
    <row r="173">
      <c r="A173" s="1" t="s">
        <v>659</v>
      </c>
      <c r="B173" s="1">
        <v>41</v>
      </c>
      <c r="C173" s="26" t="s">
        <v>5327</v>
      </c>
      <c r="D173" t="s">
        <v>661</v>
      </c>
      <c r="E173" s="27" t="s">
        <v>5328</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656</v>
      </c>
      <c r="C177" s="22" t="s">
        <v>4103</v>
      </c>
      <c r="E177" s="23" t="s">
        <v>4104</v>
      </c>
      <c r="L177" s="24">
        <f>SUMIFS(L178:L189,A178:A189,"P")</f>
        <v>0</v>
      </c>
      <c r="M177" s="24">
        <f>SUMIFS(M178:M189,A178:A189,"P")</f>
        <v>0</v>
      </c>
      <c r="N177" s="25"/>
    </row>
    <row r="178">
      <c r="A178" s="1" t="s">
        <v>659</v>
      </c>
      <c r="B178" s="1">
        <v>42</v>
      </c>
      <c r="C178" s="26" t="s">
        <v>5333</v>
      </c>
      <c r="D178" t="s">
        <v>661</v>
      </c>
      <c r="E178" s="27" t="s">
        <v>5334</v>
      </c>
      <c r="F178" s="28" t="s">
        <v>683</v>
      </c>
      <c r="G178" s="29">
        <v>1</v>
      </c>
      <c r="H178" s="28">
        <v>0</v>
      </c>
      <c r="I178" s="30">
        <f>ROUND(G178*H178,P4)</f>
        <v>0</v>
      </c>
      <c r="L178" s="31">
        <v>0</v>
      </c>
      <c r="M178" s="24">
        <f>ROUND(G178*L178,P4)</f>
        <v>0</v>
      </c>
      <c r="N178" s="25" t="s">
        <v>4523</v>
      </c>
      <c r="O178" s="32">
        <f>M178*AA178</f>
        <v>0</v>
      </c>
      <c r="P178" s="1">
        <v>3</v>
      </c>
      <c r="AA178" s="1">
        <f>IF(P178=1,$O$3,IF(P178=2,$O$4,$O$5))</f>
        <v>0</v>
      </c>
    </row>
    <row r="179">
      <c r="A179" s="1" t="s">
        <v>664</v>
      </c>
      <c r="E179" s="27" t="s">
        <v>661</v>
      </c>
    </row>
    <row r="180">
      <c r="A180" s="1" t="s">
        <v>665</v>
      </c>
      <c r="E180" s="33" t="s">
        <v>5387</v>
      </c>
    </row>
    <row r="181" ht="140.25">
      <c r="A181" s="1" t="s">
        <v>666</v>
      </c>
      <c r="E181" s="27" t="s">
        <v>5388</v>
      </c>
    </row>
    <row r="182">
      <c r="A182" s="1" t="s">
        <v>659</v>
      </c>
      <c r="B182" s="1">
        <v>43</v>
      </c>
      <c r="C182" s="26" t="s">
        <v>5346</v>
      </c>
      <c r="D182" t="s">
        <v>661</v>
      </c>
      <c r="E182" s="27" t="s">
        <v>5347</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5349</v>
      </c>
      <c r="D186" t="s">
        <v>661</v>
      </c>
      <c r="E186" s="27" t="s">
        <v>5350</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656</v>
      </c>
      <c r="C190" s="22" t="s">
        <v>4603</v>
      </c>
      <c r="E190" s="23" t="s">
        <v>4604</v>
      </c>
      <c r="L190" s="24">
        <f>SUMIFS(L191:L214,A191:A214,"P")</f>
        <v>0</v>
      </c>
      <c r="M190" s="24">
        <f>SUMIFS(M191:M214,A191:A214,"P")</f>
        <v>0</v>
      </c>
      <c r="N190" s="25"/>
    </row>
    <row r="191">
      <c r="A191" s="1" t="s">
        <v>659</v>
      </c>
      <c r="B191" s="1">
        <v>45</v>
      </c>
      <c r="C191" s="26" t="s">
        <v>4428</v>
      </c>
      <c r="D191" t="s">
        <v>661</v>
      </c>
      <c r="E191" s="27" t="s">
        <v>4429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5387</v>
      </c>
    </row>
    <row r="194" ht="38.25">
      <c r="A194" s="1" t="s">
        <v>666</v>
      </c>
      <c r="E194" s="27" t="s">
        <v>4713</v>
      </c>
    </row>
    <row r="195" ht="25.5">
      <c r="A195" s="1" t="s">
        <v>659</v>
      </c>
      <c r="B195" s="1">
        <v>46</v>
      </c>
      <c r="C195" s="26" t="s">
        <v>4871</v>
      </c>
      <c r="D195" t="s">
        <v>661</v>
      </c>
      <c r="E195" s="27" t="s">
        <v>4872</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5387</v>
      </c>
    </row>
    <row r="198" ht="51">
      <c r="A198" s="1" t="s">
        <v>666</v>
      </c>
      <c r="E198" s="27" t="s">
        <v>4719</v>
      </c>
    </row>
    <row r="199" ht="25.5">
      <c r="A199" s="1" t="s">
        <v>659</v>
      </c>
      <c r="B199" s="1">
        <v>47</v>
      </c>
      <c r="C199" s="26" t="s">
        <v>4873</v>
      </c>
      <c r="D199" t="s">
        <v>661</v>
      </c>
      <c r="E199" s="27" t="s">
        <v>4874</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25.5">
      <c r="A202" s="1" t="s">
        <v>666</v>
      </c>
      <c r="E202" s="27" t="s">
        <v>4847</v>
      </c>
    </row>
    <row r="203">
      <c r="A203" s="1" t="s">
        <v>659</v>
      </c>
      <c r="B203" s="1">
        <v>48</v>
      </c>
      <c r="C203" s="26" t="s">
        <v>4875</v>
      </c>
      <c r="D203" t="s">
        <v>661</v>
      </c>
      <c r="E203" s="27" t="s">
        <v>4876</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ht="38.25">
      <c r="A207" s="1" t="s">
        <v>659</v>
      </c>
      <c r="B207" s="1">
        <v>49</v>
      </c>
      <c r="C207" s="26" t="s">
        <v>5359</v>
      </c>
      <c r="D207" t="s">
        <v>661</v>
      </c>
      <c r="E207" s="27" t="s">
        <v>5389</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5387</v>
      </c>
    </row>
    <row r="210" ht="51">
      <c r="A210" s="1" t="s">
        <v>666</v>
      </c>
      <c r="E210" s="27" t="s">
        <v>5362</v>
      </c>
    </row>
    <row r="211">
      <c r="A211" s="1" t="s">
        <v>659</v>
      </c>
      <c r="B211" s="1">
        <v>50</v>
      </c>
      <c r="C211" s="26" t="s">
        <v>5390</v>
      </c>
      <c r="D211" t="s">
        <v>661</v>
      </c>
      <c r="E211" s="27" t="s">
        <v>5309</v>
      </c>
      <c r="F211" s="28" t="s">
        <v>683</v>
      </c>
      <c r="G211" s="29">
        <v>2</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4677</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5005</v>
      </c>
      <c r="D261" t="s">
        <v>661</v>
      </c>
      <c r="E261" s="27" t="s">
        <v>5006</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SUMIFS(L319:L338,A319:A338,"P")</f>
        <v>0</v>
      </c>
      <c r="M318" s="24">
        <f>SUMIFS(M319:M338,A319:A338,"P")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927</v>
      </c>
    </row>
    <row r="333">
      <c r="A333" s="1" t="s">
        <v>665</v>
      </c>
      <c r="E333" s="33" t="s">
        <v>4529</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916</v>
      </c>
    </row>
    <row r="337">
      <c r="A337" s="1" t="s">
        <v>665</v>
      </c>
      <c r="E337" s="33" t="s">
        <v>4529</v>
      </c>
    </row>
    <row r="338" ht="153">
      <c r="A338" s="1" t="s">
        <v>666</v>
      </c>
      <c r="E338" s="27" t="s">
        <v>908</v>
      </c>
    </row>
  </sheetData>
  <sheetProtection sheet="1" objects="1" scenarios="1" spinCount="100000" saltValue="QbvWEo/WgqGqN/X+ppLd9NsJ/0HBuvW42vsFbetx83OXQTo5vpP3KtN568Al3RnVnR40JEZcldu/iiURTSru0g==" hashValue="QwzFU8iTV+VuAtoEb9/a4tjmjMGwpGwe15+nffdPAJDMrG9KWqe6R7Y9wk0BOm2Li79AlNs/V4MOVOSEk+Ux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5391</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5374</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5374</v>
      </c>
    </row>
    <row r="21" ht="76.5">
      <c r="A21" s="1" t="s">
        <v>666</v>
      </c>
      <c r="E21" s="27" t="s">
        <v>5378</v>
      </c>
    </row>
    <row r="22">
      <c r="A22" s="1" t="s">
        <v>656</v>
      </c>
      <c r="C22" s="22" t="s">
        <v>4511</v>
      </c>
      <c r="E22" s="23" t="s">
        <v>4065</v>
      </c>
      <c r="L22" s="24">
        <f>SUMIFS(L23:L86,A23:A86,"P")</f>
        <v>0</v>
      </c>
      <c r="M22" s="24">
        <f>SUMIFS(M23:M86,A23:A86,"P")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5392</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5392</v>
      </c>
    </row>
    <row r="30" ht="51">
      <c r="A30" s="1" t="s">
        <v>666</v>
      </c>
      <c r="E30" s="27" t="s">
        <v>5382</v>
      </c>
    </row>
    <row r="31" ht="25.5">
      <c r="A31" s="1" t="s">
        <v>659</v>
      </c>
      <c r="B31" s="1">
        <v>6</v>
      </c>
      <c r="C31" s="26" t="s">
        <v>5383</v>
      </c>
      <c r="D31" t="s">
        <v>661</v>
      </c>
      <c r="E31" s="27" t="s">
        <v>5384</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5392</v>
      </c>
    </row>
    <row r="34" ht="38.25">
      <c r="A34" s="1" t="s">
        <v>666</v>
      </c>
      <c r="E34" s="27" t="s">
        <v>4809</v>
      </c>
    </row>
    <row r="35" ht="25.5">
      <c r="A35" s="1" t="s">
        <v>659</v>
      </c>
      <c r="B35" s="1">
        <v>7</v>
      </c>
      <c r="C35" s="26" t="s">
        <v>3342</v>
      </c>
      <c r="D35" t="s">
        <v>661</v>
      </c>
      <c r="E35" s="27" t="s">
        <v>3343</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5392</v>
      </c>
    </row>
    <row r="38" ht="38.25">
      <c r="A38" s="1" t="s">
        <v>666</v>
      </c>
      <c r="E38" s="27" t="s">
        <v>4809</v>
      </c>
    </row>
    <row r="39" ht="25.5">
      <c r="A39" s="1" t="s">
        <v>659</v>
      </c>
      <c r="B39" s="1">
        <v>8</v>
      </c>
      <c r="C39" s="26" t="s">
        <v>1593</v>
      </c>
      <c r="D39" t="s">
        <v>661</v>
      </c>
      <c r="E39" s="27" t="s">
        <v>1594</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5392</v>
      </c>
    </row>
    <row r="42" ht="25.5">
      <c r="A42" s="1" t="s">
        <v>666</v>
      </c>
      <c r="E42" s="27" t="s">
        <v>4216</v>
      </c>
    </row>
    <row r="43" ht="25.5">
      <c r="A43" s="1" t="s">
        <v>659</v>
      </c>
      <c r="B43" s="1">
        <v>9</v>
      </c>
      <c r="C43" s="26" t="s">
        <v>3347</v>
      </c>
      <c r="D43" t="s">
        <v>661</v>
      </c>
      <c r="E43" s="27" t="s">
        <v>3348</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5392</v>
      </c>
    </row>
    <row r="46" ht="25.5">
      <c r="A46" s="1" t="s">
        <v>666</v>
      </c>
      <c r="E46" s="27" t="s">
        <v>4216</v>
      </c>
    </row>
    <row r="47">
      <c r="A47" s="1" t="s">
        <v>659</v>
      </c>
      <c r="B47" s="1">
        <v>10</v>
      </c>
      <c r="C47" s="26" t="s">
        <v>2859</v>
      </c>
      <c r="D47" t="s">
        <v>661</v>
      </c>
      <c r="E47" s="27" t="s">
        <v>2860</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5392</v>
      </c>
    </row>
    <row r="50" ht="25.5">
      <c r="A50" s="1" t="s">
        <v>666</v>
      </c>
      <c r="E50" s="27" t="s">
        <v>4216</v>
      </c>
    </row>
    <row r="51">
      <c r="A51" s="1" t="s">
        <v>659</v>
      </c>
      <c r="B51" s="1">
        <v>11</v>
      </c>
      <c r="C51" s="26" t="s">
        <v>5025</v>
      </c>
      <c r="D51" t="s">
        <v>661</v>
      </c>
      <c r="E51" s="27" t="s">
        <v>5026</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5392</v>
      </c>
    </row>
    <row r="54" ht="25.5">
      <c r="A54" s="1" t="s">
        <v>666</v>
      </c>
      <c r="E54" s="27" t="s">
        <v>4216</v>
      </c>
    </row>
    <row r="55">
      <c r="A55" s="1" t="s">
        <v>659</v>
      </c>
      <c r="B55" s="1">
        <v>12</v>
      </c>
      <c r="C55" s="26" t="s">
        <v>4815</v>
      </c>
      <c r="D55" t="s">
        <v>661</v>
      </c>
      <c r="E55" s="27" t="s">
        <v>4816</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5392</v>
      </c>
    </row>
    <row r="58" ht="25.5">
      <c r="A58" s="1" t="s">
        <v>666</v>
      </c>
      <c r="E58" s="27" t="s">
        <v>4216</v>
      </c>
    </row>
    <row r="59">
      <c r="A59" s="1" t="s">
        <v>659</v>
      </c>
      <c r="B59" s="1">
        <v>13</v>
      </c>
      <c r="C59" s="26" t="s">
        <v>1852</v>
      </c>
      <c r="D59" t="s">
        <v>661</v>
      </c>
      <c r="E59" s="27" t="s">
        <v>1853</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5392</v>
      </c>
    </row>
    <row r="62" ht="38.25">
      <c r="A62" s="1" t="s">
        <v>666</v>
      </c>
      <c r="E62" s="27" t="s">
        <v>5302</v>
      </c>
    </row>
    <row r="63" ht="25.5">
      <c r="A63" s="1" t="s">
        <v>659</v>
      </c>
      <c r="B63" s="1">
        <v>14</v>
      </c>
      <c r="C63" s="26" t="s">
        <v>1597</v>
      </c>
      <c r="D63" t="s">
        <v>661</v>
      </c>
      <c r="E63" s="27" t="s">
        <v>1598</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5392</v>
      </c>
    </row>
    <row r="66" ht="38.25">
      <c r="A66" s="1" t="s">
        <v>666</v>
      </c>
      <c r="E66" s="27" t="s">
        <v>962</v>
      </c>
    </row>
    <row r="67" ht="25.5">
      <c r="A67" s="1" t="s">
        <v>659</v>
      </c>
      <c r="B67" s="1">
        <v>15</v>
      </c>
      <c r="C67" s="26" t="s">
        <v>1908</v>
      </c>
      <c r="D67" t="s">
        <v>661</v>
      </c>
      <c r="E67" s="27" t="s">
        <v>1909</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5392</v>
      </c>
    </row>
    <row r="70" ht="38.25">
      <c r="A70" s="1" t="s">
        <v>666</v>
      </c>
      <c r="E70" s="27" t="s">
        <v>962</v>
      </c>
    </row>
    <row r="71" ht="25.5">
      <c r="A71" s="1" t="s">
        <v>659</v>
      </c>
      <c r="B71" s="1">
        <v>16</v>
      </c>
      <c r="C71" s="26" t="s">
        <v>1599</v>
      </c>
      <c r="D71" t="s">
        <v>661</v>
      </c>
      <c r="E71" s="27" t="s">
        <v>1600</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5392</v>
      </c>
    </row>
    <row r="74" ht="38.25">
      <c r="A74" s="1" t="s">
        <v>666</v>
      </c>
      <c r="E74" s="27" t="s">
        <v>693</v>
      </c>
    </row>
    <row r="75" ht="25.5">
      <c r="A75" s="1" t="s">
        <v>659</v>
      </c>
      <c r="B75" s="1">
        <v>17</v>
      </c>
      <c r="C75" s="26" t="s">
        <v>4335</v>
      </c>
      <c r="D75" t="s">
        <v>661</v>
      </c>
      <c r="E75" s="27" t="s">
        <v>4336</v>
      </c>
      <c r="F75" s="28" t="s">
        <v>2712</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5392</v>
      </c>
    </row>
    <row r="78" ht="51">
      <c r="A78" s="1" t="s">
        <v>666</v>
      </c>
      <c r="E78" s="27" t="s">
        <v>4677</v>
      </c>
    </row>
    <row r="79">
      <c r="A79" s="1" t="s">
        <v>659</v>
      </c>
      <c r="B79" s="1">
        <v>18</v>
      </c>
      <c r="C79" s="26" t="s">
        <v>2919</v>
      </c>
      <c r="D79" t="s">
        <v>661</v>
      </c>
      <c r="E79" s="27" t="s">
        <v>2920</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25.5">
      <c r="A82" s="1" t="s">
        <v>666</v>
      </c>
      <c r="E82" s="27" t="s">
        <v>4216</v>
      </c>
    </row>
    <row r="83">
      <c r="A83" s="1" t="s">
        <v>659</v>
      </c>
      <c r="B83" s="1">
        <v>19</v>
      </c>
      <c r="C83" s="26" t="s">
        <v>4566</v>
      </c>
      <c r="D83" t="s">
        <v>661</v>
      </c>
      <c r="E83" s="27" t="s">
        <v>4567</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4565</v>
      </c>
    </row>
    <row r="87">
      <c r="A87" s="1" t="s">
        <v>656</v>
      </c>
      <c r="C87" s="22" t="s">
        <v>4072</v>
      </c>
      <c r="E87" s="23" t="s">
        <v>4073</v>
      </c>
      <c r="L87" s="24">
        <f>SUMIFS(L88:L123,A88:A123,"P")</f>
        <v>0</v>
      </c>
      <c r="M87" s="24">
        <f>SUMIFS(M88:M123,A88:A123,"P")</f>
        <v>0</v>
      </c>
      <c r="N87" s="25"/>
    </row>
    <row r="88">
      <c r="A88" s="1" t="s">
        <v>659</v>
      </c>
      <c r="B88" s="1">
        <v>20</v>
      </c>
      <c r="C88" s="26" t="s">
        <v>4947</v>
      </c>
      <c r="D88" t="s">
        <v>661</v>
      </c>
      <c r="E88" s="27" t="s">
        <v>4948</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5392</v>
      </c>
    </row>
    <row r="91" ht="38.25">
      <c r="A91" s="1" t="s">
        <v>666</v>
      </c>
      <c r="E91" s="27" t="s">
        <v>4846</v>
      </c>
    </row>
    <row r="92">
      <c r="A92" s="1" t="s">
        <v>659</v>
      </c>
      <c r="B92" s="1">
        <v>21</v>
      </c>
      <c r="C92" s="26" t="s">
        <v>3143</v>
      </c>
      <c r="D92" t="s">
        <v>661</v>
      </c>
      <c r="E92" s="27" t="s">
        <v>3144</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5392</v>
      </c>
    </row>
    <row r="95" ht="25.5">
      <c r="A95" s="1" t="s">
        <v>666</v>
      </c>
      <c r="E95" s="27" t="s">
        <v>4565</v>
      </c>
    </row>
    <row r="96">
      <c r="A96" s="1" t="s">
        <v>659</v>
      </c>
      <c r="B96" s="1">
        <v>22</v>
      </c>
      <c r="C96" s="26" t="s">
        <v>3359</v>
      </c>
      <c r="D96" t="s">
        <v>661</v>
      </c>
      <c r="E96" s="27" t="s">
        <v>3360</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5392</v>
      </c>
    </row>
    <row r="99" ht="25.5">
      <c r="A99" s="1" t="s">
        <v>666</v>
      </c>
      <c r="E99" s="27" t="s">
        <v>4847</v>
      </c>
    </row>
    <row r="100">
      <c r="A100" s="1" t="s">
        <v>659</v>
      </c>
      <c r="B100" s="1">
        <v>23</v>
      </c>
      <c r="C100" s="26" t="s">
        <v>3363</v>
      </c>
      <c r="D100" t="s">
        <v>661</v>
      </c>
      <c r="E100" s="27" t="s">
        <v>3364</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5392</v>
      </c>
    </row>
    <row r="103" ht="38.25">
      <c r="A103" s="1" t="s">
        <v>666</v>
      </c>
      <c r="E103" s="27" t="s">
        <v>4228</v>
      </c>
    </row>
    <row r="104">
      <c r="A104" s="1" t="s">
        <v>659</v>
      </c>
      <c r="B104" s="1">
        <v>24</v>
      </c>
      <c r="C104" s="26" t="s">
        <v>4229</v>
      </c>
      <c r="D104" t="s">
        <v>661</v>
      </c>
      <c r="E104" s="27" t="s">
        <v>4230</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5392</v>
      </c>
    </row>
    <row r="107" ht="38.25">
      <c r="A107" s="1" t="s">
        <v>666</v>
      </c>
      <c r="E107" s="27" t="s">
        <v>4231</v>
      </c>
    </row>
    <row r="108">
      <c r="A108" s="1" t="s">
        <v>659</v>
      </c>
      <c r="B108" s="1">
        <v>25</v>
      </c>
      <c r="C108" s="26" t="s">
        <v>4574</v>
      </c>
      <c r="D108" t="s">
        <v>661</v>
      </c>
      <c r="E108" s="27" t="s">
        <v>4575</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51">
      <c r="A111" s="1" t="s">
        <v>666</v>
      </c>
      <c r="E111" s="27" t="s">
        <v>4538</v>
      </c>
    </row>
    <row r="112" ht="25.5">
      <c r="A112" s="1" t="s">
        <v>659</v>
      </c>
      <c r="B112" s="1">
        <v>26</v>
      </c>
      <c r="C112" s="26" t="s">
        <v>5393</v>
      </c>
      <c r="D112" t="s">
        <v>661</v>
      </c>
      <c r="E112" s="27" t="s">
        <v>5394</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63.75">
      <c r="A115" s="1" t="s">
        <v>666</v>
      </c>
      <c r="E115" s="27" t="s">
        <v>4580</v>
      </c>
    </row>
    <row r="116">
      <c r="A116" s="1" t="s">
        <v>659</v>
      </c>
      <c r="B116" s="1">
        <v>27</v>
      </c>
      <c r="C116" s="26" t="s">
        <v>5395</v>
      </c>
      <c r="D116" t="s">
        <v>661</v>
      </c>
      <c r="E116" s="27" t="s">
        <v>5396</v>
      </c>
      <c r="F116" s="28" t="s">
        <v>2712</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4581</v>
      </c>
      <c r="D120" t="s">
        <v>661</v>
      </c>
      <c r="E120" s="27" t="s">
        <v>4289</v>
      </c>
      <c r="F120" s="28" t="s">
        <v>4290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76.5">
      <c r="A123" s="1" t="s">
        <v>666</v>
      </c>
      <c r="E123" s="27" t="s">
        <v>4291</v>
      </c>
    </row>
    <row r="124">
      <c r="A124" s="1" t="s">
        <v>656</v>
      </c>
      <c r="C124" s="22" t="s">
        <v>4514</v>
      </c>
      <c r="E124" s="23" t="s">
        <v>4233</v>
      </c>
      <c r="L124" s="24">
        <f>SUMIFS(L125:L288,A125:A288,"P")</f>
        <v>0</v>
      </c>
      <c r="M124" s="24">
        <f>SUMIFS(M125:M288,A125:A288,"P")</f>
        <v>0</v>
      </c>
      <c r="N124" s="25"/>
    </row>
    <row r="125">
      <c r="A125" s="1" t="s">
        <v>659</v>
      </c>
      <c r="B125" s="1">
        <v>29</v>
      </c>
      <c r="C125" s="26" t="s">
        <v>5397</v>
      </c>
      <c r="D125" t="s">
        <v>661</v>
      </c>
      <c r="E125" s="27" t="s">
        <v>5398</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25.5">
      <c r="A128" s="1" t="s">
        <v>666</v>
      </c>
      <c r="E128" s="27" t="s">
        <v>5399</v>
      </c>
    </row>
    <row r="129">
      <c r="A129" s="1" t="s">
        <v>659</v>
      </c>
      <c r="B129" s="1">
        <v>30</v>
      </c>
      <c r="C129" s="26" t="s">
        <v>5400</v>
      </c>
      <c r="D129" t="s">
        <v>661</v>
      </c>
      <c r="E129" s="27" t="s">
        <v>5401</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25.5">
      <c r="A132" s="1" t="s">
        <v>666</v>
      </c>
      <c r="E132" s="27" t="s">
        <v>5399</v>
      </c>
    </row>
    <row r="133">
      <c r="A133" s="1" t="s">
        <v>659</v>
      </c>
      <c r="B133" s="1">
        <v>31</v>
      </c>
      <c r="C133" s="26" t="s">
        <v>5402</v>
      </c>
      <c r="D133" t="s">
        <v>661</v>
      </c>
      <c r="E133" s="27" t="s">
        <v>5403</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25.5">
      <c r="A136" s="1" t="s">
        <v>666</v>
      </c>
      <c r="E136" s="27" t="s">
        <v>5399</v>
      </c>
    </row>
    <row r="137">
      <c r="A137" s="1" t="s">
        <v>659</v>
      </c>
      <c r="B137" s="1">
        <v>32</v>
      </c>
      <c r="C137" s="26" t="s">
        <v>5404</v>
      </c>
      <c r="D137" t="s">
        <v>661</v>
      </c>
      <c r="E137" s="27" t="s">
        <v>5405</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25.5">
      <c r="A140" s="1" t="s">
        <v>666</v>
      </c>
      <c r="E140" s="27" t="s">
        <v>5399</v>
      </c>
    </row>
    <row r="141">
      <c r="A141" s="1" t="s">
        <v>659</v>
      </c>
      <c r="B141" s="1">
        <v>33</v>
      </c>
      <c r="C141" s="26" t="s">
        <v>5406</v>
      </c>
      <c r="D141" t="s">
        <v>661</v>
      </c>
      <c r="E141" s="27" t="s">
        <v>5407</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25.5">
      <c r="A144" s="1" t="s">
        <v>666</v>
      </c>
      <c r="E144" s="27" t="s">
        <v>5399</v>
      </c>
    </row>
    <row r="145">
      <c r="A145" s="1" t="s">
        <v>659</v>
      </c>
      <c r="B145" s="1">
        <v>34</v>
      </c>
      <c r="C145" s="26" t="s">
        <v>4851</v>
      </c>
      <c r="D145" t="s">
        <v>661</v>
      </c>
      <c r="E145" s="27" t="s">
        <v>4852</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ht="25.5">
      <c r="A149" s="1" t="s">
        <v>659</v>
      </c>
      <c r="B149" s="1">
        <v>35</v>
      </c>
      <c r="C149" s="26" t="s">
        <v>5408</v>
      </c>
      <c r="D149" t="s">
        <v>661</v>
      </c>
      <c r="E149" s="27" t="s">
        <v>5409</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4240</v>
      </c>
    </row>
    <row r="153" ht="38.25">
      <c r="A153" s="1" t="s">
        <v>659</v>
      </c>
      <c r="B153" s="1">
        <v>36</v>
      </c>
      <c r="C153" s="26" t="s">
        <v>5410</v>
      </c>
      <c r="D153" t="s">
        <v>661</v>
      </c>
      <c r="E153" s="27" t="s">
        <v>5411</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4240</v>
      </c>
    </row>
    <row r="157" ht="25.5">
      <c r="A157" s="1" t="s">
        <v>659</v>
      </c>
      <c r="B157" s="1">
        <v>37</v>
      </c>
      <c r="C157" s="26" t="s">
        <v>3366</v>
      </c>
      <c r="D157" t="s">
        <v>661</v>
      </c>
      <c r="E157" s="27" t="s">
        <v>3367</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ht="25.5">
      <c r="A161" s="1" t="s">
        <v>659</v>
      </c>
      <c r="B161" s="1">
        <v>38</v>
      </c>
      <c r="C161" s="26" t="s">
        <v>5412</v>
      </c>
      <c r="D161" t="s">
        <v>661</v>
      </c>
      <c r="E161" s="27" t="s">
        <v>5413</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5318</v>
      </c>
      <c r="D173" t="s">
        <v>661</v>
      </c>
      <c r="E173" s="27" t="s">
        <v>5319</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4235</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4235</v>
      </c>
    </row>
    <row r="185">
      <c r="A185" s="1" t="s">
        <v>659</v>
      </c>
      <c r="B185" s="1">
        <v>44</v>
      </c>
      <c r="C185" s="26" t="s">
        <v>5320</v>
      </c>
      <c r="D185" t="s">
        <v>661</v>
      </c>
      <c r="E185" s="27" t="s">
        <v>5321</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4235</v>
      </c>
    </row>
    <row r="189">
      <c r="A189" s="1" t="s">
        <v>659</v>
      </c>
      <c r="B189" s="1">
        <v>45</v>
      </c>
      <c r="C189" s="26" t="s">
        <v>5414</v>
      </c>
      <c r="D189" t="s">
        <v>661</v>
      </c>
      <c r="E189" s="27" t="s">
        <v>5415</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4235</v>
      </c>
    </row>
    <row r="193">
      <c r="A193" s="1" t="s">
        <v>659</v>
      </c>
      <c r="B193" s="1">
        <v>46</v>
      </c>
      <c r="C193" s="26" t="s">
        <v>4236</v>
      </c>
      <c r="D193" t="s">
        <v>661</v>
      </c>
      <c r="E193" s="27" t="s">
        <v>4237</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4235</v>
      </c>
    </row>
    <row r="197">
      <c r="A197" s="1" t="s">
        <v>659</v>
      </c>
      <c r="B197" s="1">
        <v>47</v>
      </c>
      <c r="C197" s="26" t="s">
        <v>4078</v>
      </c>
      <c r="D197" t="s">
        <v>661</v>
      </c>
      <c r="E197" s="27" t="s">
        <v>5416</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51">
      <c r="A200" s="1" t="s">
        <v>666</v>
      </c>
      <c r="E200" s="27" t="s">
        <v>4080</v>
      </c>
    </row>
    <row r="201">
      <c r="A201" s="1" t="s">
        <v>659</v>
      </c>
      <c r="B201" s="1">
        <v>48</v>
      </c>
      <c r="C201" s="26" t="s">
        <v>4083</v>
      </c>
      <c r="D201" t="s">
        <v>661</v>
      </c>
      <c r="E201" s="27" t="s">
        <v>4084</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4085</v>
      </c>
    </row>
    <row r="205">
      <c r="A205" s="1" t="s">
        <v>659</v>
      </c>
      <c r="B205" s="1">
        <v>49</v>
      </c>
      <c r="C205" s="26" t="s">
        <v>4857</v>
      </c>
      <c r="D205" t="s">
        <v>661</v>
      </c>
      <c r="E205" s="27" t="s">
        <v>4858</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63.75">
      <c r="A208" s="1" t="s">
        <v>666</v>
      </c>
      <c r="E208" s="27" t="s">
        <v>4859</v>
      </c>
    </row>
    <row r="209">
      <c r="A209" s="1" t="s">
        <v>659</v>
      </c>
      <c r="B209" s="1">
        <v>50</v>
      </c>
      <c r="C209" s="26" t="s">
        <v>4089</v>
      </c>
      <c r="D209" t="s">
        <v>661</v>
      </c>
      <c r="E209" s="27" t="s">
        <v>4090</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4088</v>
      </c>
    </row>
    <row r="213">
      <c r="A213" s="1" t="s">
        <v>659</v>
      </c>
      <c r="B213" s="1">
        <v>51</v>
      </c>
      <c r="C213" s="26" t="s">
        <v>4031</v>
      </c>
      <c r="D213" t="s">
        <v>661</v>
      </c>
      <c r="E213" s="27" t="s">
        <v>4032</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4088</v>
      </c>
    </row>
    <row r="217">
      <c r="A217" s="1" t="s">
        <v>659</v>
      </c>
      <c r="B217" s="1">
        <v>52</v>
      </c>
      <c r="C217" s="26" t="s">
        <v>4091</v>
      </c>
      <c r="D217" t="s">
        <v>661</v>
      </c>
      <c r="E217" s="27" t="s">
        <v>4322</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4088</v>
      </c>
    </row>
    <row r="221" ht="25.5">
      <c r="A221" s="1" t="s">
        <v>659</v>
      </c>
      <c r="B221" s="1">
        <v>53</v>
      </c>
      <c r="C221" s="26" t="s">
        <v>5417</v>
      </c>
      <c r="D221" t="s">
        <v>661</v>
      </c>
      <c r="E221" s="27" t="s">
        <v>5418</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4240</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4240</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4240</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4240</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4240</v>
      </c>
    </row>
    <row r="241" ht="25.5">
      <c r="A241" s="1" t="s">
        <v>659</v>
      </c>
      <c r="B241" s="1">
        <v>58</v>
      </c>
      <c r="C241" s="26" t="s">
        <v>4964</v>
      </c>
      <c r="D241" t="s">
        <v>661</v>
      </c>
      <c r="E241" s="27" t="s">
        <v>4965</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4240</v>
      </c>
    </row>
    <row r="245" ht="25.5">
      <c r="A245" s="1" t="s">
        <v>659</v>
      </c>
      <c r="B245" s="1">
        <v>59</v>
      </c>
      <c r="C245" s="26" t="s">
        <v>4034</v>
      </c>
      <c r="D245" t="s">
        <v>661</v>
      </c>
      <c r="E245" s="27" t="s">
        <v>4035</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4240</v>
      </c>
    </row>
    <row r="249">
      <c r="A249" s="1" t="s">
        <v>659</v>
      </c>
      <c r="B249" s="1">
        <v>60</v>
      </c>
      <c r="C249" s="26" t="s">
        <v>4036</v>
      </c>
      <c r="D249" t="s">
        <v>661</v>
      </c>
      <c r="E249" s="27" t="s">
        <v>4037</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25.5">
      <c r="A252" s="1" t="s">
        <v>666</v>
      </c>
      <c r="E252" s="27" t="s">
        <v>4243</v>
      </c>
    </row>
    <row r="253">
      <c r="A253" s="1" t="s">
        <v>659</v>
      </c>
      <c r="B253" s="1">
        <v>61</v>
      </c>
      <c r="C253" s="26" t="s">
        <v>5327</v>
      </c>
      <c r="D253" t="s">
        <v>661</v>
      </c>
      <c r="E253" s="27" t="s">
        <v>5328</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25.5">
      <c r="A256" s="1" t="s">
        <v>666</v>
      </c>
      <c r="E256" s="27" t="s">
        <v>4243</v>
      </c>
    </row>
    <row r="257">
      <c r="A257" s="1" t="s">
        <v>659</v>
      </c>
      <c r="B257" s="1">
        <v>62</v>
      </c>
      <c r="C257" s="26" t="s">
        <v>5162</v>
      </c>
      <c r="D257" t="s">
        <v>661</v>
      </c>
      <c r="E257" s="27" t="s">
        <v>5163</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5164</v>
      </c>
    </row>
    <row r="261">
      <c r="A261" s="1" t="s">
        <v>659</v>
      </c>
      <c r="B261" s="1">
        <v>63</v>
      </c>
      <c r="C261" s="26" t="s">
        <v>4585</v>
      </c>
      <c r="D261" t="s">
        <v>661</v>
      </c>
      <c r="E261" s="27" t="s">
        <v>4586</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51">
      <c r="A264" s="1" t="s">
        <v>666</v>
      </c>
      <c r="E264" s="27" t="s">
        <v>4538</v>
      </c>
    </row>
    <row r="265">
      <c r="A265" s="1" t="s">
        <v>659</v>
      </c>
      <c r="B265" s="1">
        <v>64</v>
      </c>
      <c r="C265" s="26" t="s">
        <v>4535</v>
      </c>
      <c r="D265" t="s">
        <v>661</v>
      </c>
      <c r="E265" s="27" t="s">
        <v>4536</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51">
      <c r="A268" s="1" t="s">
        <v>666</v>
      </c>
      <c r="E268" s="27" t="s">
        <v>4538</v>
      </c>
    </row>
    <row r="269">
      <c r="A269" s="1" t="s">
        <v>659</v>
      </c>
      <c r="B269" s="1">
        <v>65</v>
      </c>
      <c r="C269" s="26" t="s">
        <v>4589</v>
      </c>
      <c r="D269" t="s">
        <v>661</v>
      </c>
      <c r="E269" s="27" t="s">
        <v>4289</v>
      </c>
      <c r="F269" s="28" t="s">
        <v>3714</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76.5">
      <c r="A272" s="1" t="s">
        <v>666</v>
      </c>
      <c r="E272" s="27" t="s">
        <v>4590</v>
      </c>
    </row>
    <row r="273">
      <c r="A273" s="1" t="s">
        <v>659</v>
      </c>
      <c r="B273" s="1">
        <v>66</v>
      </c>
      <c r="C273" s="26" t="s">
        <v>5419</v>
      </c>
      <c r="D273" t="s">
        <v>661</v>
      </c>
      <c r="E273" s="27" t="s">
        <v>5420</v>
      </c>
      <c r="F273" s="28" t="s">
        <v>683</v>
      </c>
      <c r="G273" s="29">
        <v>12</v>
      </c>
      <c r="H273" s="28">
        <v>0</v>
      </c>
      <c r="I273" s="30">
        <f>ROUND(G273*H273,P4)</f>
        <v>0</v>
      </c>
      <c r="L273" s="31">
        <v>0</v>
      </c>
      <c r="M273" s="24">
        <f>ROUND(G273*L273,P4)</f>
        <v>0</v>
      </c>
      <c r="N273" s="25" t="s">
        <v>4523</v>
      </c>
      <c r="O273" s="32">
        <f>M273*AA273</f>
        <v>0</v>
      </c>
      <c r="P273" s="1">
        <v>3</v>
      </c>
      <c r="AA273" s="1">
        <f>IF(P273=1,$O$3,IF(P273=2,$O$4,$O$5))</f>
        <v>0</v>
      </c>
    </row>
    <row r="274">
      <c r="A274" s="1" t="s">
        <v>664</v>
      </c>
      <c r="E274" s="27" t="s">
        <v>661</v>
      </c>
    </row>
    <row r="275">
      <c r="A275" s="1" t="s">
        <v>665</v>
      </c>
      <c r="E275" s="33" t="s">
        <v>4955</v>
      </c>
    </row>
    <row r="276" ht="191.25">
      <c r="A276" s="1" t="s">
        <v>666</v>
      </c>
      <c r="E276" s="27" t="s">
        <v>5421</v>
      </c>
    </row>
    <row r="277" ht="25.5">
      <c r="A277" s="1" t="s">
        <v>659</v>
      </c>
      <c r="B277" s="1">
        <v>67</v>
      </c>
      <c r="C277" s="26" t="s">
        <v>5422</v>
      </c>
      <c r="D277" t="s">
        <v>661</v>
      </c>
      <c r="E277" s="27" t="s">
        <v>5423</v>
      </c>
      <c r="F277" s="28" t="s">
        <v>683</v>
      </c>
      <c r="G277" s="29">
        <v>3</v>
      </c>
      <c r="H277" s="28">
        <v>0</v>
      </c>
      <c r="I277" s="30">
        <f>ROUND(G277*H277,P4)</f>
        <v>0</v>
      </c>
      <c r="L277" s="31">
        <v>0</v>
      </c>
      <c r="M277" s="24">
        <f>ROUND(G277*L277,P4)</f>
        <v>0</v>
      </c>
      <c r="N277" s="25" t="s">
        <v>4523</v>
      </c>
      <c r="O277" s="32">
        <f>M277*AA277</f>
        <v>0</v>
      </c>
      <c r="P277" s="1">
        <v>3</v>
      </c>
      <c r="AA277" s="1">
        <f>IF(P277=1,$O$3,IF(P277=2,$O$4,$O$5))</f>
        <v>0</v>
      </c>
    </row>
    <row r="278">
      <c r="A278" s="1" t="s">
        <v>664</v>
      </c>
      <c r="E278" s="27" t="s">
        <v>661</v>
      </c>
    </row>
    <row r="279">
      <c r="A279" s="1" t="s">
        <v>665</v>
      </c>
      <c r="E279" s="33" t="s">
        <v>4955</v>
      </c>
    </row>
    <row r="280" ht="191.25">
      <c r="A280" s="1" t="s">
        <v>666</v>
      </c>
      <c r="E280" s="27" t="s">
        <v>5421</v>
      </c>
    </row>
    <row r="281">
      <c r="A281" s="1" t="s">
        <v>659</v>
      </c>
      <c r="B281" s="1">
        <v>68</v>
      </c>
      <c r="C281" s="26" t="s">
        <v>5424</v>
      </c>
      <c r="D281" t="s">
        <v>661</v>
      </c>
      <c r="E281" s="27" t="s">
        <v>5425</v>
      </c>
      <c r="F281" s="28" t="s">
        <v>683</v>
      </c>
      <c r="G281" s="29">
        <v>3</v>
      </c>
      <c r="H281" s="28">
        <v>0</v>
      </c>
      <c r="I281" s="30">
        <f>ROUND(G281*H281,P4)</f>
        <v>0</v>
      </c>
      <c r="L281" s="31">
        <v>0</v>
      </c>
      <c r="M281" s="24">
        <f>ROUND(G281*L281,P4)</f>
        <v>0</v>
      </c>
      <c r="N281" s="25" t="s">
        <v>4523</v>
      </c>
      <c r="O281" s="32">
        <f>M281*AA281</f>
        <v>0</v>
      </c>
      <c r="P281" s="1">
        <v>3</v>
      </c>
      <c r="AA281" s="1">
        <f>IF(P281=1,$O$3,IF(P281=2,$O$4,$O$5))</f>
        <v>0</v>
      </c>
    </row>
    <row r="282">
      <c r="A282" s="1" t="s">
        <v>664</v>
      </c>
      <c r="E282" s="27" t="s">
        <v>661</v>
      </c>
    </row>
    <row r="283">
      <c r="A283" s="1" t="s">
        <v>665</v>
      </c>
      <c r="E283" s="33" t="s">
        <v>4955</v>
      </c>
    </row>
    <row r="284" ht="191.25">
      <c r="A284" s="1" t="s">
        <v>666</v>
      </c>
      <c r="E284" s="27" t="s">
        <v>5421</v>
      </c>
    </row>
    <row r="285">
      <c r="A285" s="1" t="s">
        <v>659</v>
      </c>
      <c r="B285" s="1">
        <v>69</v>
      </c>
      <c r="C285" s="26" t="s">
        <v>5426</v>
      </c>
      <c r="D285" t="s">
        <v>661</v>
      </c>
      <c r="E285" s="27" t="s">
        <v>5427</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4088</v>
      </c>
    </row>
    <row r="289">
      <c r="A289" s="1" t="s">
        <v>656</v>
      </c>
      <c r="C289" s="22" t="s">
        <v>4103</v>
      </c>
      <c r="E289" s="23" t="s">
        <v>4104</v>
      </c>
      <c r="L289" s="24">
        <f>SUMIFS(L290:L333,A290:A333,"P")</f>
        <v>0</v>
      </c>
      <c r="M289" s="24">
        <f>SUMIFS(M290:M333,A290:A333,"P")</f>
        <v>0</v>
      </c>
      <c r="N289" s="25"/>
    </row>
    <row r="290" ht="25.5">
      <c r="A290" s="1" t="s">
        <v>659</v>
      </c>
      <c r="B290" s="1">
        <v>70</v>
      </c>
      <c r="C290" s="26" t="s">
        <v>5428</v>
      </c>
      <c r="D290" t="s">
        <v>661</v>
      </c>
      <c r="E290" s="27" t="s">
        <v>5429</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5387</v>
      </c>
    </row>
    <row r="293" ht="63.75">
      <c r="A293" s="1" t="s">
        <v>666</v>
      </c>
      <c r="E293" s="27" t="s">
        <v>5430</v>
      </c>
    </row>
    <row r="294">
      <c r="A294" s="1" t="s">
        <v>659</v>
      </c>
      <c r="B294" s="1">
        <v>71</v>
      </c>
      <c r="C294" s="26" t="s">
        <v>4598</v>
      </c>
      <c r="D294" t="s">
        <v>661</v>
      </c>
      <c r="E294" s="27" t="s">
        <v>4599</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63.75">
      <c r="A297" s="1" t="s">
        <v>666</v>
      </c>
      <c r="E297" s="27" t="s">
        <v>4192</v>
      </c>
    </row>
    <row r="298">
      <c r="A298" s="1" t="s">
        <v>659</v>
      </c>
      <c r="B298" s="1">
        <v>72</v>
      </c>
      <c r="C298" s="26" t="s">
        <v>4602</v>
      </c>
      <c r="D298" t="s">
        <v>661</v>
      </c>
      <c r="E298" s="27" t="s">
        <v>4289</v>
      </c>
      <c r="F298" s="28" t="s">
        <v>4290</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76.5">
      <c r="A301" s="1" t="s">
        <v>666</v>
      </c>
      <c r="E301" s="27" t="s">
        <v>4291</v>
      </c>
    </row>
    <row r="302">
      <c r="A302" s="1" t="s">
        <v>659</v>
      </c>
      <c r="B302" s="1">
        <v>73</v>
      </c>
      <c r="C302" s="26" t="s">
        <v>5333</v>
      </c>
      <c r="D302" t="s">
        <v>661</v>
      </c>
      <c r="E302" s="27" t="s">
        <v>5334</v>
      </c>
      <c r="F302" s="28" t="s">
        <v>683</v>
      </c>
      <c r="G302" s="29">
        <v>1</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5387</v>
      </c>
    </row>
    <row r="305" ht="140.25">
      <c r="A305" s="1" t="s">
        <v>666</v>
      </c>
      <c r="E305" s="27" t="s">
        <v>5388</v>
      </c>
    </row>
    <row r="306">
      <c r="A306" s="1" t="s">
        <v>659</v>
      </c>
      <c r="B306" s="1">
        <v>74</v>
      </c>
      <c r="C306" s="26" t="s">
        <v>5337</v>
      </c>
      <c r="D306" t="s">
        <v>661</v>
      </c>
      <c r="E306" s="27" t="s">
        <v>5338</v>
      </c>
      <c r="F306" s="28" t="s">
        <v>683</v>
      </c>
      <c r="G306" s="29">
        <v>1</v>
      </c>
      <c r="H306" s="28">
        <v>0</v>
      </c>
      <c r="I306" s="30">
        <f>ROUND(G306*H306,P4)</f>
        <v>0</v>
      </c>
      <c r="L306" s="31">
        <v>0</v>
      </c>
      <c r="M306" s="24">
        <f>ROUND(G306*L306,P4)</f>
        <v>0</v>
      </c>
      <c r="N306" s="25" t="s">
        <v>4523</v>
      </c>
      <c r="O306" s="32">
        <f>M306*AA306</f>
        <v>0</v>
      </c>
      <c r="P306" s="1">
        <v>3</v>
      </c>
      <c r="AA306" s="1">
        <f>IF(P306=1,$O$3,IF(P306=2,$O$4,$O$5))</f>
        <v>0</v>
      </c>
    </row>
    <row r="307">
      <c r="A307" s="1" t="s">
        <v>664</v>
      </c>
      <c r="E307" s="27" t="s">
        <v>661</v>
      </c>
    </row>
    <row r="308">
      <c r="A308" s="1" t="s">
        <v>665</v>
      </c>
      <c r="E308" s="33" t="s">
        <v>5387</v>
      </c>
    </row>
    <row r="309" ht="140.25">
      <c r="A309" s="1" t="s">
        <v>666</v>
      </c>
      <c r="E309" s="27" t="s">
        <v>5388</v>
      </c>
    </row>
    <row r="310">
      <c r="A310" s="1" t="s">
        <v>659</v>
      </c>
      <c r="B310" s="1">
        <v>75</v>
      </c>
      <c r="C310" s="26" t="s">
        <v>5340</v>
      </c>
      <c r="D310" t="s">
        <v>661</v>
      </c>
      <c r="E310" s="27" t="s">
        <v>5341</v>
      </c>
      <c r="F310" s="28" t="s">
        <v>683</v>
      </c>
      <c r="G310" s="29">
        <v>1</v>
      </c>
      <c r="H310" s="28">
        <v>0</v>
      </c>
      <c r="I310" s="30">
        <f>ROUND(G310*H310,P4)</f>
        <v>0</v>
      </c>
      <c r="L310" s="31">
        <v>0</v>
      </c>
      <c r="M310" s="24">
        <f>ROUND(G310*L310,P4)</f>
        <v>0</v>
      </c>
      <c r="N310" s="25" t="s">
        <v>4523</v>
      </c>
      <c r="O310" s="32">
        <f>M310*AA310</f>
        <v>0</v>
      </c>
      <c r="P310" s="1">
        <v>3</v>
      </c>
      <c r="AA310" s="1">
        <f>IF(P310=1,$O$3,IF(P310=2,$O$4,$O$5))</f>
        <v>0</v>
      </c>
    </row>
    <row r="311">
      <c r="A311" s="1" t="s">
        <v>664</v>
      </c>
      <c r="E311" s="27" t="s">
        <v>661</v>
      </c>
    </row>
    <row r="312">
      <c r="A312" s="1" t="s">
        <v>665</v>
      </c>
      <c r="E312" s="33" t="s">
        <v>5387</v>
      </c>
    </row>
    <row r="313" ht="140.25">
      <c r="A313" s="1" t="s">
        <v>666</v>
      </c>
      <c r="E313" s="27" t="s">
        <v>5388</v>
      </c>
    </row>
    <row r="314">
      <c r="A314" s="1" t="s">
        <v>659</v>
      </c>
      <c r="B314" s="1">
        <v>76</v>
      </c>
      <c r="C314" s="26" t="s">
        <v>5343</v>
      </c>
      <c r="D314" t="s">
        <v>661</v>
      </c>
      <c r="E314" s="27" t="s">
        <v>5344</v>
      </c>
      <c r="F314" s="28" t="s">
        <v>683</v>
      </c>
      <c r="G314" s="29">
        <v>1</v>
      </c>
      <c r="H314" s="28">
        <v>0</v>
      </c>
      <c r="I314" s="30">
        <f>ROUND(G314*H314,P4)</f>
        <v>0</v>
      </c>
      <c r="L314" s="31">
        <v>0</v>
      </c>
      <c r="M314" s="24">
        <f>ROUND(G314*L314,P4)</f>
        <v>0</v>
      </c>
      <c r="N314" s="25" t="s">
        <v>4523</v>
      </c>
      <c r="O314" s="32">
        <f>M314*AA314</f>
        <v>0</v>
      </c>
      <c r="P314" s="1">
        <v>3</v>
      </c>
      <c r="AA314" s="1">
        <f>IF(P314=1,$O$3,IF(P314=2,$O$4,$O$5))</f>
        <v>0</v>
      </c>
    </row>
    <row r="315">
      <c r="A315" s="1" t="s">
        <v>664</v>
      </c>
      <c r="E315" s="27" t="s">
        <v>661</v>
      </c>
    </row>
    <row r="316">
      <c r="A316" s="1" t="s">
        <v>665</v>
      </c>
      <c r="E316" s="33" t="s">
        <v>5387</v>
      </c>
    </row>
    <row r="317" ht="140.25">
      <c r="A317" s="1" t="s">
        <v>666</v>
      </c>
      <c r="E317" s="27" t="s">
        <v>5388</v>
      </c>
    </row>
    <row r="318">
      <c r="A318" s="1" t="s">
        <v>659</v>
      </c>
      <c r="B318" s="1">
        <v>77</v>
      </c>
      <c r="C318" s="26" t="s">
        <v>5346</v>
      </c>
      <c r="D318" t="s">
        <v>661</v>
      </c>
      <c r="E318" s="27" t="s">
        <v>5347</v>
      </c>
      <c r="F318" s="28" t="s">
        <v>683</v>
      </c>
      <c r="G318" s="29">
        <v>1</v>
      </c>
      <c r="H318" s="28">
        <v>0</v>
      </c>
      <c r="I318" s="30">
        <f>ROUND(G318*H318,P4)</f>
        <v>0</v>
      </c>
      <c r="L318" s="31">
        <v>0</v>
      </c>
      <c r="M318" s="24">
        <f>ROUND(G318*L318,P4)</f>
        <v>0</v>
      </c>
      <c r="N318" s="25" t="s">
        <v>4523</v>
      </c>
      <c r="O318" s="32">
        <f>M318*AA318</f>
        <v>0</v>
      </c>
      <c r="P318" s="1">
        <v>3</v>
      </c>
      <c r="AA318" s="1">
        <f>IF(P318=1,$O$3,IF(P318=2,$O$4,$O$5))</f>
        <v>0</v>
      </c>
    </row>
    <row r="319">
      <c r="A319" s="1" t="s">
        <v>664</v>
      </c>
      <c r="E319" s="27" t="s">
        <v>661</v>
      </c>
    </row>
    <row r="320">
      <c r="A320" s="1" t="s">
        <v>665</v>
      </c>
      <c r="E320" s="33" t="s">
        <v>5387</v>
      </c>
    </row>
    <row r="321" ht="140.25">
      <c r="A321" s="1" t="s">
        <v>666</v>
      </c>
      <c r="E321" s="27" t="s">
        <v>5388</v>
      </c>
    </row>
    <row r="322">
      <c r="A322" s="1" t="s">
        <v>659</v>
      </c>
      <c r="B322" s="1">
        <v>78</v>
      </c>
      <c r="C322" s="26" t="s">
        <v>5349</v>
      </c>
      <c r="D322" t="s">
        <v>661</v>
      </c>
      <c r="E322" s="27" t="s">
        <v>5350</v>
      </c>
      <c r="F322" s="28" t="s">
        <v>683</v>
      </c>
      <c r="G322" s="29">
        <v>1</v>
      </c>
      <c r="H322" s="28">
        <v>0</v>
      </c>
      <c r="I322" s="30">
        <f>ROUND(G322*H322,P4)</f>
        <v>0</v>
      </c>
      <c r="L322" s="31">
        <v>0</v>
      </c>
      <c r="M322" s="24">
        <f>ROUND(G322*L322,P4)</f>
        <v>0</v>
      </c>
      <c r="N322" s="25" t="s">
        <v>4523</v>
      </c>
      <c r="O322" s="32">
        <f>M322*AA322</f>
        <v>0</v>
      </c>
      <c r="P322" s="1">
        <v>3</v>
      </c>
      <c r="AA322" s="1">
        <f>IF(P322=1,$O$3,IF(P322=2,$O$4,$O$5))</f>
        <v>0</v>
      </c>
    </row>
    <row r="323">
      <c r="A323" s="1" t="s">
        <v>664</v>
      </c>
      <c r="E323" s="27" t="s">
        <v>661</v>
      </c>
    </row>
    <row r="324">
      <c r="A324" s="1" t="s">
        <v>665</v>
      </c>
      <c r="E324" s="33" t="s">
        <v>5387</v>
      </c>
    </row>
    <row r="325" ht="140.25">
      <c r="A325" s="1" t="s">
        <v>666</v>
      </c>
      <c r="E325" s="27" t="s">
        <v>5388</v>
      </c>
    </row>
    <row r="326">
      <c r="A326" s="1" t="s">
        <v>659</v>
      </c>
      <c r="B326" s="1">
        <v>79</v>
      </c>
      <c r="C326" s="26" t="s">
        <v>5355</v>
      </c>
      <c r="D326" t="s">
        <v>661</v>
      </c>
      <c r="E326" s="27" t="s">
        <v>5356</v>
      </c>
      <c r="F326" s="28" t="s">
        <v>683</v>
      </c>
      <c r="G326" s="29">
        <v>1</v>
      </c>
      <c r="H326" s="28">
        <v>0</v>
      </c>
      <c r="I326" s="30">
        <f>ROUND(G326*H326,P4)</f>
        <v>0</v>
      </c>
      <c r="L326" s="31">
        <v>0</v>
      </c>
      <c r="M326" s="24">
        <f>ROUND(G326*L326,P4)</f>
        <v>0</v>
      </c>
      <c r="N326" s="25" t="s">
        <v>4523</v>
      </c>
      <c r="O326" s="32">
        <f>M326*AA326</f>
        <v>0</v>
      </c>
      <c r="P326" s="1">
        <v>3</v>
      </c>
      <c r="AA326" s="1">
        <f>IF(P326=1,$O$3,IF(P326=2,$O$4,$O$5))</f>
        <v>0</v>
      </c>
    </row>
    <row r="327">
      <c r="A327" s="1" t="s">
        <v>664</v>
      </c>
      <c r="E327" s="27" t="s">
        <v>661</v>
      </c>
    </row>
    <row r="328">
      <c r="A328" s="1" t="s">
        <v>665</v>
      </c>
      <c r="E328" s="33" t="s">
        <v>5387</v>
      </c>
    </row>
    <row r="329" ht="140.25">
      <c r="A329" s="1" t="s">
        <v>666</v>
      </c>
      <c r="E329" s="27" t="s">
        <v>5388</v>
      </c>
    </row>
    <row r="330">
      <c r="A330" s="1" t="s">
        <v>659</v>
      </c>
      <c r="B330" s="1">
        <v>80</v>
      </c>
      <c r="C330" s="26" t="s">
        <v>5431</v>
      </c>
      <c r="D330" t="s">
        <v>661</v>
      </c>
      <c r="E330" s="27" t="s">
        <v>5432</v>
      </c>
      <c r="F330" s="28" t="s">
        <v>683</v>
      </c>
      <c r="G330" s="29">
        <v>1</v>
      </c>
      <c r="H330" s="28">
        <v>0</v>
      </c>
      <c r="I330" s="30">
        <f>ROUND(G330*H330,P4)</f>
        <v>0</v>
      </c>
      <c r="L330" s="31">
        <v>0</v>
      </c>
      <c r="M330" s="24">
        <f>ROUND(G330*L330,P4)</f>
        <v>0</v>
      </c>
      <c r="N330" s="25" t="s">
        <v>4523</v>
      </c>
      <c r="O330" s="32">
        <f>M330*AA330</f>
        <v>0</v>
      </c>
      <c r="P330" s="1">
        <v>3</v>
      </c>
      <c r="AA330" s="1">
        <f>IF(P330=1,$O$3,IF(P330=2,$O$4,$O$5))</f>
        <v>0</v>
      </c>
    </row>
    <row r="331">
      <c r="A331" s="1" t="s">
        <v>664</v>
      </c>
      <c r="E331" s="27" t="s">
        <v>661</v>
      </c>
    </row>
    <row r="332">
      <c r="A332" s="1" t="s">
        <v>665</v>
      </c>
      <c r="E332" s="33" t="s">
        <v>5387</v>
      </c>
    </row>
    <row r="333" ht="140.25">
      <c r="A333" s="1" t="s">
        <v>666</v>
      </c>
      <c r="E333" s="27" t="s">
        <v>5388</v>
      </c>
    </row>
    <row r="334">
      <c r="A334" s="1" t="s">
        <v>656</v>
      </c>
      <c r="C334" s="22" t="s">
        <v>4603</v>
      </c>
      <c r="E334" s="23" t="s">
        <v>4604</v>
      </c>
      <c r="L334" s="24">
        <f>SUMIFS(L335:L386,A335:A386,"P")</f>
        <v>0</v>
      </c>
      <c r="M334" s="24">
        <f>SUMIFS(M335:M386,A335:A386,"P")</f>
        <v>0</v>
      </c>
      <c r="N334" s="25"/>
    </row>
    <row r="335">
      <c r="A335" s="1" t="s">
        <v>659</v>
      </c>
      <c r="B335" s="1">
        <v>81</v>
      </c>
      <c r="C335" s="26" t="s">
        <v>4428</v>
      </c>
      <c r="D335" t="s">
        <v>661</v>
      </c>
      <c r="E335" s="27" t="s">
        <v>4429</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5387</v>
      </c>
    </row>
    <row r="338" ht="38.25">
      <c r="A338" s="1" t="s">
        <v>666</v>
      </c>
      <c r="E338" s="27" t="s">
        <v>4713</v>
      </c>
    </row>
    <row r="339">
      <c r="A339" s="1" t="s">
        <v>659</v>
      </c>
      <c r="B339" s="1">
        <v>82</v>
      </c>
      <c r="C339" s="26" t="s">
        <v>4711</v>
      </c>
      <c r="D339" t="s">
        <v>661</v>
      </c>
      <c r="E339" s="27" t="s">
        <v>4712</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5387</v>
      </c>
    </row>
    <row r="342" ht="38.25">
      <c r="A342" s="1" t="s">
        <v>666</v>
      </c>
      <c r="E342" s="27" t="s">
        <v>4713</v>
      </c>
    </row>
    <row r="343" ht="25.5">
      <c r="A343" s="1" t="s">
        <v>659</v>
      </c>
      <c r="B343" s="1">
        <v>83</v>
      </c>
      <c r="C343" s="26" t="s">
        <v>5433</v>
      </c>
      <c r="D343" t="s">
        <v>661</v>
      </c>
      <c r="E343" s="27" t="s">
        <v>5434</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5387</v>
      </c>
    </row>
    <row r="346" ht="51">
      <c r="A346" s="1" t="s">
        <v>666</v>
      </c>
      <c r="E346" s="27" t="s">
        <v>4719</v>
      </c>
    </row>
    <row r="347" ht="25.5">
      <c r="A347" s="1" t="s">
        <v>659</v>
      </c>
      <c r="B347" s="1">
        <v>84</v>
      </c>
      <c r="C347" s="26" t="s">
        <v>4873</v>
      </c>
      <c r="D347" t="s">
        <v>661</v>
      </c>
      <c r="E347" s="27" t="s">
        <v>4874</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5387</v>
      </c>
    </row>
    <row r="350" ht="25.5">
      <c r="A350" s="1" t="s">
        <v>666</v>
      </c>
      <c r="E350" s="27" t="s">
        <v>4847</v>
      </c>
    </row>
    <row r="351">
      <c r="A351" s="1" t="s">
        <v>659</v>
      </c>
      <c r="B351" s="1">
        <v>85</v>
      </c>
      <c r="C351" s="26" t="s">
        <v>4875</v>
      </c>
      <c r="D351" t="s">
        <v>661</v>
      </c>
      <c r="E351" s="27" t="s">
        <v>4876</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5387</v>
      </c>
    </row>
    <row r="354" ht="25.5">
      <c r="A354" s="1" t="s">
        <v>666</v>
      </c>
      <c r="E354" s="27" t="s">
        <v>4847</v>
      </c>
    </row>
    <row r="355" ht="25.5">
      <c r="A355" s="1" t="s">
        <v>659</v>
      </c>
      <c r="B355" s="1">
        <v>86</v>
      </c>
      <c r="C355" s="26" t="s">
        <v>5243</v>
      </c>
      <c r="D355" t="s">
        <v>661</v>
      </c>
      <c r="E355" s="27" t="s">
        <v>5244</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4529</v>
      </c>
    </row>
    <row r="358" ht="63.75">
      <c r="A358" s="1" t="s">
        <v>666</v>
      </c>
      <c r="E358" s="27" t="s">
        <v>4192</v>
      </c>
    </row>
    <row r="359">
      <c r="A359" s="1" t="s">
        <v>659</v>
      </c>
      <c r="B359" s="1">
        <v>87</v>
      </c>
      <c r="C359" s="26" t="s">
        <v>4605</v>
      </c>
      <c r="D359" t="s">
        <v>661</v>
      </c>
      <c r="E359" s="27" t="s">
        <v>4606</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63.75">
      <c r="A362" s="1" t="s">
        <v>666</v>
      </c>
      <c r="E362" s="27" t="s">
        <v>4192</v>
      </c>
    </row>
    <row r="363">
      <c r="A363" s="1" t="s">
        <v>659</v>
      </c>
      <c r="B363" s="1">
        <v>88</v>
      </c>
      <c r="C363" s="26" t="s">
        <v>4609</v>
      </c>
      <c r="D363" t="s">
        <v>661</v>
      </c>
      <c r="E363" s="27" t="s">
        <v>4610</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63.75">
      <c r="A366" s="1" t="s">
        <v>666</v>
      </c>
      <c r="E366" s="27" t="s">
        <v>4192</v>
      </c>
    </row>
    <row r="367">
      <c r="A367" s="1" t="s">
        <v>659</v>
      </c>
      <c r="B367" s="1">
        <v>89</v>
      </c>
      <c r="C367" s="26" t="s">
        <v>5435</v>
      </c>
      <c r="D367" t="s">
        <v>661</v>
      </c>
      <c r="E367" s="27" t="s">
        <v>5436</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90</v>
      </c>
      <c r="C371" s="26" t="s">
        <v>4633</v>
      </c>
      <c r="D371" t="s">
        <v>661</v>
      </c>
      <c r="E371" s="27" t="s">
        <v>4289</v>
      </c>
      <c r="F371" s="28" t="s">
        <v>4290</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4529</v>
      </c>
    </row>
    <row r="374" ht="76.5">
      <c r="A374" s="1" t="s">
        <v>666</v>
      </c>
      <c r="E374" s="27" t="s">
        <v>4291</v>
      </c>
    </row>
    <row r="375" ht="38.25">
      <c r="A375" s="1" t="s">
        <v>659</v>
      </c>
      <c r="B375" s="1">
        <v>91</v>
      </c>
      <c r="C375" s="26" t="s">
        <v>5359</v>
      </c>
      <c r="D375" t="s">
        <v>661</v>
      </c>
      <c r="E375" s="27" t="s">
        <v>5437</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5387</v>
      </c>
    </row>
    <row r="378" ht="51">
      <c r="A378" s="1" t="s">
        <v>666</v>
      </c>
      <c r="E378" s="27" t="s">
        <v>5362</v>
      </c>
    </row>
    <row r="379">
      <c r="A379" s="1" t="s">
        <v>659</v>
      </c>
      <c r="B379" s="1">
        <v>92</v>
      </c>
      <c r="C379" s="26" t="s">
        <v>5390</v>
      </c>
      <c r="D379" t="s">
        <v>661</v>
      </c>
      <c r="E379" s="27" t="s">
        <v>5309</v>
      </c>
      <c r="F379" s="28" t="s">
        <v>683</v>
      </c>
      <c r="G379" s="29">
        <v>1</v>
      </c>
      <c r="H379" s="28">
        <v>0</v>
      </c>
      <c r="I379" s="30">
        <f>ROUND(G379*H379,P4)</f>
        <v>0</v>
      </c>
      <c r="L379" s="31">
        <v>0</v>
      </c>
      <c r="M379" s="24">
        <f>ROUND(G379*L379,P4)</f>
        <v>0</v>
      </c>
      <c r="N379" s="25" t="s">
        <v>4523</v>
      </c>
      <c r="O379" s="32">
        <f>M379*AA379</f>
        <v>0</v>
      </c>
      <c r="P379" s="1">
        <v>3</v>
      </c>
      <c r="AA379" s="1">
        <f>IF(P379=1,$O$3,IF(P379=2,$O$4,$O$5))</f>
        <v>0</v>
      </c>
    </row>
    <row r="380">
      <c r="A380" s="1" t="s">
        <v>664</v>
      </c>
      <c r="E380" s="27" t="s">
        <v>661</v>
      </c>
    </row>
    <row r="381">
      <c r="A381" s="1" t="s">
        <v>665</v>
      </c>
      <c r="E381" s="33" t="s">
        <v>5387</v>
      </c>
    </row>
    <row r="382" ht="51">
      <c r="A382" s="1" t="s">
        <v>666</v>
      </c>
      <c r="E382" s="27" t="s">
        <v>4677</v>
      </c>
    </row>
    <row r="383" ht="25.5">
      <c r="A383" s="1" t="s">
        <v>659</v>
      </c>
      <c r="B383" s="1">
        <v>93</v>
      </c>
      <c r="C383" s="26" t="s">
        <v>4898</v>
      </c>
      <c r="D383" t="s">
        <v>661</v>
      </c>
      <c r="E383" s="27" t="s">
        <v>5438</v>
      </c>
      <c r="F383" s="28" t="s">
        <v>683</v>
      </c>
      <c r="G383" s="29">
        <v>1</v>
      </c>
      <c r="H383" s="28">
        <v>0</v>
      </c>
      <c r="I383" s="30">
        <f>ROUND(G383*H383,P4)</f>
        <v>0</v>
      </c>
      <c r="L383" s="31">
        <v>0</v>
      </c>
      <c r="M383" s="24">
        <f>ROUND(G383*L383,P4)</f>
        <v>0</v>
      </c>
      <c r="N383" s="25" t="s">
        <v>4523</v>
      </c>
      <c r="O383" s="32">
        <f>M383*AA383</f>
        <v>0</v>
      </c>
      <c r="P383" s="1">
        <v>3</v>
      </c>
      <c r="AA383" s="1">
        <f>IF(P383=1,$O$3,IF(P383=2,$O$4,$O$5))</f>
        <v>0</v>
      </c>
    </row>
    <row r="384">
      <c r="A384" s="1" t="s">
        <v>664</v>
      </c>
      <c r="E384" s="27" t="s">
        <v>661</v>
      </c>
    </row>
    <row r="385">
      <c r="A385" s="1" t="s">
        <v>665</v>
      </c>
      <c r="E385" s="33" t="s">
        <v>5387</v>
      </c>
    </row>
    <row r="386" ht="191.25">
      <c r="A386" s="1" t="s">
        <v>666</v>
      </c>
      <c r="E386" s="27" t="s">
        <v>5439</v>
      </c>
    </row>
    <row r="387">
      <c r="A387" s="1" t="s">
        <v>656</v>
      </c>
      <c r="C387" s="22" t="s">
        <v>3910</v>
      </c>
      <c r="E387" s="23" t="s">
        <v>3911</v>
      </c>
      <c r="L387" s="24">
        <f>SUMIFS(L388:L391,A388:A391,"P")</f>
        <v>0</v>
      </c>
      <c r="M387" s="24">
        <f>SUMIFS(M388:M391,A388:A391,"P")</f>
        <v>0</v>
      </c>
      <c r="N387" s="25"/>
    </row>
    <row r="388" ht="25.5">
      <c r="A388" s="1" t="s">
        <v>659</v>
      </c>
      <c r="B388" s="1">
        <v>94</v>
      </c>
      <c r="C388" s="26" t="s">
        <v>4141</v>
      </c>
      <c r="D388" t="s">
        <v>661</v>
      </c>
      <c r="E388" s="27" t="s">
        <v>4142</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89.25">
      <c r="A391" s="1" t="s">
        <v>666</v>
      </c>
      <c r="E391" s="27" t="s">
        <v>4256</v>
      </c>
    </row>
    <row r="392">
      <c r="A392" s="1" t="s">
        <v>656</v>
      </c>
      <c r="C392" s="22" t="s">
        <v>4015</v>
      </c>
      <c r="E392" s="23" t="s">
        <v>4016</v>
      </c>
      <c r="L392" s="24">
        <f>SUMIFS(L393:L496,A393:A496,"P")</f>
        <v>0</v>
      </c>
      <c r="M392" s="24">
        <f>SUMIFS(M393:M496,A393:A496,"P")</f>
        <v>0</v>
      </c>
      <c r="N392" s="25"/>
    </row>
    <row r="393">
      <c r="A393" s="1" t="s">
        <v>659</v>
      </c>
      <c r="B393" s="1">
        <v>95</v>
      </c>
      <c r="C393" s="26" t="s">
        <v>5003</v>
      </c>
      <c r="D393" t="s">
        <v>661</v>
      </c>
      <c r="E393" s="27" t="s">
        <v>5004</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4530</v>
      </c>
    </row>
    <row r="397">
      <c r="A397" s="1" t="s">
        <v>659</v>
      </c>
      <c r="B397" s="1">
        <v>96</v>
      </c>
      <c r="C397" s="26" t="s">
        <v>4759</v>
      </c>
      <c r="D397" t="s">
        <v>661</v>
      </c>
      <c r="E397" s="27" t="s">
        <v>4760</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4763</v>
      </c>
      <c r="D401" t="s">
        <v>661</v>
      </c>
      <c r="E401" s="27" t="s">
        <v>4764</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4530</v>
      </c>
    </row>
    <row r="405">
      <c r="A405" s="1" t="s">
        <v>659</v>
      </c>
      <c r="B405" s="1">
        <v>98</v>
      </c>
      <c r="C405" s="26" t="s">
        <v>4765</v>
      </c>
      <c r="D405" t="s">
        <v>661</v>
      </c>
      <c r="E405" s="27" t="s">
        <v>4766</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4529</v>
      </c>
    </row>
    <row r="408" ht="38.25">
      <c r="A408" s="1" t="s">
        <v>666</v>
      </c>
      <c r="E408" s="27" t="s">
        <v>4530</v>
      </c>
    </row>
    <row r="409">
      <c r="A409" s="1" t="s">
        <v>659</v>
      </c>
      <c r="B409" s="1">
        <v>99</v>
      </c>
      <c r="C409" s="26" t="s">
        <v>5366</v>
      </c>
      <c r="D409" t="s">
        <v>661</v>
      </c>
      <c r="E409" s="27" t="s">
        <v>5367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4916</v>
      </c>
      <c r="D413" t="s">
        <v>661</v>
      </c>
      <c r="E413" s="27" t="s">
        <v>4917</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4529</v>
      </c>
    </row>
    <row r="416" ht="38.25">
      <c r="A416" s="1" t="s">
        <v>666</v>
      </c>
      <c r="E416" s="27" t="s">
        <v>4530</v>
      </c>
    </row>
    <row r="417" ht="25.5">
      <c r="A417" s="1" t="s">
        <v>659</v>
      </c>
      <c r="B417" s="1">
        <v>101</v>
      </c>
      <c r="C417" s="26" t="s">
        <v>2177</v>
      </c>
      <c r="D417" t="s">
        <v>661</v>
      </c>
      <c r="E417" s="27" t="s">
        <v>3490</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4529</v>
      </c>
    </row>
    <row r="420" ht="63.75">
      <c r="A420" s="1" t="s">
        <v>666</v>
      </c>
      <c r="E420" s="27" t="s">
        <v>4020</v>
      </c>
    </row>
    <row r="421" ht="25.5">
      <c r="A421" s="1" t="s">
        <v>659</v>
      </c>
      <c r="B421" s="1">
        <v>102</v>
      </c>
      <c r="C421" s="26" t="s">
        <v>4021</v>
      </c>
      <c r="D421" t="s">
        <v>661</v>
      </c>
      <c r="E421" s="27" t="s">
        <v>4022</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4529</v>
      </c>
    </row>
    <row r="424" ht="38.25">
      <c r="A424" s="1" t="s">
        <v>666</v>
      </c>
      <c r="E424" s="27" t="s">
        <v>4298</v>
      </c>
    </row>
    <row r="425">
      <c r="A425" s="1" t="s">
        <v>659</v>
      </c>
      <c r="B425" s="1">
        <v>103</v>
      </c>
      <c r="C425" s="26" t="s">
        <v>5270</v>
      </c>
      <c r="D425" t="s">
        <v>661</v>
      </c>
      <c r="E425" s="27" t="s">
        <v>5271</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4529</v>
      </c>
    </row>
    <row r="428" ht="38.25">
      <c r="A428" s="1" t="s">
        <v>666</v>
      </c>
      <c r="E428" s="27" t="s">
        <v>4654</v>
      </c>
    </row>
    <row r="429">
      <c r="A429" s="1" t="s">
        <v>659</v>
      </c>
      <c r="B429" s="1">
        <v>104</v>
      </c>
      <c r="C429" s="26" t="s">
        <v>4778</v>
      </c>
      <c r="D429" t="s">
        <v>661</v>
      </c>
      <c r="E429" s="27" t="s">
        <v>4779</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4529</v>
      </c>
    </row>
    <row r="432" ht="38.25">
      <c r="A432" s="1" t="s">
        <v>666</v>
      </c>
      <c r="E432" s="27" t="s">
        <v>4169</v>
      </c>
    </row>
    <row r="433">
      <c r="A433" s="1" t="s">
        <v>659</v>
      </c>
      <c r="B433" s="1">
        <v>105</v>
      </c>
      <c r="C433" s="26" t="s">
        <v>5005</v>
      </c>
      <c r="D433" t="s">
        <v>661</v>
      </c>
      <c r="E433" s="27" t="s">
        <v>5006</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4529</v>
      </c>
    </row>
    <row r="436" ht="38.25">
      <c r="A436" s="1" t="s">
        <v>666</v>
      </c>
      <c r="E436" s="27" t="s">
        <v>4169</v>
      </c>
    </row>
    <row r="437">
      <c r="A437" s="1" t="s">
        <v>659</v>
      </c>
      <c r="B437" s="1">
        <v>106</v>
      </c>
      <c r="C437" s="26" t="s">
        <v>5007</v>
      </c>
      <c r="D437" t="s">
        <v>661</v>
      </c>
      <c r="E437" s="27" t="s">
        <v>5008</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4529</v>
      </c>
    </row>
    <row r="440" ht="38.25">
      <c r="A440" s="1" t="s">
        <v>666</v>
      </c>
      <c r="E440" s="27" t="s">
        <v>4169</v>
      </c>
    </row>
    <row r="441">
      <c r="A441" s="1" t="s">
        <v>659</v>
      </c>
      <c r="B441" s="1">
        <v>107</v>
      </c>
      <c r="C441" s="26" t="s">
        <v>4167</v>
      </c>
      <c r="D441" t="s">
        <v>661</v>
      </c>
      <c r="E441" s="27" t="s">
        <v>4168</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4529</v>
      </c>
    </row>
    <row r="444" ht="38.25">
      <c r="A444" s="1" t="s">
        <v>666</v>
      </c>
      <c r="E444" s="27" t="s">
        <v>4169</v>
      </c>
    </row>
    <row r="445">
      <c r="A445" s="1" t="s">
        <v>659</v>
      </c>
      <c r="B445" s="1">
        <v>108</v>
      </c>
      <c r="C445" s="26" t="s">
        <v>4780</v>
      </c>
      <c r="D445" t="s">
        <v>661</v>
      </c>
      <c r="E445" s="27" t="s">
        <v>4781</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4529</v>
      </c>
    </row>
    <row r="448" ht="38.25">
      <c r="A448" s="1" t="s">
        <v>666</v>
      </c>
      <c r="E448" s="27" t="s">
        <v>4169</v>
      </c>
    </row>
    <row r="449" ht="25.5">
      <c r="A449" s="1" t="s">
        <v>659</v>
      </c>
      <c r="B449" s="1">
        <v>109</v>
      </c>
      <c r="C449" s="26" t="s">
        <v>4782</v>
      </c>
      <c r="D449" t="s">
        <v>661</v>
      </c>
      <c r="E449" s="27" t="s">
        <v>4783</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4529</v>
      </c>
    </row>
    <row r="452" ht="38.25">
      <c r="A452" s="1" t="s">
        <v>666</v>
      </c>
      <c r="E452" s="27" t="s">
        <v>4169</v>
      </c>
    </row>
    <row r="453">
      <c r="A453" s="1" t="s">
        <v>659</v>
      </c>
      <c r="B453" s="1">
        <v>110</v>
      </c>
      <c r="C453" s="26" t="s">
        <v>4784</v>
      </c>
      <c r="D453" t="s">
        <v>661</v>
      </c>
      <c r="E453" s="27" t="s">
        <v>4785</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4529</v>
      </c>
    </row>
    <row r="456" ht="38.25">
      <c r="A456" s="1" t="s">
        <v>666</v>
      </c>
      <c r="E456" s="27" t="s">
        <v>4771</v>
      </c>
    </row>
    <row r="457">
      <c r="A457" s="1" t="s">
        <v>659</v>
      </c>
      <c r="B457" s="1">
        <v>111</v>
      </c>
      <c r="C457" s="26" t="s">
        <v>5009</v>
      </c>
      <c r="D457" t="s">
        <v>661</v>
      </c>
      <c r="E457" s="27" t="s">
        <v>5010</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4529</v>
      </c>
    </row>
    <row r="460" ht="38.25">
      <c r="A460" s="1" t="s">
        <v>666</v>
      </c>
      <c r="E460" s="27" t="s">
        <v>4920</v>
      </c>
    </row>
    <row r="461">
      <c r="A461" s="1" t="s">
        <v>659</v>
      </c>
      <c r="B461" s="1">
        <v>112</v>
      </c>
      <c r="C461" s="26" t="s">
        <v>4172</v>
      </c>
      <c r="D461" t="s">
        <v>661</v>
      </c>
      <c r="E461" s="27" t="s">
        <v>4173</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4529</v>
      </c>
    </row>
    <row r="464" ht="38.25">
      <c r="A464" s="1" t="s">
        <v>666</v>
      </c>
      <c r="E464" s="27" t="s">
        <v>4299</v>
      </c>
    </row>
    <row r="465">
      <c r="A465" s="1" t="s">
        <v>659</v>
      </c>
      <c r="B465" s="1">
        <v>113</v>
      </c>
      <c r="C465" s="26" t="s">
        <v>2003</v>
      </c>
      <c r="D465" t="s">
        <v>661</v>
      </c>
      <c r="E465" s="27" t="s">
        <v>2004</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4529</v>
      </c>
    </row>
    <row r="468" ht="38.25">
      <c r="A468" s="1" t="s">
        <v>666</v>
      </c>
      <c r="E468" s="27" t="s">
        <v>4300</v>
      </c>
    </row>
    <row r="469">
      <c r="A469" s="1" t="s">
        <v>659</v>
      </c>
      <c r="B469" s="1">
        <v>114</v>
      </c>
      <c r="C469" s="26" t="s">
        <v>2007</v>
      </c>
      <c r="D469" t="s">
        <v>661</v>
      </c>
      <c r="E469" s="27" t="s">
        <v>2008</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4529</v>
      </c>
    </row>
    <row r="472" ht="38.25">
      <c r="A472" s="1" t="s">
        <v>666</v>
      </c>
      <c r="E472" s="27" t="s">
        <v>4301</v>
      </c>
    </row>
    <row r="473">
      <c r="A473" s="1" t="s">
        <v>659</v>
      </c>
      <c r="B473" s="1">
        <v>115</v>
      </c>
      <c r="C473" s="26" t="s">
        <v>2010</v>
      </c>
      <c r="D473" t="s">
        <v>661</v>
      </c>
      <c r="E473" s="27" t="s">
        <v>2011</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4529</v>
      </c>
    </row>
    <row r="476" ht="38.25">
      <c r="A476" s="1" t="s">
        <v>666</v>
      </c>
      <c r="E476" s="27" t="s">
        <v>5011</v>
      </c>
    </row>
    <row r="477">
      <c r="A477" s="1" t="s">
        <v>659</v>
      </c>
      <c r="B477" s="1">
        <v>116</v>
      </c>
      <c r="C477" s="26" t="s">
        <v>5440</v>
      </c>
      <c r="D477" t="s">
        <v>661</v>
      </c>
      <c r="E477" s="27" t="s">
        <v>5441</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4529</v>
      </c>
    </row>
    <row r="480" ht="38.25">
      <c r="A480" s="1" t="s">
        <v>666</v>
      </c>
      <c r="E480" s="27" t="s">
        <v>5442</v>
      </c>
    </row>
    <row r="481">
      <c r="A481" s="1" t="s">
        <v>659</v>
      </c>
      <c r="B481" s="1">
        <v>117</v>
      </c>
      <c r="C481" s="26" t="s">
        <v>5368</v>
      </c>
      <c r="D481" t="s">
        <v>661</v>
      </c>
      <c r="E481" s="27" t="s">
        <v>5369</v>
      </c>
      <c r="F481" s="28" t="s">
        <v>683</v>
      </c>
      <c r="G481" s="29">
        <v>1</v>
      </c>
      <c r="H481" s="28">
        <v>0</v>
      </c>
      <c r="I481" s="30">
        <f>ROUND(G481*H481,P4)</f>
        <v>0</v>
      </c>
      <c r="L481" s="31">
        <v>0</v>
      </c>
      <c r="M481" s="24">
        <f>ROUND(G481*L481,P4)</f>
        <v>0</v>
      </c>
      <c r="N481" s="25" t="s">
        <v>4523</v>
      </c>
      <c r="O481" s="32">
        <f>M481*AA481</f>
        <v>0</v>
      </c>
      <c r="P481" s="1">
        <v>3</v>
      </c>
      <c r="AA481" s="1">
        <f>IF(P481=1,$O$3,IF(P481=2,$O$4,$O$5))</f>
        <v>0</v>
      </c>
    </row>
    <row r="482">
      <c r="A482" s="1" t="s">
        <v>664</v>
      </c>
      <c r="E482" s="27" t="s">
        <v>661</v>
      </c>
    </row>
    <row r="483">
      <c r="A483" s="1" t="s">
        <v>665</v>
      </c>
      <c r="E483" s="33" t="s">
        <v>4529</v>
      </c>
    </row>
    <row r="484">
      <c r="A484" s="1" t="s">
        <v>666</v>
      </c>
      <c r="E484" s="27" t="s">
        <v>5370</v>
      </c>
    </row>
    <row r="485">
      <c r="A485" s="1" t="s">
        <v>659</v>
      </c>
      <c r="B485" s="1">
        <v>118</v>
      </c>
      <c r="C485" s="26" t="s">
        <v>4921</v>
      </c>
      <c r="D485" t="s">
        <v>661</v>
      </c>
      <c r="E485" s="27" t="s">
        <v>5443</v>
      </c>
      <c r="F485" s="28" t="s">
        <v>683</v>
      </c>
      <c r="G485" s="29">
        <v>1</v>
      </c>
      <c r="H485" s="28">
        <v>0</v>
      </c>
      <c r="I485" s="30">
        <f>ROUND(G485*H485,P4)</f>
        <v>0</v>
      </c>
      <c r="L485" s="31">
        <v>0</v>
      </c>
      <c r="M485" s="24">
        <f>ROUND(G485*L485,P4)</f>
        <v>0</v>
      </c>
      <c r="N485" s="25" t="s">
        <v>4523</v>
      </c>
      <c r="O485" s="32">
        <f>M485*AA485</f>
        <v>0</v>
      </c>
      <c r="P485" s="1">
        <v>3</v>
      </c>
      <c r="AA485" s="1">
        <f>IF(P485=1,$O$3,IF(P485=2,$O$4,$O$5))</f>
        <v>0</v>
      </c>
    </row>
    <row r="486">
      <c r="A486" s="1" t="s">
        <v>664</v>
      </c>
      <c r="E486" s="27" t="s">
        <v>661</v>
      </c>
    </row>
    <row r="487">
      <c r="A487" s="1" t="s">
        <v>665</v>
      </c>
      <c r="E487" s="33" t="s">
        <v>4529</v>
      </c>
    </row>
    <row r="488" ht="38.25">
      <c r="A488" s="1" t="s">
        <v>666</v>
      </c>
      <c r="E488" s="27" t="s">
        <v>4530</v>
      </c>
    </row>
    <row r="489" ht="25.5">
      <c r="A489" s="1" t="s">
        <v>659</v>
      </c>
      <c r="B489" s="1">
        <v>119</v>
      </c>
      <c r="C489" s="26" t="s">
        <v>5371</v>
      </c>
      <c r="D489" t="s">
        <v>661</v>
      </c>
      <c r="E489" s="27" t="s">
        <v>5372</v>
      </c>
      <c r="F489" s="28" t="s">
        <v>683</v>
      </c>
      <c r="G489" s="29">
        <v>7</v>
      </c>
      <c r="H489" s="28">
        <v>0</v>
      </c>
      <c r="I489" s="30">
        <f>ROUND(G489*H489,P4)</f>
        <v>0</v>
      </c>
      <c r="L489" s="31">
        <v>0</v>
      </c>
      <c r="M489" s="24">
        <f>ROUND(G489*L489,P4)</f>
        <v>0</v>
      </c>
      <c r="N489" s="25" t="s">
        <v>4523</v>
      </c>
      <c r="O489" s="32">
        <f>M489*AA489</f>
        <v>0</v>
      </c>
      <c r="P489" s="1">
        <v>3</v>
      </c>
      <c r="AA489" s="1">
        <f>IF(P489=1,$O$3,IF(P489=2,$O$4,$O$5))</f>
        <v>0</v>
      </c>
    </row>
    <row r="490">
      <c r="A490" s="1" t="s">
        <v>664</v>
      </c>
      <c r="E490" s="27" t="s">
        <v>661</v>
      </c>
    </row>
    <row r="491">
      <c r="A491" s="1" t="s">
        <v>665</v>
      </c>
      <c r="E491" s="33" t="s">
        <v>4529</v>
      </c>
    </row>
    <row r="492" ht="38.25">
      <c r="A492" s="1" t="s">
        <v>666</v>
      </c>
      <c r="E492" s="27" t="s">
        <v>4530</v>
      </c>
    </row>
    <row r="493">
      <c r="A493" s="1" t="s">
        <v>659</v>
      </c>
      <c r="B493" s="1">
        <v>120</v>
      </c>
      <c r="C493" s="26" t="s">
        <v>4796</v>
      </c>
      <c r="D493" t="s">
        <v>661</v>
      </c>
      <c r="E493" s="27" t="s">
        <v>4797</v>
      </c>
      <c r="F493" s="28" t="s">
        <v>683</v>
      </c>
      <c r="G493" s="29">
        <v>1</v>
      </c>
      <c r="H493" s="28">
        <v>0</v>
      </c>
      <c r="I493" s="30">
        <f>ROUND(G493*H493,P4)</f>
        <v>0</v>
      </c>
      <c r="L493" s="31">
        <v>0</v>
      </c>
      <c r="M493" s="24">
        <f>ROUND(G493*L493,P4)</f>
        <v>0</v>
      </c>
      <c r="N493" s="25" t="s">
        <v>4523</v>
      </c>
      <c r="O493" s="32">
        <f>M493*AA493</f>
        <v>0</v>
      </c>
      <c r="P493" s="1">
        <v>3</v>
      </c>
      <c r="AA493" s="1">
        <f>IF(P493=1,$O$3,IF(P493=2,$O$4,$O$5))</f>
        <v>0</v>
      </c>
    </row>
    <row r="494">
      <c r="A494" s="1" t="s">
        <v>664</v>
      </c>
      <c r="E494" s="27" t="s">
        <v>661</v>
      </c>
    </row>
    <row r="495">
      <c r="A495" s="1" t="s">
        <v>665</v>
      </c>
      <c r="E495" s="33" t="s">
        <v>4529</v>
      </c>
    </row>
    <row r="496" ht="153">
      <c r="A496" s="1" t="s">
        <v>666</v>
      </c>
      <c r="E496" s="27" t="s">
        <v>4798</v>
      </c>
    </row>
    <row r="497">
      <c r="A497" s="1" t="s">
        <v>656</v>
      </c>
      <c r="C497" s="22" t="s">
        <v>4302</v>
      </c>
      <c r="E497" s="23" t="s">
        <v>4303</v>
      </c>
      <c r="L497" s="24">
        <f>SUMIFS(L498:L505,A498:A505,"P")</f>
        <v>0</v>
      </c>
      <c r="M497" s="24">
        <f>SUMIFS(M498:M505,A498:A505,"P")</f>
        <v>0</v>
      </c>
      <c r="N497" s="25"/>
    </row>
    <row r="498" ht="25.5">
      <c r="A498" s="1" t="s">
        <v>659</v>
      </c>
      <c r="B498" s="1">
        <v>121</v>
      </c>
      <c r="C498" s="26" t="s">
        <v>5274</v>
      </c>
      <c r="D498" t="s">
        <v>661</v>
      </c>
      <c r="E498" s="27" t="s">
        <v>5275</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4529</v>
      </c>
    </row>
    <row r="501" ht="51">
      <c r="A501" s="1" t="s">
        <v>666</v>
      </c>
      <c r="E501" s="27" t="s">
        <v>4927</v>
      </c>
    </row>
    <row r="502">
      <c r="A502" s="1" t="s">
        <v>659</v>
      </c>
      <c r="B502" s="1">
        <v>122</v>
      </c>
      <c r="C502" s="26" t="s">
        <v>4936</v>
      </c>
      <c r="D502" t="s">
        <v>661</v>
      </c>
      <c r="E502" s="27" t="s">
        <v>4937</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4529</v>
      </c>
    </row>
    <row r="505" ht="25.5">
      <c r="A505" s="1" t="s">
        <v>666</v>
      </c>
      <c r="E505" s="27" t="s">
        <v>4938</v>
      </c>
    </row>
    <row r="506">
      <c r="A506" s="1" t="s">
        <v>656</v>
      </c>
      <c r="C506" s="22" t="s">
        <v>900</v>
      </c>
      <c r="E506" s="23" t="s">
        <v>2931</v>
      </c>
      <c r="L506" s="24">
        <f>SUMIFS(L507:L542,A507:A542,"P")</f>
        <v>0</v>
      </c>
      <c r="M506" s="24">
        <f>SUMIFS(M507:M542,A507:A542,"P")</f>
        <v>0</v>
      </c>
      <c r="N506" s="25"/>
    </row>
    <row r="507" ht="25.5">
      <c r="A507" s="1" t="s">
        <v>659</v>
      </c>
      <c r="B507" s="1">
        <v>123</v>
      </c>
      <c r="C507" s="26" t="s">
        <v>3451</v>
      </c>
      <c r="D507" t="s">
        <v>903</v>
      </c>
      <c r="E507" s="27" t="s">
        <v>3452</v>
      </c>
      <c r="F507" s="28" t="s">
        <v>905</v>
      </c>
      <c r="G507" s="29">
        <v>0.10000000000000001</v>
      </c>
      <c r="H507" s="28">
        <v>0</v>
      </c>
      <c r="I507" s="30">
        <f>ROUND(G507*H507,P4)</f>
        <v>0</v>
      </c>
      <c r="L507" s="31">
        <v>0</v>
      </c>
      <c r="M507" s="24">
        <f>ROUND(G507*L507,P4)</f>
        <v>0</v>
      </c>
      <c r="N507" s="25" t="s">
        <v>4523</v>
      </c>
      <c r="O507" s="32">
        <f>M507*AA507</f>
        <v>0</v>
      </c>
      <c r="P507" s="1">
        <v>3</v>
      </c>
      <c r="AA507" s="1">
        <f>IF(P507=1,$O$3,IF(P507=2,$O$4,$O$5))</f>
        <v>0</v>
      </c>
    </row>
    <row r="508" ht="38.25">
      <c r="A508" s="1" t="s">
        <v>664</v>
      </c>
      <c r="E508" s="27" t="s">
        <v>916</v>
      </c>
    </row>
    <row r="509">
      <c r="A509" s="1" t="s">
        <v>665</v>
      </c>
      <c r="E509" s="33" t="s">
        <v>4529</v>
      </c>
    </row>
    <row r="510" ht="153">
      <c r="A510" s="1" t="s">
        <v>666</v>
      </c>
      <c r="E510" s="27" t="s">
        <v>908</v>
      </c>
    </row>
    <row r="511" ht="25.5">
      <c r="A511" s="1" t="s">
        <v>659</v>
      </c>
      <c r="B511" s="1">
        <v>124</v>
      </c>
      <c r="C511" s="26" t="s">
        <v>4655</v>
      </c>
      <c r="D511" t="s">
        <v>903</v>
      </c>
      <c r="E511" s="27" t="s">
        <v>4656</v>
      </c>
      <c r="F511" s="28" t="s">
        <v>905</v>
      </c>
      <c r="G511" s="29">
        <v>4</v>
      </c>
      <c r="H511" s="28">
        <v>0</v>
      </c>
      <c r="I511" s="30">
        <f>ROUND(G511*H511,P4)</f>
        <v>0</v>
      </c>
      <c r="L511" s="31">
        <v>0</v>
      </c>
      <c r="M511" s="24">
        <f>ROUND(G511*L511,P4)</f>
        <v>0</v>
      </c>
      <c r="N511" s="25" t="s">
        <v>4523</v>
      </c>
      <c r="O511" s="32">
        <f>M511*AA511</f>
        <v>0</v>
      </c>
      <c r="P511" s="1">
        <v>3</v>
      </c>
      <c r="AA511" s="1">
        <f>IF(P511=1,$O$3,IF(P511=2,$O$4,$O$5))</f>
        <v>0</v>
      </c>
    </row>
    <row r="512" ht="25.5">
      <c r="A512" s="1" t="s">
        <v>664</v>
      </c>
      <c r="E512" s="27" t="s">
        <v>4657</v>
      </c>
    </row>
    <row r="513">
      <c r="A513" s="1" t="s">
        <v>665</v>
      </c>
      <c r="E513" s="33" t="s">
        <v>4529</v>
      </c>
    </row>
    <row r="514" ht="153">
      <c r="A514" s="1" t="s">
        <v>666</v>
      </c>
      <c r="E514" s="27" t="s">
        <v>908</v>
      </c>
    </row>
    <row r="515" ht="25.5">
      <c r="A515" s="1" t="s">
        <v>659</v>
      </c>
      <c r="B515" s="1">
        <v>125</v>
      </c>
      <c r="C515" s="26" t="s">
        <v>1897</v>
      </c>
      <c r="D515" t="s">
        <v>903</v>
      </c>
      <c r="E515" s="27" t="s">
        <v>1898</v>
      </c>
      <c r="F515" s="28" t="s">
        <v>905</v>
      </c>
      <c r="G515" s="29">
        <v>0.10000000000000001</v>
      </c>
      <c r="H515" s="28">
        <v>0</v>
      </c>
      <c r="I515" s="30">
        <f>ROUND(G515*H515,P4)</f>
        <v>0</v>
      </c>
      <c r="L515" s="31">
        <v>0</v>
      </c>
      <c r="M515" s="24">
        <f>ROUND(G515*L515,P4)</f>
        <v>0</v>
      </c>
      <c r="N515" s="25" t="s">
        <v>4523</v>
      </c>
      <c r="O515" s="32">
        <f>M515*AA515</f>
        <v>0</v>
      </c>
      <c r="P515" s="1">
        <v>3</v>
      </c>
      <c r="AA515" s="1">
        <f>IF(P515=1,$O$3,IF(P515=2,$O$4,$O$5))</f>
        <v>0</v>
      </c>
    </row>
    <row r="516" ht="25.5">
      <c r="A516" s="1" t="s">
        <v>664</v>
      </c>
      <c r="E516" s="27" t="s">
        <v>1899</v>
      </c>
    </row>
    <row r="517">
      <c r="A517" s="1" t="s">
        <v>665</v>
      </c>
      <c r="E517" s="33" t="s">
        <v>4529</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4523</v>
      </c>
      <c r="O519" s="32">
        <f>M519*AA519</f>
        <v>0</v>
      </c>
      <c r="P519" s="1">
        <v>3</v>
      </c>
      <c r="AA519" s="1">
        <f>IF(P519=1,$O$3,IF(P519=2,$O$4,$O$5))</f>
        <v>0</v>
      </c>
    </row>
    <row r="520" ht="38.25">
      <c r="A520" s="1" t="s">
        <v>664</v>
      </c>
      <c r="E520" s="27" t="s">
        <v>911</v>
      </c>
    </row>
    <row r="521">
      <c r="A521" s="1" t="s">
        <v>665</v>
      </c>
      <c r="E521" s="33" t="s">
        <v>4529</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4523</v>
      </c>
      <c r="O523" s="32">
        <f>M523*AA523</f>
        <v>0</v>
      </c>
      <c r="P523" s="1">
        <v>3</v>
      </c>
      <c r="AA523" s="1">
        <f>IF(P523=1,$O$3,IF(P523=2,$O$4,$O$5))</f>
        <v>0</v>
      </c>
    </row>
    <row r="524" ht="38.25">
      <c r="A524" s="1" t="s">
        <v>664</v>
      </c>
      <c r="E524" s="27" t="s">
        <v>916</v>
      </c>
    </row>
    <row r="525">
      <c r="A525" s="1" t="s">
        <v>665</v>
      </c>
      <c r="E525" s="33" t="s">
        <v>4529</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4523</v>
      </c>
      <c r="O527" s="32">
        <f>M527*AA527</f>
        <v>0</v>
      </c>
      <c r="P527" s="1">
        <v>3</v>
      </c>
      <c r="AA527" s="1">
        <f>IF(P527=1,$O$3,IF(P527=2,$O$4,$O$5))</f>
        <v>0</v>
      </c>
    </row>
    <row r="528" ht="38.25">
      <c r="A528" s="1" t="s">
        <v>664</v>
      </c>
      <c r="E528" s="27" t="s">
        <v>920</v>
      </c>
    </row>
    <row r="529">
      <c r="A529" s="1" t="s">
        <v>665</v>
      </c>
      <c r="E529" s="33" t="s">
        <v>4529</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4523</v>
      </c>
      <c r="O531" s="32">
        <f>M531*AA531</f>
        <v>0</v>
      </c>
      <c r="P531" s="1">
        <v>3</v>
      </c>
      <c r="AA531" s="1">
        <f>IF(P531=1,$O$3,IF(P531=2,$O$4,$O$5))</f>
        <v>0</v>
      </c>
    </row>
    <row r="532" ht="38.25">
      <c r="A532" s="1" t="s">
        <v>664</v>
      </c>
      <c r="E532" s="27" t="s">
        <v>920</v>
      </c>
    </row>
    <row r="533">
      <c r="A533" s="1" t="s">
        <v>665</v>
      </c>
      <c r="E533" s="33" t="s">
        <v>4529</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4523</v>
      </c>
      <c r="O535" s="32">
        <f>M535*AA535</f>
        <v>0</v>
      </c>
      <c r="P535" s="1">
        <v>3</v>
      </c>
      <c r="AA535" s="1">
        <f>IF(P535=1,$O$3,IF(P535=2,$O$4,$O$5))</f>
        <v>0</v>
      </c>
    </row>
    <row r="536" ht="38.25">
      <c r="A536" s="1" t="s">
        <v>664</v>
      </c>
      <c r="E536" s="27" t="s">
        <v>927</v>
      </c>
    </row>
    <row r="537">
      <c r="A537" s="1" t="s">
        <v>665</v>
      </c>
      <c r="E537" s="33" t="s">
        <v>4529</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4523</v>
      </c>
      <c r="O539" s="32">
        <f>M539*AA539</f>
        <v>0</v>
      </c>
      <c r="P539" s="1">
        <v>3</v>
      </c>
      <c r="AA539" s="1">
        <f>IF(P539=1,$O$3,IF(P539=2,$O$4,$O$5))</f>
        <v>0</v>
      </c>
    </row>
    <row r="540" ht="38.25">
      <c r="A540" s="1" t="s">
        <v>664</v>
      </c>
      <c r="E540" s="27" t="s">
        <v>916</v>
      </c>
    </row>
    <row r="541">
      <c r="A541" s="1" t="s">
        <v>665</v>
      </c>
      <c r="E541" s="33" t="s">
        <v>4529</v>
      </c>
    </row>
    <row r="542" ht="153">
      <c r="A542" s="1" t="s">
        <v>666</v>
      </c>
      <c r="E542" s="27" t="s">
        <v>908</v>
      </c>
    </row>
  </sheetData>
  <sheetProtection sheet="1" objects="1" scenarios="1" spinCount="100000" saltValue="7VGQori6hMgXk2qcxzK7pFTSWiJV99Ov4a15+YytwjhsVO28+Crm8p4VgdSgcj82LRdOhL4VXSWrtjneF0SmRg==" hashValue="BFDZjcfS0HREYu+9p8WnOVv4q1saGlI8Z3VfOZxyl2Av3rinAqJZ/HOSOvT6XvZzD6sRT8s/KcxRWxFIUWKJ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5444</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5445</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5445</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5445</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4216</v>
      </c>
    </row>
    <row r="59" ht="25.5">
      <c r="A59" s="1" t="s">
        <v>659</v>
      </c>
      <c r="B59" s="1">
        <v>13</v>
      </c>
      <c r="C59" s="26" t="s">
        <v>5453</v>
      </c>
      <c r="D59" t="s">
        <v>661</v>
      </c>
      <c r="E59" s="27" t="s">
        <v>5454</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5450</v>
      </c>
    </row>
    <row r="82" ht="38.25">
      <c r="A82" s="1" t="s">
        <v>666</v>
      </c>
      <c r="E82" s="27" t="s">
        <v>693</v>
      </c>
    </row>
    <row r="83" ht="25.5">
      <c r="A83" s="1" t="s">
        <v>659</v>
      </c>
      <c r="B83" s="1">
        <v>19</v>
      </c>
      <c r="C83" s="26" t="s">
        <v>4335</v>
      </c>
      <c r="D83" t="s">
        <v>661</v>
      </c>
      <c r="E83" s="27" t="s">
        <v>4336</v>
      </c>
      <c r="F83" s="28" t="s">
        <v>2712</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5450</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5450</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5450</v>
      </c>
    </row>
    <row r="103" ht="38.25">
      <c r="A103" s="1" t="s">
        <v>666</v>
      </c>
      <c r="E103" s="27" t="s">
        <v>4846</v>
      </c>
    </row>
    <row r="104">
      <c r="A104" s="1" t="s">
        <v>659</v>
      </c>
      <c r="B104" s="1">
        <v>24</v>
      </c>
      <c r="C104" s="26" t="s">
        <v>3143</v>
      </c>
      <c r="D104" t="s">
        <v>661</v>
      </c>
      <c r="E104" s="27" t="s">
        <v>3144</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5450</v>
      </c>
    </row>
    <row r="107" ht="25.5">
      <c r="A107" s="1" t="s">
        <v>666</v>
      </c>
      <c r="E107" s="27" t="s">
        <v>4565</v>
      </c>
    </row>
    <row r="108">
      <c r="A108" s="1" t="s">
        <v>659</v>
      </c>
      <c r="B108" s="1">
        <v>25</v>
      </c>
      <c r="C108" s="26" t="s">
        <v>3359</v>
      </c>
      <c r="D108" t="s">
        <v>661</v>
      </c>
      <c r="E108" s="27" t="s">
        <v>3360</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5450</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5450</v>
      </c>
    </row>
    <row r="115" ht="38.25">
      <c r="A115" s="1" t="s">
        <v>666</v>
      </c>
      <c r="E115" s="27" t="s">
        <v>4228</v>
      </c>
    </row>
    <row r="116">
      <c r="A116" s="1" t="s">
        <v>659</v>
      </c>
      <c r="B116" s="1">
        <v>27</v>
      </c>
      <c r="C116" s="26" t="s">
        <v>4229</v>
      </c>
      <c r="D116" t="s">
        <v>661</v>
      </c>
      <c r="E116" s="27" t="s">
        <v>4230</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5450</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SUMIFS(L242:L269,A242:A269,"P")</f>
        <v>0</v>
      </c>
      <c r="M241" s="24">
        <f>SUMIFS(M242:M269,A242:A269,"P")</f>
        <v>0</v>
      </c>
      <c r="N241" s="25"/>
    </row>
    <row r="242">
      <c r="A242" s="1" t="s">
        <v>659</v>
      </c>
      <c r="B242" s="1">
        <v>58</v>
      </c>
      <c r="C242" s="26" t="s">
        <v>4598</v>
      </c>
      <c r="D242" t="s">
        <v>661</v>
      </c>
      <c r="E242" s="27" t="s">
        <v>4599</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5457</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5337</v>
      </c>
      <c r="D254" t="s">
        <v>661</v>
      </c>
      <c r="E254" s="27" t="s">
        <v>5458</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5343</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5346</v>
      </c>
      <c r="D262" t="s">
        <v>661</v>
      </c>
      <c r="E262" s="27" t="s">
        <v>5347</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659</v>
      </c>
      <c r="B266" s="1">
        <v>64</v>
      </c>
      <c r="C266" s="26" t="s">
        <v>5349</v>
      </c>
      <c r="D266" t="s">
        <v>661</v>
      </c>
      <c r="E266" s="27" t="s">
        <v>5350</v>
      </c>
      <c r="F266" s="28" t="s">
        <v>683</v>
      </c>
      <c r="G266" s="29">
        <v>1</v>
      </c>
      <c r="H266" s="28">
        <v>0</v>
      </c>
      <c r="I266" s="30">
        <f>ROUND(G266*H266,P4)</f>
        <v>0</v>
      </c>
      <c r="L266" s="31">
        <v>0</v>
      </c>
      <c r="M266" s="24">
        <f>ROUND(G266*L266,P4)</f>
        <v>0</v>
      </c>
      <c r="N266" s="25" t="s">
        <v>4523</v>
      </c>
      <c r="O266" s="32">
        <f>M266*AA266</f>
        <v>0</v>
      </c>
      <c r="P266" s="1">
        <v>3</v>
      </c>
      <c r="AA266" s="1">
        <f>IF(P266=1,$O$3,IF(P266=2,$O$4,$O$5))</f>
        <v>0</v>
      </c>
    </row>
    <row r="267">
      <c r="A267" s="1" t="s">
        <v>664</v>
      </c>
      <c r="E267" s="27" t="s">
        <v>661</v>
      </c>
    </row>
    <row r="268">
      <c r="A268" s="1" t="s">
        <v>665</v>
      </c>
      <c r="E268" s="33" t="s">
        <v>5387</v>
      </c>
    </row>
    <row r="269" ht="140.25">
      <c r="A269" s="1" t="s">
        <v>666</v>
      </c>
      <c r="E269" s="27" t="s">
        <v>5388</v>
      </c>
    </row>
    <row r="270">
      <c r="A270" s="1" t="s">
        <v>656</v>
      </c>
      <c r="C270" s="22" t="s">
        <v>4603</v>
      </c>
      <c r="E270" s="23" t="s">
        <v>4604</v>
      </c>
      <c r="L270" s="24">
        <f>SUMIFS(L271:L306,A271:A306,"P")</f>
        <v>0</v>
      </c>
      <c r="M270" s="24">
        <f>SUMIFS(M271:M306,A271:A306,"P")</f>
        <v>0</v>
      </c>
      <c r="N270" s="25"/>
    </row>
    <row r="271" ht="25.5">
      <c r="A271" s="1" t="s">
        <v>659</v>
      </c>
      <c r="B271" s="1">
        <v>65</v>
      </c>
      <c r="C271" s="26" t="s">
        <v>5433</v>
      </c>
      <c r="D271" t="s">
        <v>661</v>
      </c>
      <c r="E271" s="27" t="s">
        <v>5434</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4609</v>
      </c>
      <c r="D291" t="s">
        <v>661</v>
      </c>
      <c r="E291" s="27" t="s">
        <v>4610</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5435</v>
      </c>
      <c r="D295" t="s">
        <v>661</v>
      </c>
      <c r="E295" s="27" t="s">
        <v>5436</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4633</v>
      </c>
      <c r="D299" t="s">
        <v>661</v>
      </c>
      <c r="E299" s="27" t="s">
        <v>4289</v>
      </c>
      <c r="F299" s="28" t="s">
        <v>4290</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76.5">
      <c r="A302" s="1" t="s">
        <v>666</v>
      </c>
      <c r="E302" s="27" t="s">
        <v>4291</v>
      </c>
    </row>
    <row r="303" ht="38.25">
      <c r="A303" s="1" t="s">
        <v>659</v>
      </c>
      <c r="B303" s="1">
        <v>73</v>
      </c>
      <c r="C303" s="26" t="s">
        <v>5359</v>
      </c>
      <c r="D303" t="s">
        <v>661</v>
      </c>
      <c r="E303" s="27" t="s">
        <v>5459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5362</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5368</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7</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tXGeR91vBoOQwm1f23FRsAJAJoP5spmrP3FCtwcrO0+O2ItEu/qJkyGoUynB9/mE0MD7n0jYMho4fMY57uILOw==" hashValue="9JtD5Y/EQPMElya+kSaCB6jC2lJpq8yhDVtuxgqWvOD2mgO0G2C5G/GsUkywEeVt2C7esuGyyciw/prvNO2h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5460</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5295</v>
      </c>
    </row>
    <row r="18">
      <c r="A18" s="1" t="s">
        <v>659</v>
      </c>
      <c r="B18" s="1">
        <v>3</v>
      </c>
      <c r="C18" s="26" t="s">
        <v>3447</v>
      </c>
      <c r="D18" t="s">
        <v>661</v>
      </c>
      <c r="E18" s="27" t="s">
        <v>3448</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51">
      <c r="A26" s="1" t="s">
        <v>666</v>
      </c>
      <c r="E26" s="27" t="s">
        <v>4677</v>
      </c>
    </row>
    <row r="27" ht="25.5">
      <c r="A27" s="1" t="s">
        <v>659</v>
      </c>
      <c r="B27" s="1">
        <v>5</v>
      </c>
      <c r="C27" s="26" t="s">
        <v>1586</v>
      </c>
      <c r="D27" t="s">
        <v>661</v>
      </c>
      <c r="E27" s="27" t="s">
        <v>1587</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38.25">
      <c r="A34" s="1" t="s">
        <v>666</v>
      </c>
      <c r="E34" s="27" t="s">
        <v>4809</v>
      </c>
    </row>
    <row r="35" ht="25.5">
      <c r="A35" s="1" t="s">
        <v>659</v>
      </c>
      <c r="B35" s="1">
        <v>7</v>
      </c>
      <c r="C35" s="26" t="s">
        <v>3342</v>
      </c>
      <c r="D35" t="s">
        <v>661</v>
      </c>
      <c r="E35" s="27" t="s">
        <v>3343</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4216</v>
      </c>
    </row>
    <row r="59">
      <c r="A59" s="1" t="s">
        <v>659</v>
      </c>
      <c r="B59" s="1">
        <v>13</v>
      </c>
      <c r="C59" s="26" t="s">
        <v>1852</v>
      </c>
      <c r="D59" t="s">
        <v>661</v>
      </c>
      <c r="E59" s="27" t="s">
        <v>1853</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38.25">
      <c r="A62" s="1" t="s">
        <v>666</v>
      </c>
      <c r="E62" s="27" t="s">
        <v>5302</v>
      </c>
    </row>
    <row r="63" ht="25.5">
      <c r="A63" s="1" t="s">
        <v>659</v>
      </c>
      <c r="B63" s="1">
        <v>14</v>
      </c>
      <c r="C63" s="26" t="s">
        <v>1597</v>
      </c>
      <c r="D63" t="s">
        <v>661</v>
      </c>
      <c r="E63" s="27" t="s">
        <v>1598</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38.25">
      <c r="A66" s="1" t="s">
        <v>666</v>
      </c>
      <c r="E66" s="27" t="s">
        <v>962</v>
      </c>
    </row>
    <row r="67" ht="25.5">
      <c r="A67" s="1" t="s">
        <v>659</v>
      </c>
      <c r="B67" s="1">
        <v>15</v>
      </c>
      <c r="C67" s="26" t="s">
        <v>1908</v>
      </c>
      <c r="D67" t="s">
        <v>661</v>
      </c>
      <c r="E67" s="27" t="s">
        <v>1909</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962</v>
      </c>
    </row>
    <row r="71" ht="25.5">
      <c r="A71" s="1" t="s">
        <v>659</v>
      </c>
      <c r="B71" s="1">
        <v>16</v>
      </c>
      <c r="C71" s="26" t="s">
        <v>1599</v>
      </c>
      <c r="D71" t="s">
        <v>661</v>
      </c>
      <c r="E71" s="27" t="s">
        <v>1600</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5462</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5462</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5462</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5462</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5462</v>
      </c>
    </row>
    <row r="99" ht="38.25">
      <c r="A99" s="1" t="s">
        <v>666</v>
      </c>
      <c r="E99" s="27" t="s">
        <v>4231</v>
      </c>
    </row>
    <row r="100">
      <c r="A100" s="1" t="s">
        <v>656</v>
      </c>
      <c r="C100" s="22" t="s">
        <v>4514</v>
      </c>
      <c r="E100" s="23" t="s">
        <v>4233</v>
      </c>
      <c r="L100" s="24">
        <f>SUMIFS(L101:L180,A101:A180,"P")</f>
        <v>0</v>
      </c>
      <c r="M100" s="24">
        <f>SUMIFS(M101:M180,A101:A180,"P")</f>
        <v>0</v>
      </c>
      <c r="N100" s="25"/>
    </row>
    <row r="101">
      <c r="A101" s="1" t="s">
        <v>659</v>
      </c>
      <c r="B101" s="1">
        <v>23</v>
      </c>
      <c r="C101" s="26" t="s">
        <v>4851</v>
      </c>
      <c r="D101" t="s">
        <v>661</v>
      </c>
      <c r="E101" s="27" t="s">
        <v>4852</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5408</v>
      </c>
      <c r="D105" t="s">
        <v>661</v>
      </c>
      <c r="E105" s="27" t="s">
        <v>5409</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5410</v>
      </c>
      <c r="D109" t="s">
        <v>661</v>
      </c>
      <c r="E109" s="27" t="s">
        <v>5411</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ht="25.5">
      <c r="A117" s="1" t="s">
        <v>659</v>
      </c>
      <c r="B117" s="1">
        <v>27</v>
      </c>
      <c r="C117" s="26" t="s">
        <v>5412</v>
      </c>
      <c r="D117" t="s">
        <v>661</v>
      </c>
      <c r="E117" s="27" t="s">
        <v>5413</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5318</v>
      </c>
      <c r="D129" t="s">
        <v>661</v>
      </c>
      <c r="E129" s="27" t="s">
        <v>5319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c r="A137" s="1" t="s">
        <v>659</v>
      </c>
      <c r="B137" s="1">
        <v>32</v>
      </c>
      <c r="C137" s="26" t="s">
        <v>4078</v>
      </c>
      <c r="D137" t="s">
        <v>661</v>
      </c>
      <c r="E137" s="27" t="s">
        <v>5416</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51">
      <c r="A140" s="1" t="s">
        <v>666</v>
      </c>
      <c r="E140" s="27" t="s">
        <v>4080</v>
      </c>
    </row>
    <row r="141">
      <c r="A141" s="1" t="s">
        <v>659</v>
      </c>
      <c r="B141" s="1">
        <v>33</v>
      </c>
      <c r="C141" s="26" t="s">
        <v>4083</v>
      </c>
      <c r="D141" t="s">
        <v>661</v>
      </c>
      <c r="E141" s="27" t="s">
        <v>4084</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4085</v>
      </c>
    </row>
    <row r="145">
      <c r="A145" s="1" t="s">
        <v>659</v>
      </c>
      <c r="B145" s="1">
        <v>34</v>
      </c>
      <c r="C145" s="26" t="s">
        <v>4857</v>
      </c>
      <c r="D145" t="s">
        <v>661</v>
      </c>
      <c r="E145" s="27" t="s">
        <v>4858</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63.75">
      <c r="A148" s="1" t="s">
        <v>666</v>
      </c>
      <c r="E148" s="27" t="s">
        <v>4859</v>
      </c>
    </row>
    <row r="149">
      <c r="A149" s="1" t="s">
        <v>659</v>
      </c>
      <c r="B149" s="1">
        <v>35</v>
      </c>
      <c r="C149" s="26" t="s">
        <v>4089</v>
      </c>
      <c r="D149" t="s">
        <v>661</v>
      </c>
      <c r="E149" s="27" t="s">
        <v>4090</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4031</v>
      </c>
      <c r="D153" t="s">
        <v>661</v>
      </c>
      <c r="E153" s="27" t="s">
        <v>4032</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c r="A157" s="1" t="s">
        <v>659</v>
      </c>
      <c r="B157" s="1">
        <v>37</v>
      </c>
      <c r="C157" s="26" t="s">
        <v>4091</v>
      </c>
      <c r="D157" t="s">
        <v>661</v>
      </c>
      <c r="E157" s="27" t="s">
        <v>4322</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4088</v>
      </c>
    </row>
    <row r="161" ht="25.5">
      <c r="A161" s="1" t="s">
        <v>659</v>
      </c>
      <c r="B161" s="1">
        <v>38</v>
      </c>
      <c r="C161" s="26" t="s">
        <v>5417</v>
      </c>
      <c r="D161" t="s">
        <v>661</v>
      </c>
      <c r="E161" s="27" t="s">
        <v>5418</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4240</v>
      </c>
    </row>
    <row r="173">
      <c r="A173" s="1" t="s">
        <v>659</v>
      </c>
      <c r="B173" s="1">
        <v>41</v>
      </c>
      <c r="C173" s="26" t="s">
        <v>4036</v>
      </c>
      <c r="D173" t="s">
        <v>661</v>
      </c>
      <c r="E173" s="27" t="s">
        <v>4037</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659</v>
      </c>
      <c r="B177" s="1">
        <v>42</v>
      </c>
      <c r="C177" s="26" t="s">
        <v>5327</v>
      </c>
      <c r="D177" t="s">
        <v>661</v>
      </c>
      <c r="E177" s="27" t="s">
        <v>5328</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25.5">
      <c r="A180" s="1" t="s">
        <v>666</v>
      </c>
      <c r="E180" s="27" t="s">
        <v>4243</v>
      </c>
    </row>
    <row r="181">
      <c r="A181" s="1" t="s">
        <v>656</v>
      </c>
      <c r="C181" s="22" t="s">
        <v>4103</v>
      </c>
      <c r="E181" s="23" t="s">
        <v>4104</v>
      </c>
      <c r="L181" s="24">
        <f>SUMIFS(L182:L197,A182:A197,"P")</f>
        <v>0</v>
      </c>
      <c r="M181" s="24">
        <f>SUMIFS(M182:M197,A182:A197,"P")</f>
        <v>0</v>
      </c>
      <c r="N181" s="25"/>
    </row>
    <row r="182">
      <c r="A182" s="1" t="s">
        <v>659</v>
      </c>
      <c r="B182" s="1">
        <v>43</v>
      </c>
      <c r="C182" s="26" t="s">
        <v>5333</v>
      </c>
      <c r="D182" t="s">
        <v>661</v>
      </c>
      <c r="E182" s="27" t="s">
        <v>5334</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5346</v>
      </c>
      <c r="D186" t="s">
        <v>661</v>
      </c>
      <c r="E186" s="27" t="s">
        <v>5347</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659</v>
      </c>
      <c r="B190" s="1">
        <v>45</v>
      </c>
      <c r="C190" s="26" t="s">
        <v>5349</v>
      </c>
      <c r="D190" t="s">
        <v>661</v>
      </c>
      <c r="E190" s="27" t="s">
        <v>5463</v>
      </c>
      <c r="F190" s="28" t="s">
        <v>683</v>
      </c>
      <c r="G190" s="29">
        <v>1</v>
      </c>
      <c r="H190" s="28">
        <v>0</v>
      </c>
      <c r="I190" s="30">
        <f>ROUND(G190*H190,P4)</f>
        <v>0</v>
      </c>
      <c r="L190" s="31">
        <v>0</v>
      </c>
      <c r="M190" s="24">
        <f>ROUND(G190*L190,P4)</f>
        <v>0</v>
      </c>
      <c r="N190" s="25" t="s">
        <v>4523</v>
      </c>
      <c r="O190" s="32">
        <f>M190*AA190</f>
        <v>0</v>
      </c>
      <c r="P190" s="1">
        <v>3</v>
      </c>
      <c r="AA190" s="1">
        <f>IF(P190=1,$O$3,IF(P190=2,$O$4,$O$5))</f>
        <v>0</v>
      </c>
    </row>
    <row r="191">
      <c r="A191" s="1" t="s">
        <v>664</v>
      </c>
      <c r="E191" s="27" t="s">
        <v>661</v>
      </c>
    </row>
    <row r="192">
      <c r="A192" s="1" t="s">
        <v>665</v>
      </c>
      <c r="E192" s="33" t="s">
        <v>5387</v>
      </c>
    </row>
    <row r="193" ht="140.25">
      <c r="A193" s="1" t="s">
        <v>666</v>
      </c>
      <c r="E193" s="27" t="s">
        <v>5388</v>
      </c>
    </row>
    <row r="194">
      <c r="A194" s="1" t="s">
        <v>659</v>
      </c>
      <c r="B194" s="1">
        <v>46</v>
      </c>
      <c r="C194" s="26" t="s">
        <v>5352</v>
      </c>
      <c r="D194" t="s">
        <v>661</v>
      </c>
      <c r="E194" s="27" t="s">
        <v>5464</v>
      </c>
      <c r="F194" s="28" t="s">
        <v>683</v>
      </c>
      <c r="G194" s="29">
        <v>1</v>
      </c>
      <c r="H194" s="28">
        <v>0</v>
      </c>
      <c r="I194" s="30">
        <f>ROUND(G194*H194,P4)</f>
        <v>0</v>
      </c>
      <c r="L194" s="31">
        <v>0</v>
      </c>
      <c r="M194" s="24">
        <f>ROUND(G194*L194,P4)</f>
        <v>0</v>
      </c>
      <c r="N194" s="25" t="s">
        <v>4523</v>
      </c>
      <c r="O194" s="32">
        <f>M194*AA194</f>
        <v>0</v>
      </c>
      <c r="P194" s="1">
        <v>3</v>
      </c>
      <c r="AA194" s="1">
        <f>IF(P194=1,$O$3,IF(P194=2,$O$4,$O$5))</f>
        <v>0</v>
      </c>
    </row>
    <row r="195">
      <c r="A195" s="1" t="s">
        <v>664</v>
      </c>
      <c r="E195" s="27" t="s">
        <v>661</v>
      </c>
    </row>
    <row r="196">
      <c r="A196" s="1" t="s">
        <v>665</v>
      </c>
      <c r="E196" s="33" t="s">
        <v>5387</v>
      </c>
    </row>
    <row r="197" ht="140.25">
      <c r="A197" s="1" t="s">
        <v>666</v>
      </c>
      <c r="E197" s="27" t="s">
        <v>5388</v>
      </c>
    </row>
    <row r="198">
      <c r="A198" s="1" t="s">
        <v>656</v>
      </c>
      <c r="C198" s="22" t="s">
        <v>4603</v>
      </c>
      <c r="E198" s="23" t="s">
        <v>4604</v>
      </c>
      <c r="L198" s="24">
        <f>SUMIFS(L199:L214,A199:A214,"P")</f>
        <v>0</v>
      </c>
      <c r="M198" s="24">
        <f>SUMIFS(M199:M214,A199:A214,"P")</f>
        <v>0</v>
      </c>
      <c r="N198" s="25"/>
    </row>
    <row r="199" ht="25.5">
      <c r="A199" s="1" t="s">
        <v>659</v>
      </c>
      <c r="B199" s="1">
        <v>47</v>
      </c>
      <c r="C199" s="26" t="s">
        <v>5433</v>
      </c>
      <c r="D199" t="s">
        <v>661</v>
      </c>
      <c r="E199" s="27" t="s">
        <v>5434</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51">
      <c r="A202" s="1" t="s">
        <v>666</v>
      </c>
      <c r="E202" s="27" t="s">
        <v>4719</v>
      </c>
    </row>
    <row r="203" ht="25.5">
      <c r="A203" s="1" t="s">
        <v>659</v>
      </c>
      <c r="B203" s="1">
        <v>48</v>
      </c>
      <c r="C203" s="26" t="s">
        <v>4873</v>
      </c>
      <c r="D203" t="s">
        <v>661</v>
      </c>
      <c r="E203" s="27" t="s">
        <v>4874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c r="A207" s="1" t="s">
        <v>659</v>
      </c>
      <c r="B207" s="1">
        <v>49</v>
      </c>
      <c r="C207" s="26" t="s">
        <v>4875</v>
      </c>
      <c r="D207" t="s">
        <v>661</v>
      </c>
      <c r="E207" s="27" t="s">
        <v>4876</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5387</v>
      </c>
    </row>
    <row r="210" ht="25.5">
      <c r="A210" s="1" t="s">
        <v>666</v>
      </c>
      <c r="E210" s="27" t="s">
        <v>4847</v>
      </c>
    </row>
    <row r="211" ht="38.25">
      <c r="A211" s="1" t="s">
        <v>659</v>
      </c>
      <c r="B211" s="1">
        <v>50</v>
      </c>
      <c r="C211" s="26" t="s">
        <v>5359</v>
      </c>
      <c r="D211" t="s">
        <v>661</v>
      </c>
      <c r="E211" s="27" t="s">
        <v>5459</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5362</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5007</v>
      </c>
      <c r="D261" t="s">
        <v>661</v>
      </c>
      <c r="E261" s="27" t="s">
        <v>5008</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SUMIFS(L319:L342,A319:A342,"P")</f>
        <v>0</v>
      </c>
      <c r="M318" s="24">
        <f>SUMIFS(M319:M342,A319:A342,"P")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927</v>
      </c>
    </row>
    <row r="337">
      <c r="A337" s="1" t="s">
        <v>665</v>
      </c>
      <c r="E337" s="33" t="s">
        <v>4529</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908</v>
      </c>
    </row>
  </sheetData>
  <sheetProtection sheet="1" objects="1" scenarios="1" spinCount="100000" saltValue="xtrcVpH3sNrgBe2/S0DHt3m72M5zfzY1y+mgHpC7SdizvIoPsDIBEwhbh6LkUTeT8qDSkSw0BrkJrTc4LwoUbw==" hashValue="Rbh+qO8uZ2LmIm6rdfIMq0+2/lvJqm+ZHg+KnIAyfW6mhLGukWn7DzNRwTPy2FQk61VnBm5pIfELehv2uJfI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5465</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5468</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5</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bBfQOzbiq7LyzIIeZENbFlTL6C/lQSqMZ2e09eedtZSsxhNLDL7RXFfQElt1TMk5V39JOoHENCDXwU+X6h2wHw==" hashValue="L6mkbhbq7y9u34jYmZGp2z1z9+jSpVmJyzWo+SYmZfCZVLDSTLTIV/8oOqN4ZEAdQh2ILH429wj/0aZdo0bu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5470</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5389</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3</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6</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0+XZ5J93tE4oSwGIcKg5Yp0mq0cdmLQ3AwR+RtFKL7CtqeWREBDzY5hzzyA8x2Ys+Jz8DHDRQ/ldCoFBXUMGA==" hashValue="eucdwp3/jgOsaVJyCCKc4EKJNLOknJvLih+sCbA1+R+kcvh43H5X9qD6/ToWLwhzDVMpZHOeBhNL8OC2Bso6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5471</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5466</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5466</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5466</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5466</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5466</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5466</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5466</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5466</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5466</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5466</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5466</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5466</v>
      </c>
    </row>
    <row r="70" ht="38.25">
      <c r="A70" s="1" t="s">
        <v>666</v>
      </c>
      <c r="E70" s="27" t="s">
        <v>5302</v>
      </c>
    </row>
    <row r="71" ht="25.5">
      <c r="A71" s="1" t="s">
        <v>659</v>
      </c>
      <c r="B71" s="1">
        <v>16</v>
      </c>
      <c r="C71" s="26" t="s">
        <v>1597</v>
      </c>
      <c r="D71" t="s">
        <v>661</v>
      </c>
      <c r="E71" s="27" t="s">
        <v>1598</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5466</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5466</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5466</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5466</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5466</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SUMIFS(L137:L232,A137:A232,"P")</f>
        <v>0</v>
      </c>
      <c r="M136" s="24">
        <f>SUMIFS(M137:M232,A137:A232,"P")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5414</v>
      </c>
      <c r="D169" t="s">
        <v>661</v>
      </c>
      <c r="E169" s="27" t="s">
        <v>5415</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4078</v>
      </c>
      <c r="D173" t="s">
        <v>661</v>
      </c>
      <c r="E173" s="27" t="s">
        <v>5416</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51">
      <c r="A176" s="1" t="s">
        <v>666</v>
      </c>
      <c r="E176" s="27" t="s">
        <v>4080</v>
      </c>
    </row>
    <row r="177">
      <c r="A177" s="1" t="s">
        <v>659</v>
      </c>
      <c r="B177" s="1">
        <v>42</v>
      </c>
      <c r="C177" s="26" t="s">
        <v>4083</v>
      </c>
      <c r="D177" t="s">
        <v>661</v>
      </c>
      <c r="E177" s="27" t="s">
        <v>4084</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4085</v>
      </c>
    </row>
    <row r="181">
      <c r="A181" s="1" t="s">
        <v>659</v>
      </c>
      <c r="B181" s="1">
        <v>43</v>
      </c>
      <c r="C181" s="26" t="s">
        <v>4857</v>
      </c>
      <c r="D181" t="s">
        <v>661</v>
      </c>
      <c r="E181" s="27" t="s">
        <v>4858</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63.75">
      <c r="A184" s="1" t="s">
        <v>666</v>
      </c>
      <c r="E184" s="27" t="s">
        <v>4859</v>
      </c>
    </row>
    <row r="185">
      <c r="A185" s="1" t="s">
        <v>659</v>
      </c>
      <c r="B185" s="1">
        <v>44</v>
      </c>
      <c r="C185" s="26" t="s">
        <v>4089</v>
      </c>
      <c r="D185" t="s">
        <v>661</v>
      </c>
      <c r="E185" s="27" t="s">
        <v>4090</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4031</v>
      </c>
      <c r="D189" t="s">
        <v>661</v>
      </c>
      <c r="E189" s="27" t="s">
        <v>4032</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4091</v>
      </c>
      <c r="D193" t="s">
        <v>661</v>
      </c>
      <c r="E193" s="27" t="s">
        <v>4322</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4964</v>
      </c>
      <c r="D205" t="s">
        <v>661</v>
      </c>
      <c r="E205" s="27" t="s">
        <v>4965</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c r="A209" s="1" t="s">
        <v>659</v>
      </c>
      <c r="B209" s="1">
        <v>50</v>
      </c>
      <c r="C209" s="26" t="s">
        <v>4036</v>
      </c>
      <c r="D209" t="s">
        <v>661</v>
      </c>
      <c r="E209" s="27" t="s">
        <v>4037</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5327</v>
      </c>
      <c r="D213" t="s">
        <v>661</v>
      </c>
      <c r="E213" s="27" t="s">
        <v>5328</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25.5">
      <c r="A216" s="1" t="s">
        <v>666</v>
      </c>
      <c r="E216" s="27" t="s">
        <v>4243</v>
      </c>
    </row>
    <row r="217">
      <c r="A217" s="1" t="s">
        <v>659</v>
      </c>
      <c r="B217" s="1">
        <v>52</v>
      </c>
      <c r="C217" s="26" t="s">
        <v>5162</v>
      </c>
      <c r="D217" t="s">
        <v>661</v>
      </c>
      <c r="E217" s="27" t="s">
        <v>5163</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5164</v>
      </c>
    </row>
    <row r="221">
      <c r="A221" s="1" t="s">
        <v>659</v>
      </c>
      <c r="B221" s="1">
        <v>53</v>
      </c>
      <c r="C221" s="26" t="s">
        <v>4585</v>
      </c>
      <c r="D221" t="s">
        <v>661</v>
      </c>
      <c r="E221" s="27" t="s">
        <v>4586</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4538</v>
      </c>
    </row>
    <row r="225">
      <c r="A225" s="1" t="s">
        <v>659</v>
      </c>
      <c r="B225" s="1">
        <v>54</v>
      </c>
      <c r="C225" s="26" t="s">
        <v>4535</v>
      </c>
      <c r="D225" t="s">
        <v>661</v>
      </c>
      <c r="E225" s="27" t="s">
        <v>4536</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51">
      <c r="A228" s="1" t="s">
        <v>666</v>
      </c>
      <c r="E228" s="27" t="s">
        <v>4538</v>
      </c>
    </row>
    <row r="229">
      <c r="A229" s="1" t="s">
        <v>659</v>
      </c>
      <c r="B229" s="1">
        <v>55</v>
      </c>
      <c r="C229" s="26" t="s">
        <v>4589</v>
      </c>
      <c r="D229" t="s">
        <v>661</v>
      </c>
      <c r="E229" s="27" t="s">
        <v>4289</v>
      </c>
      <c r="F229" s="28" t="s">
        <v>3714</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76.5">
      <c r="A232" s="1" t="s">
        <v>666</v>
      </c>
      <c r="E232" s="27" t="s">
        <v>4590</v>
      </c>
    </row>
    <row r="233">
      <c r="A233" s="1" t="s">
        <v>656</v>
      </c>
      <c r="C233" s="22" t="s">
        <v>4103</v>
      </c>
      <c r="E233" s="23" t="s">
        <v>4104</v>
      </c>
      <c r="L233" s="24">
        <f>SUMIFS(L234:L253,A234:A253,"P")</f>
        <v>0</v>
      </c>
      <c r="M233" s="24">
        <f>SUMIFS(M234:M253,A234:A253,"P")</f>
        <v>0</v>
      </c>
      <c r="N233" s="25"/>
    </row>
    <row r="234">
      <c r="A234" s="1" t="s">
        <v>659</v>
      </c>
      <c r="B234" s="1">
        <v>56</v>
      </c>
      <c r="C234" s="26" t="s">
        <v>4598</v>
      </c>
      <c r="D234" t="s">
        <v>661</v>
      </c>
      <c r="E234" s="27" t="s">
        <v>4599</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4529</v>
      </c>
    </row>
    <row r="237" ht="63.75">
      <c r="A237" s="1" t="s">
        <v>666</v>
      </c>
      <c r="E237" s="27" t="s">
        <v>4192</v>
      </c>
    </row>
    <row r="238">
      <c r="A238" s="1" t="s">
        <v>659</v>
      </c>
      <c r="B238" s="1">
        <v>57</v>
      </c>
      <c r="C238" s="26" t="s">
        <v>4602</v>
      </c>
      <c r="D238" t="s">
        <v>661</v>
      </c>
      <c r="E238" s="27" t="s">
        <v>4289</v>
      </c>
      <c r="F238" s="28" t="s">
        <v>4290</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4529</v>
      </c>
    </row>
    <row r="241" ht="76.5">
      <c r="A241" s="1" t="s">
        <v>666</v>
      </c>
      <c r="E241" s="27" t="s">
        <v>4291</v>
      </c>
    </row>
    <row r="242">
      <c r="A242" s="1" t="s">
        <v>659</v>
      </c>
      <c r="B242" s="1">
        <v>58</v>
      </c>
      <c r="C242" s="26" t="s">
        <v>5333</v>
      </c>
      <c r="D242" t="s">
        <v>661</v>
      </c>
      <c r="E242" s="27" t="s">
        <v>5334</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659</v>
      </c>
      <c r="B246" s="1">
        <v>59</v>
      </c>
      <c r="C246" s="26" t="s">
        <v>5346</v>
      </c>
      <c r="D246" t="s">
        <v>661</v>
      </c>
      <c r="E246" s="27" t="s">
        <v>5432</v>
      </c>
      <c r="F246" s="28" t="s">
        <v>683</v>
      </c>
      <c r="G246" s="29">
        <v>1</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5387</v>
      </c>
    </row>
    <row r="249" ht="140.25">
      <c r="A249" s="1" t="s">
        <v>666</v>
      </c>
      <c r="E249" s="27" t="s">
        <v>5388</v>
      </c>
    </row>
    <row r="250">
      <c r="A250" s="1" t="s">
        <v>659</v>
      </c>
      <c r="B250" s="1">
        <v>60</v>
      </c>
      <c r="C250" s="26" t="s">
        <v>5349</v>
      </c>
      <c r="D250" t="s">
        <v>661</v>
      </c>
      <c r="E250" s="27" t="s">
        <v>5350</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656</v>
      </c>
      <c r="C254" s="22" t="s">
        <v>4603</v>
      </c>
      <c r="E254" s="23" t="s">
        <v>4604</v>
      </c>
      <c r="L254" s="24">
        <f>SUMIFS(L255:L290,A255:A290,"P")</f>
        <v>0</v>
      </c>
      <c r="M254" s="24">
        <f>SUMIFS(M255:M290,A255:A290,"P")</f>
        <v>0</v>
      </c>
      <c r="N254" s="25"/>
    </row>
    <row r="255" ht="25.5">
      <c r="A255" s="1" t="s">
        <v>659</v>
      </c>
      <c r="B255" s="1">
        <v>61</v>
      </c>
      <c r="C255" s="26" t="s">
        <v>5433</v>
      </c>
      <c r="D255" t="s">
        <v>661</v>
      </c>
      <c r="E255" s="27" t="s">
        <v>5434</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51">
      <c r="A258" s="1" t="s">
        <v>666</v>
      </c>
      <c r="E258" s="27" t="s">
        <v>4719</v>
      </c>
    </row>
    <row r="259" ht="25.5">
      <c r="A259" s="1" t="s">
        <v>659</v>
      </c>
      <c r="B259" s="1">
        <v>62</v>
      </c>
      <c r="C259" s="26" t="s">
        <v>4873</v>
      </c>
      <c r="D259" t="s">
        <v>661</v>
      </c>
      <c r="E259" s="27" t="s">
        <v>4874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c r="A263" s="1" t="s">
        <v>659</v>
      </c>
      <c r="B263" s="1">
        <v>63</v>
      </c>
      <c r="C263" s="26" t="s">
        <v>4875</v>
      </c>
      <c r="D263" t="s">
        <v>661</v>
      </c>
      <c r="E263" s="27" t="s">
        <v>4876</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25.5">
      <c r="A266" s="1" t="s">
        <v>666</v>
      </c>
      <c r="E266" s="27" t="s">
        <v>4847</v>
      </c>
    </row>
    <row r="267" ht="25.5">
      <c r="A267" s="1" t="s">
        <v>659</v>
      </c>
      <c r="B267" s="1">
        <v>64</v>
      </c>
      <c r="C267" s="26" t="s">
        <v>5243</v>
      </c>
      <c r="D267" t="s">
        <v>661</v>
      </c>
      <c r="E267" s="27" t="s">
        <v>5244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4605</v>
      </c>
      <c r="D271" t="s">
        <v>661</v>
      </c>
      <c r="E271" s="27" t="s">
        <v>4606</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4609</v>
      </c>
      <c r="D275" t="s">
        <v>661</v>
      </c>
      <c r="E275" s="27" t="s">
        <v>4610</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5435</v>
      </c>
      <c r="D279" t="s">
        <v>661</v>
      </c>
      <c r="E279" s="27" t="s">
        <v>5436</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4633</v>
      </c>
      <c r="D283" t="s">
        <v>661</v>
      </c>
      <c r="E283" s="27" t="s">
        <v>4289</v>
      </c>
      <c r="F283" s="28" t="s">
        <v>4290</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76.5">
      <c r="A286" s="1" t="s">
        <v>666</v>
      </c>
      <c r="E286" s="27" t="s">
        <v>4291</v>
      </c>
    </row>
    <row r="287" ht="38.25">
      <c r="A287" s="1" t="s">
        <v>659</v>
      </c>
      <c r="B287" s="1">
        <v>69</v>
      </c>
      <c r="C287" s="26" t="s">
        <v>5359</v>
      </c>
      <c r="D287" t="s">
        <v>661</v>
      </c>
      <c r="E287" s="27" t="s">
        <v>5468</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5362</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5</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UbLZBlDnNGFQSXg2GCoeCvLRmBZFVQGQFByHSEPLzWQD7sSLl3hfoVQWMdGhmGSZTuSAKeNsBfMggh3fqgEefg==" hashValue="9m4JKcvQJu4f17QqhB80aZqVZ4yH/gR8EDgZ3GDihbcYwEX7v7/BCKNELaatEA2KgwsXsULt31PBvrWuE9CQ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5472</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5473</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5473</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5473</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5474</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5474</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5474</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5474</v>
      </c>
    </row>
    <row r="38" ht="38.25">
      <c r="A38" s="1" t="s">
        <v>666</v>
      </c>
      <c r="E38" s="27" t="s">
        <v>4809</v>
      </c>
    </row>
    <row r="39" ht="25.5">
      <c r="A39" s="1" t="s">
        <v>659</v>
      </c>
      <c r="B39" s="1">
        <v>8</v>
      </c>
      <c r="C39" s="26" t="s">
        <v>3342</v>
      </c>
      <c r="D39" t="s">
        <v>661</v>
      </c>
      <c r="E39" s="27" t="s">
        <v>3343</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5474</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5474</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5474</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5474</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5474</v>
      </c>
    </row>
    <row r="58" ht="25.5">
      <c r="A58" s="1" t="s">
        <v>666</v>
      </c>
      <c r="E58" s="27" t="s">
        <v>4216</v>
      </c>
    </row>
    <row r="59" ht="25.5">
      <c r="A59" s="1" t="s">
        <v>659</v>
      </c>
      <c r="B59" s="1">
        <v>13</v>
      </c>
      <c r="C59" s="26" t="s">
        <v>5453</v>
      </c>
      <c r="D59" t="s">
        <v>661</v>
      </c>
      <c r="E59" s="27" t="s">
        <v>5454</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5474</v>
      </c>
    </row>
    <row r="62" ht="63.75">
      <c r="A62" s="1" t="s">
        <v>666</v>
      </c>
      <c r="E62" s="27" t="s">
        <v>5024</v>
      </c>
    </row>
    <row r="63">
      <c r="A63" s="1" t="s">
        <v>659</v>
      </c>
      <c r="B63" s="1">
        <v>14</v>
      </c>
      <c r="C63" s="26" t="s">
        <v>4815</v>
      </c>
      <c r="D63" t="s">
        <v>661</v>
      </c>
      <c r="E63" s="27" t="s">
        <v>4816</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5474</v>
      </c>
    </row>
    <row r="66" ht="25.5">
      <c r="A66" s="1" t="s">
        <v>666</v>
      </c>
      <c r="E66" s="27" t="s">
        <v>4216</v>
      </c>
    </row>
    <row r="67">
      <c r="A67" s="1" t="s">
        <v>659</v>
      </c>
      <c r="B67" s="1">
        <v>15</v>
      </c>
      <c r="C67" s="26" t="s">
        <v>1852</v>
      </c>
      <c r="D67" t="s">
        <v>661</v>
      </c>
      <c r="E67" s="27" t="s">
        <v>1853</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5474</v>
      </c>
    </row>
    <row r="70" ht="38.25">
      <c r="A70" s="1" t="s">
        <v>666</v>
      </c>
      <c r="E70" s="27" t="s">
        <v>5302</v>
      </c>
    </row>
    <row r="71" ht="25.5">
      <c r="A71" s="1" t="s">
        <v>659</v>
      </c>
      <c r="B71" s="1">
        <v>16</v>
      </c>
      <c r="C71" s="26" t="s">
        <v>1597</v>
      </c>
      <c r="D71" t="s">
        <v>661</v>
      </c>
      <c r="E71" s="27" t="s">
        <v>1598</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5474</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5474</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5474</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5474</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20</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5474</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5474</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5474</v>
      </c>
    </row>
    <row r="107" ht="25.5">
      <c r="A107" s="1" t="s">
        <v>666</v>
      </c>
      <c r="E107" s="27" t="s">
        <v>4565</v>
      </c>
    </row>
    <row r="108">
      <c r="A108" s="1" t="s">
        <v>659</v>
      </c>
      <c r="B108" s="1">
        <v>25</v>
      </c>
      <c r="C108" s="26" t="s">
        <v>3359</v>
      </c>
      <c r="D108" t="s">
        <v>661</v>
      </c>
      <c r="E108" s="27" t="s">
        <v>3360</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5474</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5474</v>
      </c>
    </row>
    <row r="115" ht="38.25">
      <c r="A115" s="1" t="s">
        <v>666</v>
      </c>
      <c r="E115" s="27" t="s">
        <v>4228</v>
      </c>
    </row>
    <row r="116">
      <c r="A116" s="1" t="s">
        <v>659</v>
      </c>
      <c r="B116" s="1">
        <v>27</v>
      </c>
      <c r="C116" s="26" t="s">
        <v>4229</v>
      </c>
      <c r="D116" t="s">
        <v>661</v>
      </c>
      <c r="E116" s="27" t="s">
        <v>4230</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5474</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SUMIFS(L137:L244,A137:A244,"P")</f>
        <v>0</v>
      </c>
      <c r="M136" s="24">
        <f>SUMIFS(M137:M244,A137:A244,"P")</f>
        <v>0</v>
      </c>
      <c r="N136" s="25"/>
    </row>
    <row r="137">
      <c r="A137" s="1" t="s">
        <v>659</v>
      </c>
      <c r="B137" s="1">
        <v>32</v>
      </c>
      <c r="C137" s="26" t="s">
        <v>4851</v>
      </c>
      <c r="D137" t="s">
        <v>661</v>
      </c>
      <c r="E137" s="27" t="s">
        <v>4852</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659</v>
      </c>
      <c r="B241" s="1">
        <v>58</v>
      </c>
      <c r="C241" s="26" t="s">
        <v>5426</v>
      </c>
      <c r="D241" t="s">
        <v>661</v>
      </c>
      <c r="E241" s="27" t="s">
        <v>5427</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4088</v>
      </c>
    </row>
    <row r="245">
      <c r="A245" s="1" t="s">
        <v>656</v>
      </c>
      <c r="C245" s="22" t="s">
        <v>4103</v>
      </c>
      <c r="E245" s="23" t="s">
        <v>4104</v>
      </c>
      <c r="L245" s="24">
        <f>SUMIFS(L246:L265,A246:A265,"P")</f>
        <v>0</v>
      </c>
      <c r="M245" s="24">
        <f>SUMIFS(M246:M265,A246:A265,"P")</f>
        <v>0</v>
      </c>
      <c r="N245" s="25"/>
    </row>
    <row r="246">
      <c r="A246" s="1" t="s">
        <v>659</v>
      </c>
      <c r="B246" s="1">
        <v>59</v>
      </c>
      <c r="C246" s="26" t="s">
        <v>4598</v>
      </c>
      <c r="D246" t="s">
        <v>661</v>
      </c>
      <c r="E246" s="27" t="s">
        <v>4599</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63.75">
      <c r="A249" s="1" t="s">
        <v>666</v>
      </c>
      <c r="E249" s="27" t="s">
        <v>4192</v>
      </c>
    </row>
    <row r="250">
      <c r="A250" s="1" t="s">
        <v>659</v>
      </c>
      <c r="B250" s="1">
        <v>60</v>
      </c>
      <c r="C250" s="26" t="s">
        <v>4602</v>
      </c>
      <c r="D250" t="s">
        <v>661</v>
      </c>
      <c r="E250" s="27" t="s">
        <v>4289</v>
      </c>
      <c r="F250" s="28" t="s">
        <v>4290</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76.5">
      <c r="A253" s="1" t="s">
        <v>666</v>
      </c>
      <c r="E253" s="27" t="s">
        <v>4291</v>
      </c>
    </row>
    <row r="254">
      <c r="A254" s="1" t="s">
        <v>659</v>
      </c>
      <c r="B254" s="1">
        <v>61</v>
      </c>
      <c r="C254" s="26" t="s">
        <v>5333</v>
      </c>
      <c r="D254" t="s">
        <v>661</v>
      </c>
      <c r="E254" s="27" t="s">
        <v>5334</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5346</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5349</v>
      </c>
      <c r="D262" t="s">
        <v>661</v>
      </c>
      <c r="E262" s="27" t="s">
        <v>5350</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656</v>
      </c>
      <c r="C266" s="22" t="s">
        <v>4603</v>
      </c>
      <c r="E266" s="23" t="s">
        <v>4604</v>
      </c>
      <c r="L266" s="24">
        <f>SUMIFS(L267:L318,A267:A318,"P")</f>
        <v>0</v>
      </c>
      <c r="M266" s="24">
        <f>SUMIFS(M267:M318,A267:A318,"P")</f>
        <v>0</v>
      </c>
      <c r="N266" s="25"/>
    </row>
    <row r="267">
      <c r="A267" s="1" t="s">
        <v>659</v>
      </c>
      <c r="B267" s="1">
        <v>64</v>
      </c>
      <c r="C267" s="26" t="s">
        <v>4428</v>
      </c>
      <c r="D267" t="s">
        <v>661</v>
      </c>
      <c r="E267" s="27" t="s">
        <v>4429</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38.25">
      <c r="A270" s="1" t="s">
        <v>666</v>
      </c>
      <c r="E270" s="27" t="s">
        <v>4713</v>
      </c>
    </row>
    <row r="271" ht="25.5">
      <c r="A271" s="1" t="s">
        <v>659</v>
      </c>
      <c r="B271" s="1">
        <v>65</v>
      </c>
      <c r="C271" s="26" t="s">
        <v>5433</v>
      </c>
      <c r="D271" t="s">
        <v>661</v>
      </c>
      <c r="E271" s="27" t="s">
        <v>5434</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4607</v>
      </c>
      <c r="D291" t="s">
        <v>661</v>
      </c>
      <c r="E291" s="27" t="s">
        <v>4608</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4609</v>
      </c>
      <c r="D295" t="s">
        <v>661</v>
      </c>
      <c r="E295" s="27" t="s">
        <v>4610</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4629</v>
      </c>
      <c r="D299" t="s">
        <v>661</v>
      </c>
      <c r="E299" s="27" t="s">
        <v>4630</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63.75">
      <c r="A302" s="1" t="s">
        <v>666</v>
      </c>
      <c r="E302" s="27" t="s">
        <v>4192</v>
      </c>
    </row>
    <row r="303">
      <c r="A303" s="1" t="s">
        <v>659</v>
      </c>
      <c r="B303" s="1">
        <v>73</v>
      </c>
      <c r="C303" s="26" t="s">
        <v>5435</v>
      </c>
      <c r="D303" t="s">
        <v>661</v>
      </c>
      <c r="E303" s="27" t="s">
        <v>5436</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4529</v>
      </c>
    </row>
    <row r="306" ht="63.75">
      <c r="A306" s="1" t="s">
        <v>666</v>
      </c>
      <c r="E306" s="27" t="s">
        <v>4192</v>
      </c>
    </row>
    <row r="307">
      <c r="A307" s="1" t="s">
        <v>659</v>
      </c>
      <c r="B307" s="1">
        <v>74</v>
      </c>
      <c r="C307" s="26" t="s">
        <v>4633</v>
      </c>
      <c r="D307" t="s">
        <v>661</v>
      </c>
      <c r="E307" s="27" t="s">
        <v>4289</v>
      </c>
      <c r="F307" s="28" t="s">
        <v>4290</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4529</v>
      </c>
    </row>
    <row r="310" ht="76.5">
      <c r="A310" s="1" t="s">
        <v>666</v>
      </c>
      <c r="E310" s="27" t="s">
        <v>4291</v>
      </c>
    </row>
    <row r="311" ht="38.25">
      <c r="A311" s="1" t="s">
        <v>659</v>
      </c>
      <c r="B311" s="1">
        <v>75</v>
      </c>
      <c r="C311" s="26" t="s">
        <v>5359</v>
      </c>
      <c r="D311" t="s">
        <v>661</v>
      </c>
      <c r="E311" s="27" t="s">
        <v>5468</v>
      </c>
      <c r="F311" s="28" t="s">
        <v>683</v>
      </c>
      <c r="G311" s="29">
        <v>1</v>
      </c>
      <c r="H311" s="28">
        <v>0</v>
      </c>
      <c r="I311" s="30">
        <f>ROUND(G311*H311,P4)</f>
        <v>0</v>
      </c>
      <c r="L311" s="31">
        <v>0</v>
      </c>
      <c r="M311" s="24">
        <f>ROUND(G311*L311,P4)</f>
        <v>0</v>
      </c>
      <c r="N311" s="25" t="s">
        <v>4523</v>
      </c>
      <c r="O311" s="32">
        <f>M311*AA311</f>
        <v>0</v>
      </c>
      <c r="P311" s="1">
        <v>3</v>
      </c>
      <c r="AA311" s="1">
        <f>IF(P311=1,$O$3,IF(P311=2,$O$4,$O$5))</f>
        <v>0</v>
      </c>
    </row>
    <row r="312">
      <c r="A312" s="1" t="s">
        <v>664</v>
      </c>
      <c r="E312" s="27" t="s">
        <v>661</v>
      </c>
    </row>
    <row r="313">
      <c r="A313" s="1" t="s">
        <v>665</v>
      </c>
      <c r="E313" s="33" t="s">
        <v>5387</v>
      </c>
    </row>
    <row r="314" ht="51">
      <c r="A314" s="1" t="s">
        <v>666</v>
      </c>
      <c r="E314" s="27" t="s">
        <v>5362</v>
      </c>
    </row>
    <row r="315">
      <c r="A315" s="1" t="s">
        <v>659</v>
      </c>
      <c r="B315" s="1">
        <v>76</v>
      </c>
      <c r="C315" s="26" t="s">
        <v>5390</v>
      </c>
      <c r="D315" t="s">
        <v>661</v>
      </c>
      <c r="E315" s="27" t="s">
        <v>5309</v>
      </c>
      <c r="F315" s="28" t="s">
        <v>683</v>
      </c>
      <c r="G315" s="29">
        <v>2</v>
      </c>
      <c r="H315" s="28">
        <v>0</v>
      </c>
      <c r="I315" s="30">
        <f>ROUND(G315*H315,P4)</f>
        <v>0</v>
      </c>
      <c r="L315" s="31">
        <v>0</v>
      </c>
      <c r="M315" s="24">
        <f>ROUND(G315*L315,P4)</f>
        <v>0</v>
      </c>
      <c r="N315" s="25" t="s">
        <v>4523</v>
      </c>
      <c r="O315" s="32">
        <f>M315*AA315</f>
        <v>0</v>
      </c>
      <c r="P315" s="1">
        <v>3</v>
      </c>
      <c r="AA315" s="1">
        <f>IF(P315=1,$O$3,IF(P315=2,$O$4,$O$5))</f>
        <v>0</v>
      </c>
    </row>
    <row r="316">
      <c r="A316" s="1" t="s">
        <v>664</v>
      </c>
      <c r="E316" s="27" t="s">
        <v>661</v>
      </c>
    </row>
    <row r="317">
      <c r="A317" s="1" t="s">
        <v>665</v>
      </c>
      <c r="E317" s="33" t="s">
        <v>5387</v>
      </c>
    </row>
    <row r="318" ht="51">
      <c r="A318" s="1" t="s">
        <v>666</v>
      </c>
      <c r="E318" s="27" t="s">
        <v>4677</v>
      </c>
    </row>
    <row r="319">
      <c r="A319" s="1" t="s">
        <v>656</v>
      </c>
      <c r="C319" s="22" t="s">
        <v>3910</v>
      </c>
      <c r="E319" s="23" t="s">
        <v>3911</v>
      </c>
      <c r="L319" s="24">
        <f>SUMIFS(L320:L323,A320:A323,"P")</f>
        <v>0</v>
      </c>
      <c r="M319" s="24">
        <f>SUMIFS(M320:M323,A320:A323,"P")</f>
        <v>0</v>
      </c>
      <c r="N319" s="25"/>
    </row>
    <row r="320" ht="25.5">
      <c r="A320" s="1" t="s">
        <v>659</v>
      </c>
      <c r="B320" s="1">
        <v>77</v>
      </c>
      <c r="C320" s="26" t="s">
        <v>4141</v>
      </c>
      <c r="D320" t="s">
        <v>661</v>
      </c>
      <c r="E320" s="27" t="s">
        <v>4142</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89.25">
      <c r="A323" s="1" t="s">
        <v>666</v>
      </c>
      <c r="E323" s="27" t="s">
        <v>4256</v>
      </c>
    </row>
    <row r="324">
      <c r="A324" s="1" t="s">
        <v>656</v>
      </c>
      <c r="C324" s="22" t="s">
        <v>4015</v>
      </c>
      <c r="E324" s="23" t="s">
        <v>4016</v>
      </c>
      <c r="L324" s="24">
        <f>SUMIFS(L325:L416,A325:A416,"P")</f>
        <v>0</v>
      </c>
      <c r="M324" s="24">
        <f>SUMIFS(M325:M416,A325:A416,"P")</f>
        <v>0</v>
      </c>
      <c r="N324" s="25"/>
    </row>
    <row r="325">
      <c r="A325" s="1" t="s">
        <v>659</v>
      </c>
      <c r="B325" s="1">
        <v>78</v>
      </c>
      <c r="C325" s="26" t="s">
        <v>5003</v>
      </c>
      <c r="D325" t="s">
        <v>661</v>
      </c>
      <c r="E325" s="27" t="s">
        <v>5004</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4759</v>
      </c>
      <c r="D329" t="s">
        <v>661</v>
      </c>
      <c r="E329" s="27" t="s">
        <v>4760</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4763</v>
      </c>
      <c r="D333" t="s">
        <v>661</v>
      </c>
      <c r="E333" s="27" t="s">
        <v>4764</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c r="A337" s="1" t="s">
        <v>659</v>
      </c>
      <c r="B337" s="1">
        <v>81</v>
      </c>
      <c r="C337" s="26" t="s">
        <v>4765</v>
      </c>
      <c r="D337" t="s">
        <v>661</v>
      </c>
      <c r="E337" s="27" t="s">
        <v>4766</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4530</v>
      </c>
    </row>
    <row r="341">
      <c r="A341" s="1" t="s">
        <v>659</v>
      </c>
      <c r="B341" s="1">
        <v>82</v>
      </c>
      <c r="C341" s="26" t="s">
        <v>5366</v>
      </c>
      <c r="D341" t="s">
        <v>661</v>
      </c>
      <c r="E341" s="27" t="s">
        <v>5367</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4530</v>
      </c>
    </row>
    <row r="345">
      <c r="A345" s="1" t="s">
        <v>659</v>
      </c>
      <c r="B345" s="1">
        <v>83</v>
      </c>
      <c r="C345" s="26" t="s">
        <v>4916</v>
      </c>
      <c r="D345" t="s">
        <v>661</v>
      </c>
      <c r="E345" s="27" t="s">
        <v>4917</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4530</v>
      </c>
    </row>
    <row r="349" ht="25.5">
      <c r="A349" s="1" t="s">
        <v>659</v>
      </c>
      <c r="B349" s="1">
        <v>84</v>
      </c>
      <c r="C349" s="26" t="s">
        <v>2177</v>
      </c>
      <c r="D349" t="s">
        <v>661</v>
      </c>
      <c r="E349" s="27" t="s">
        <v>3490</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63.75">
      <c r="A352" s="1" t="s">
        <v>666</v>
      </c>
      <c r="E352" s="27" t="s">
        <v>4020</v>
      </c>
    </row>
    <row r="353" ht="25.5">
      <c r="A353" s="1" t="s">
        <v>659</v>
      </c>
      <c r="B353" s="1">
        <v>85</v>
      </c>
      <c r="C353" s="26" t="s">
        <v>4021</v>
      </c>
      <c r="D353" t="s">
        <v>661</v>
      </c>
      <c r="E353" s="27" t="s">
        <v>4022</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4298</v>
      </c>
    </row>
    <row r="357">
      <c r="A357" s="1" t="s">
        <v>659</v>
      </c>
      <c r="B357" s="1">
        <v>86</v>
      </c>
      <c r="C357" s="26" t="s">
        <v>5270</v>
      </c>
      <c r="D357" t="s">
        <v>661</v>
      </c>
      <c r="E357" s="27" t="s">
        <v>5271</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4654</v>
      </c>
    </row>
    <row r="361">
      <c r="A361" s="1" t="s">
        <v>659</v>
      </c>
      <c r="B361" s="1">
        <v>87</v>
      </c>
      <c r="C361" s="26" t="s">
        <v>4778</v>
      </c>
      <c r="D361" t="s">
        <v>661</v>
      </c>
      <c r="E361" s="27" t="s">
        <v>4779</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c r="A365" s="1" t="s">
        <v>659</v>
      </c>
      <c r="B365" s="1">
        <v>88</v>
      </c>
      <c r="C365" s="26" t="s">
        <v>5007</v>
      </c>
      <c r="D365" t="s">
        <v>661</v>
      </c>
      <c r="E365" s="27" t="s">
        <v>5008</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4167</v>
      </c>
      <c r="D369" t="s">
        <v>661</v>
      </c>
      <c r="E369" s="27" t="s">
        <v>4168</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4169</v>
      </c>
    </row>
    <row r="373">
      <c r="A373" s="1" t="s">
        <v>659</v>
      </c>
      <c r="B373" s="1">
        <v>90</v>
      </c>
      <c r="C373" s="26" t="s">
        <v>4780</v>
      </c>
      <c r="D373" t="s">
        <v>661</v>
      </c>
      <c r="E373" s="27" t="s">
        <v>4781</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4169</v>
      </c>
    </row>
    <row r="377" ht="25.5">
      <c r="A377" s="1" t="s">
        <v>659</v>
      </c>
      <c r="B377" s="1">
        <v>91</v>
      </c>
      <c r="C377" s="26" t="s">
        <v>4782</v>
      </c>
      <c r="D377" t="s">
        <v>661</v>
      </c>
      <c r="E377" s="27" t="s">
        <v>4783</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4169</v>
      </c>
    </row>
    <row r="381">
      <c r="A381" s="1" t="s">
        <v>659</v>
      </c>
      <c r="B381" s="1">
        <v>92</v>
      </c>
      <c r="C381" s="26" t="s">
        <v>4784</v>
      </c>
      <c r="D381" t="s">
        <v>661</v>
      </c>
      <c r="E381" s="27" t="s">
        <v>4785</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4771</v>
      </c>
    </row>
    <row r="385">
      <c r="A385" s="1" t="s">
        <v>659</v>
      </c>
      <c r="B385" s="1">
        <v>93</v>
      </c>
      <c r="C385" s="26" t="s">
        <v>5009</v>
      </c>
      <c r="D385" t="s">
        <v>661</v>
      </c>
      <c r="E385" s="27" t="s">
        <v>5010</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4920</v>
      </c>
    </row>
    <row r="389">
      <c r="A389" s="1" t="s">
        <v>659</v>
      </c>
      <c r="B389" s="1">
        <v>94</v>
      </c>
      <c r="C389" s="26" t="s">
        <v>4172</v>
      </c>
      <c r="D389" t="s">
        <v>661</v>
      </c>
      <c r="E389" s="27" t="s">
        <v>4173</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4299</v>
      </c>
    </row>
    <row r="393">
      <c r="A393" s="1" t="s">
        <v>659</v>
      </c>
      <c r="B393" s="1">
        <v>95</v>
      </c>
      <c r="C393" s="26" t="s">
        <v>2003</v>
      </c>
      <c r="D393" t="s">
        <v>661</v>
      </c>
      <c r="E393" s="27" t="s">
        <v>2004</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4300</v>
      </c>
    </row>
    <row r="397">
      <c r="A397" s="1" t="s">
        <v>659</v>
      </c>
      <c r="B397" s="1">
        <v>96</v>
      </c>
      <c r="C397" s="26" t="s">
        <v>2007</v>
      </c>
      <c r="D397" t="s">
        <v>661</v>
      </c>
      <c r="E397" s="27" t="s">
        <v>2008</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4301</v>
      </c>
    </row>
    <row r="401">
      <c r="A401" s="1" t="s">
        <v>659</v>
      </c>
      <c r="B401" s="1">
        <v>97</v>
      </c>
      <c r="C401" s="26" t="s">
        <v>2010</v>
      </c>
      <c r="D401" t="s">
        <v>661</v>
      </c>
      <c r="E401" s="27" t="s">
        <v>2011</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5011</v>
      </c>
    </row>
    <row r="405">
      <c r="A405" s="1" t="s">
        <v>659</v>
      </c>
      <c r="B405" s="1">
        <v>98</v>
      </c>
      <c r="C405" s="26" t="s">
        <v>5469</v>
      </c>
      <c r="D405" t="s">
        <v>661</v>
      </c>
      <c r="E405" s="27" t="s">
        <v>5369</v>
      </c>
      <c r="F405" s="28" t="s">
        <v>683</v>
      </c>
      <c r="G405" s="29">
        <v>1</v>
      </c>
      <c r="H405" s="28">
        <v>0</v>
      </c>
      <c r="I405" s="30">
        <f>ROUND(G405*H405,P4)</f>
        <v>0</v>
      </c>
      <c r="L405" s="31">
        <v>0</v>
      </c>
      <c r="M405" s="24">
        <f>ROUND(G405*L405,P4)</f>
        <v>0</v>
      </c>
      <c r="N405" s="25" t="s">
        <v>4523</v>
      </c>
      <c r="O405" s="32">
        <f>M405*AA405</f>
        <v>0</v>
      </c>
      <c r="P405" s="1">
        <v>3</v>
      </c>
      <c r="AA405" s="1">
        <f>IF(P405=1,$O$3,IF(P405=2,$O$4,$O$5))</f>
        <v>0</v>
      </c>
    </row>
    <row r="406">
      <c r="A406" s="1" t="s">
        <v>664</v>
      </c>
      <c r="E406" s="27" t="s">
        <v>661</v>
      </c>
    </row>
    <row r="407">
      <c r="A407" s="1" t="s">
        <v>665</v>
      </c>
      <c r="E407" s="33" t="s">
        <v>4529</v>
      </c>
    </row>
    <row r="408">
      <c r="A408" s="1" t="s">
        <v>666</v>
      </c>
      <c r="E408" s="27" t="s">
        <v>5370</v>
      </c>
    </row>
    <row r="409" ht="25.5">
      <c r="A409" s="1" t="s">
        <v>659</v>
      </c>
      <c r="B409" s="1">
        <v>99</v>
      </c>
      <c r="C409" s="26" t="s">
        <v>5371</v>
      </c>
      <c r="D409" t="s">
        <v>661</v>
      </c>
      <c r="E409" s="27" t="s">
        <v>5372</v>
      </c>
      <c r="F409" s="28" t="s">
        <v>683</v>
      </c>
      <c r="G409" s="29">
        <v>5</v>
      </c>
      <c r="H409" s="28">
        <v>0</v>
      </c>
      <c r="I409" s="30">
        <f>ROUND(G409*H409,P4)</f>
        <v>0</v>
      </c>
      <c r="L409" s="31">
        <v>0</v>
      </c>
      <c r="M409" s="24">
        <f>ROUND(G409*L409,P4)</f>
        <v>0</v>
      </c>
      <c r="N409" s="25" t="s">
        <v>4523</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4796</v>
      </c>
      <c r="D413" t="s">
        <v>661</v>
      </c>
      <c r="E413" s="27" t="s">
        <v>4797</v>
      </c>
      <c r="F413" s="28" t="s">
        <v>683</v>
      </c>
      <c r="G413" s="29">
        <v>1</v>
      </c>
      <c r="H413" s="28">
        <v>0</v>
      </c>
      <c r="I413" s="30">
        <f>ROUND(G413*H413,P4)</f>
        <v>0</v>
      </c>
      <c r="L413" s="31">
        <v>0</v>
      </c>
      <c r="M413" s="24">
        <f>ROUND(G413*L413,P4)</f>
        <v>0</v>
      </c>
      <c r="N413" s="25" t="s">
        <v>4523</v>
      </c>
      <c r="O413" s="32">
        <f>M413*AA413</f>
        <v>0</v>
      </c>
      <c r="P413" s="1">
        <v>3</v>
      </c>
      <c r="AA413" s="1">
        <f>IF(P413=1,$O$3,IF(P413=2,$O$4,$O$5))</f>
        <v>0</v>
      </c>
    </row>
    <row r="414">
      <c r="A414" s="1" t="s">
        <v>664</v>
      </c>
      <c r="E414" s="27" t="s">
        <v>661</v>
      </c>
    </row>
    <row r="415">
      <c r="A415" s="1" t="s">
        <v>665</v>
      </c>
      <c r="E415" s="33" t="s">
        <v>4529</v>
      </c>
    </row>
    <row r="416" ht="153">
      <c r="A416" s="1" t="s">
        <v>666</v>
      </c>
      <c r="E416" s="27" t="s">
        <v>4798</v>
      </c>
    </row>
    <row r="417">
      <c r="A417" s="1" t="s">
        <v>656</v>
      </c>
      <c r="C417" s="22" t="s">
        <v>4302</v>
      </c>
      <c r="E417" s="23" t="s">
        <v>4303</v>
      </c>
      <c r="L417" s="24">
        <f>SUMIFS(L418:L425,A418:A425,"P")</f>
        <v>0</v>
      </c>
      <c r="M417" s="24">
        <f>SUMIFS(M418:M425,A418:A425,"P")</f>
        <v>0</v>
      </c>
      <c r="N417" s="25"/>
    </row>
    <row r="418" ht="25.5">
      <c r="A418" s="1" t="s">
        <v>659</v>
      </c>
      <c r="B418" s="1">
        <v>101</v>
      </c>
      <c r="C418" s="26" t="s">
        <v>5274</v>
      </c>
      <c r="D418" t="s">
        <v>661</v>
      </c>
      <c r="E418" s="27" t="s">
        <v>5275</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51">
      <c r="A421" s="1" t="s">
        <v>666</v>
      </c>
      <c r="E421" s="27" t="s">
        <v>4927</v>
      </c>
    </row>
    <row r="422">
      <c r="A422" s="1" t="s">
        <v>659</v>
      </c>
      <c r="B422" s="1">
        <v>102</v>
      </c>
      <c r="C422" s="26" t="s">
        <v>4936</v>
      </c>
      <c r="D422" t="s">
        <v>661</v>
      </c>
      <c r="E422" s="27" t="s">
        <v>4937</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4529</v>
      </c>
    </row>
    <row r="425" ht="25.5">
      <c r="A425" s="1" t="s">
        <v>666</v>
      </c>
      <c r="E425" s="27" t="s">
        <v>4938</v>
      </c>
    </row>
    <row r="426">
      <c r="A426" s="1" t="s">
        <v>656</v>
      </c>
      <c r="C426" s="22" t="s">
        <v>900</v>
      </c>
      <c r="E426" s="23" t="s">
        <v>2931</v>
      </c>
      <c r="L426" s="24">
        <f>SUMIFS(L427:L462,A427:A462,"P")</f>
        <v>0</v>
      </c>
      <c r="M426" s="24">
        <f>SUMIFS(M427:M462,A427:A462,"P")</f>
        <v>0</v>
      </c>
      <c r="N426" s="25"/>
    </row>
    <row r="427" ht="25.5">
      <c r="A427" s="1" t="s">
        <v>659</v>
      </c>
      <c r="B427" s="1">
        <v>103</v>
      </c>
      <c r="C427" s="26" t="s">
        <v>3451</v>
      </c>
      <c r="D427" t="s">
        <v>903</v>
      </c>
      <c r="E427" s="27" t="s">
        <v>3452</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916</v>
      </c>
    </row>
    <row r="429">
      <c r="A429" s="1" t="s">
        <v>665</v>
      </c>
      <c r="E429" s="33" t="s">
        <v>4529</v>
      </c>
    </row>
    <row r="430" ht="153">
      <c r="A430" s="1" t="s">
        <v>666</v>
      </c>
      <c r="E430" s="27" t="s">
        <v>908</v>
      </c>
    </row>
    <row r="431" ht="25.5">
      <c r="A431" s="1" t="s">
        <v>659</v>
      </c>
      <c r="B431" s="1">
        <v>104</v>
      </c>
      <c r="C431" s="26" t="s">
        <v>4655</v>
      </c>
      <c r="D431" t="s">
        <v>903</v>
      </c>
      <c r="E431" s="27" t="s">
        <v>4656</v>
      </c>
      <c r="F431" s="28" t="s">
        <v>905</v>
      </c>
      <c r="G431" s="29">
        <v>4</v>
      </c>
      <c r="H431" s="28">
        <v>0</v>
      </c>
      <c r="I431" s="30">
        <f>ROUND(G431*H431,P4)</f>
        <v>0</v>
      </c>
      <c r="L431" s="31">
        <v>0</v>
      </c>
      <c r="M431" s="24">
        <f>ROUND(G431*L431,P4)</f>
        <v>0</v>
      </c>
      <c r="N431" s="25" t="s">
        <v>4523</v>
      </c>
      <c r="O431" s="32">
        <f>M431*AA431</f>
        <v>0</v>
      </c>
      <c r="P431" s="1">
        <v>3</v>
      </c>
      <c r="AA431" s="1">
        <f>IF(P431=1,$O$3,IF(P431=2,$O$4,$O$5))</f>
        <v>0</v>
      </c>
    </row>
    <row r="432" ht="25.5">
      <c r="A432" s="1" t="s">
        <v>664</v>
      </c>
      <c r="E432" s="27" t="s">
        <v>4657</v>
      </c>
    </row>
    <row r="433">
      <c r="A433" s="1" t="s">
        <v>665</v>
      </c>
      <c r="E433" s="33" t="s">
        <v>4529</v>
      </c>
    </row>
    <row r="434" ht="153">
      <c r="A434" s="1" t="s">
        <v>666</v>
      </c>
      <c r="E434" s="27" t="s">
        <v>908</v>
      </c>
    </row>
    <row r="435" ht="25.5">
      <c r="A435" s="1" t="s">
        <v>659</v>
      </c>
      <c r="B435" s="1">
        <v>105</v>
      </c>
      <c r="C435" s="26" t="s">
        <v>1897</v>
      </c>
      <c r="D435" t="s">
        <v>903</v>
      </c>
      <c r="E435" s="27" t="s">
        <v>1898</v>
      </c>
      <c r="F435" s="28" t="s">
        <v>905</v>
      </c>
      <c r="G435" s="29">
        <v>0.10000000000000001</v>
      </c>
      <c r="H435" s="28">
        <v>0</v>
      </c>
      <c r="I435" s="30">
        <f>ROUND(G435*H435,P4)</f>
        <v>0</v>
      </c>
      <c r="L435" s="31">
        <v>0</v>
      </c>
      <c r="M435" s="24">
        <f>ROUND(G435*L435,P4)</f>
        <v>0</v>
      </c>
      <c r="N435" s="25" t="s">
        <v>4523</v>
      </c>
      <c r="O435" s="32">
        <f>M435*AA435</f>
        <v>0</v>
      </c>
      <c r="P435" s="1">
        <v>3</v>
      </c>
      <c r="AA435" s="1">
        <f>IF(P435=1,$O$3,IF(P435=2,$O$4,$O$5))</f>
        <v>0</v>
      </c>
    </row>
    <row r="436" ht="25.5">
      <c r="A436" s="1" t="s">
        <v>664</v>
      </c>
      <c r="E436" s="27" t="s">
        <v>1899</v>
      </c>
    </row>
    <row r="437">
      <c r="A437" s="1" t="s">
        <v>665</v>
      </c>
      <c r="E437" s="33" t="s">
        <v>4529</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911</v>
      </c>
    </row>
    <row r="441">
      <c r="A441" s="1" t="s">
        <v>665</v>
      </c>
      <c r="E441" s="33" t="s">
        <v>4529</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916</v>
      </c>
    </row>
    <row r="445">
      <c r="A445" s="1" t="s">
        <v>665</v>
      </c>
      <c r="E445" s="33" t="s">
        <v>4529</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920</v>
      </c>
    </row>
    <row r="449">
      <c r="A449" s="1" t="s">
        <v>665</v>
      </c>
      <c r="E449" s="33" t="s">
        <v>4529</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4523</v>
      </c>
      <c r="O451" s="32">
        <f>M451*AA451</f>
        <v>0</v>
      </c>
      <c r="P451" s="1">
        <v>3</v>
      </c>
      <c r="AA451" s="1">
        <f>IF(P451=1,$O$3,IF(P451=2,$O$4,$O$5))</f>
        <v>0</v>
      </c>
    </row>
    <row r="452" ht="38.25">
      <c r="A452" s="1" t="s">
        <v>664</v>
      </c>
      <c r="E452" s="27" t="s">
        <v>920</v>
      </c>
    </row>
    <row r="453">
      <c r="A453" s="1" t="s">
        <v>665</v>
      </c>
      <c r="E453" s="33" t="s">
        <v>4529</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4523</v>
      </c>
      <c r="O455" s="32">
        <f>M455*AA455</f>
        <v>0</v>
      </c>
      <c r="P455" s="1">
        <v>3</v>
      </c>
      <c r="AA455" s="1">
        <f>IF(P455=1,$O$3,IF(P455=2,$O$4,$O$5))</f>
        <v>0</v>
      </c>
    </row>
    <row r="456" ht="38.25">
      <c r="A456" s="1" t="s">
        <v>664</v>
      </c>
      <c r="E456" s="27" t="s">
        <v>927</v>
      </c>
    </row>
    <row r="457">
      <c r="A457" s="1" t="s">
        <v>665</v>
      </c>
      <c r="E457" s="33" t="s">
        <v>4529</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4523</v>
      </c>
      <c r="O459" s="32">
        <f>M459*AA459</f>
        <v>0</v>
      </c>
      <c r="P459" s="1">
        <v>3</v>
      </c>
      <c r="AA459" s="1">
        <f>IF(P459=1,$O$3,IF(P459=2,$O$4,$O$5))</f>
        <v>0</v>
      </c>
    </row>
    <row r="460" ht="38.25">
      <c r="A460" s="1" t="s">
        <v>664</v>
      </c>
      <c r="E460" s="27" t="s">
        <v>916</v>
      </c>
    </row>
    <row r="461">
      <c r="A461" s="1" t="s">
        <v>665</v>
      </c>
      <c r="E461" s="33" t="s">
        <v>4529</v>
      </c>
    </row>
    <row r="462" ht="153">
      <c r="A462" s="1" t="s">
        <v>666</v>
      </c>
      <c r="E462" s="27" t="s">
        <v>908</v>
      </c>
    </row>
  </sheetData>
  <sheetProtection sheet="1" objects="1" scenarios="1" spinCount="100000" saltValue="2z5wEnZ8+iCPPCfxlH6BTeofiNUvA8TuDc3bNIu0yFGxQFA4ewVeXucV1daBde5Glj6jv/3I9R8D2mznNe4+Nw==" hashValue="2QVHZrDwf4+vuu8DdHVy+Y0rAdgIz98TEfYdGV9TG9TRlbtUtfVsrua51KzNCgkgfSfbyKWCSMnRUdg9H+XR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5475</v>
      </c>
      <c r="E8" s="23" t="s">
        <v>227</v>
      </c>
      <c r="L8" s="24">
        <f>L9+L58+L83+L160+L177+L230+L283+L308+L377+L382</f>
        <v>0</v>
      </c>
      <c r="M8" s="24">
        <f>M9+M58+M83+M160+M177+M230+M283+M308+M377+M382</f>
        <v>0</v>
      </c>
      <c r="N8" s="25"/>
    </row>
    <row r="9">
      <c r="A9" s="1" t="s">
        <v>656</v>
      </c>
      <c r="C9" s="22" t="s">
        <v>4511</v>
      </c>
      <c r="E9" s="23" t="s">
        <v>4065</v>
      </c>
      <c r="L9" s="24">
        <f>SUMIFS(L10:L57,A10:A57,"P")</f>
        <v>0</v>
      </c>
      <c r="M9" s="24">
        <f>SUMIFS(M10:M57,A10:A57,"P")</f>
        <v>0</v>
      </c>
      <c r="N9" s="25"/>
    </row>
    <row r="10">
      <c r="A10" s="1" t="s">
        <v>659</v>
      </c>
      <c r="B10" s="1">
        <v>1</v>
      </c>
      <c r="C10" s="26" t="s">
        <v>5448</v>
      </c>
      <c r="D10" t="s">
        <v>661</v>
      </c>
      <c r="E10" s="27" t="s">
        <v>5449</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5476</v>
      </c>
    </row>
    <row r="13" ht="38.25">
      <c r="A13" s="1" t="s">
        <v>666</v>
      </c>
      <c r="E13" s="27" t="s">
        <v>5298</v>
      </c>
    </row>
    <row r="14" ht="25.5">
      <c r="A14" s="1" t="s">
        <v>659</v>
      </c>
      <c r="B14" s="1">
        <v>2</v>
      </c>
      <c r="C14" s="26" t="s">
        <v>5477</v>
      </c>
      <c r="D14" t="s">
        <v>661</v>
      </c>
      <c r="E14" s="27" t="s">
        <v>5478</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5476</v>
      </c>
    </row>
    <row r="17" ht="38.25">
      <c r="A17" s="1" t="s">
        <v>666</v>
      </c>
      <c r="E17" s="27" t="s">
        <v>4809</v>
      </c>
    </row>
    <row r="18" ht="25.5">
      <c r="A18" s="1" t="s">
        <v>659</v>
      </c>
      <c r="B18" s="1">
        <v>3</v>
      </c>
      <c r="C18" s="26" t="s">
        <v>3848</v>
      </c>
      <c r="D18" t="s">
        <v>661</v>
      </c>
      <c r="E18" s="27" t="s">
        <v>5019</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5476</v>
      </c>
    </row>
    <row r="21" ht="63.75">
      <c r="A21" s="1" t="s">
        <v>666</v>
      </c>
      <c r="E21" s="27" t="s">
        <v>5021</v>
      </c>
    </row>
    <row r="22" ht="25.5">
      <c r="A22" s="1" t="s">
        <v>659</v>
      </c>
      <c r="B22" s="1">
        <v>4</v>
      </c>
      <c r="C22" s="26" t="s">
        <v>5022</v>
      </c>
      <c r="D22" t="s">
        <v>661</v>
      </c>
      <c r="E22" s="27" t="s">
        <v>5023</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5476</v>
      </c>
    </row>
    <row r="25" ht="63.75">
      <c r="A25" s="1" t="s">
        <v>666</v>
      </c>
      <c r="E25" s="27" t="s">
        <v>5024</v>
      </c>
    </row>
    <row r="26">
      <c r="A26" s="1" t="s">
        <v>659</v>
      </c>
      <c r="B26" s="1">
        <v>5</v>
      </c>
      <c r="C26" s="26" t="s">
        <v>2859</v>
      </c>
      <c r="D26" t="s">
        <v>661</v>
      </c>
      <c r="E26" s="27" t="s">
        <v>2860</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5476</v>
      </c>
    </row>
    <row r="29" ht="25.5">
      <c r="A29" s="1" t="s">
        <v>666</v>
      </c>
      <c r="E29" s="27" t="s">
        <v>4216</v>
      </c>
    </row>
    <row r="30">
      <c r="A30" s="1" t="s">
        <v>659</v>
      </c>
      <c r="B30" s="1">
        <v>6</v>
      </c>
      <c r="C30" s="26" t="s">
        <v>5025</v>
      </c>
      <c r="D30" t="s">
        <v>661</v>
      </c>
      <c r="E30" s="27" t="s">
        <v>5026</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5476</v>
      </c>
    </row>
    <row r="33" ht="25.5">
      <c r="A33" s="1" t="s">
        <v>666</v>
      </c>
      <c r="E33" s="27" t="s">
        <v>4216</v>
      </c>
    </row>
    <row r="34">
      <c r="A34" s="1" t="s">
        <v>659</v>
      </c>
      <c r="B34" s="1">
        <v>7</v>
      </c>
      <c r="C34" s="26" t="s">
        <v>5027</v>
      </c>
      <c r="D34" t="s">
        <v>661</v>
      </c>
      <c r="E34" s="27" t="s">
        <v>5028</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5476</v>
      </c>
    </row>
    <row r="37" ht="38.25">
      <c r="A37" s="1" t="s">
        <v>666</v>
      </c>
      <c r="E37" s="27" t="s">
        <v>5029</v>
      </c>
    </row>
    <row r="38" ht="25.5">
      <c r="A38" s="1" t="s">
        <v>659</v>
      </c>
      <c r="B38" s="1">
        <v>8</v>
      </c>
      <c r="C38" s="26" t="s">
        <v>1597</v>
      </c>
      <c r="D38" t="s">
        <v>661</v>
      </c>
      <c r="E38" s="27" t="s">
        <v>1598</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5476</v>
      </c>
    </row>
    <row r="41" ht="38.25">
      <c r="A41" s="1" t="s">
        <v>666</v>
      </c>
      <c r="E41" s="27" t="s">
        <v>962</v>
      </c>
    </row>
    <row r="42" ht="25.5">
      <c r="A42" s="1" t="s">
        <v>659</v>
      </c>
      <c r="B42" s="1">
        <v>9</v>
      </c>
      <c r="C42" s="26" t="s">
        <v>1599</v>
      </c>
      <c r="D42" t="s">
        <v>661</v>
      </c>
      <c r="E42" s="27" t="s">
        <v>1600</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5476</v>
      </c>
    </row>
    <row r="45" ht="38.25">
      <c r="A45" s="1" t="s">
        <v>666</v>
      </c>
      <c r="E45" s="27" t="s">
        <v>693</v>
      </c>
    </row>
    <row r="46" ht="25.5">
      <c r="A46" s="1" t="s">
        <v>659</v>
      </c>
      <c r="B46" s="1">
        <v>10</v>
      </c>
      <c r="C46" s="26" t="s">
        <v>4335</v>
      </c>
      <c r="D46" t="s">
        <v>661</v>
      </c>
      <c r="E46" s="27" t="s">
        <v>4336</v>
      </c>
      <c r="F46" s="28" t="s">
        <v>2712</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5476</v>
      </c>
    </row>
    <row r="49" ht="51">
      <c r="A49" s="1" t="s">
        <v>666</v>
      </c>
      <c r="E49" s="27" t="s">
        <v>4677</v>
      </c>
    </row>
    <row r="50" ht="25.5">
      <c r="A50" s="1" t="s">
        <v>659</v>
      </c>
      <c r="B50" s="1">
        <v>11</v>
      </c>
      <c r="C50" s="26" t="s">
        <v>4678</v>
      </c>
      <c r="D50" t="s">
        <v>661</v>
      </c>
      <c r="E50" s="27" t="s">
        <v>4679</v>
      </c>
      <c r="F50" s="28" t="s">
        <v>2712</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5476</v>
      </c>
    </row>
    <row r="53" ht="51">
      <c r="A53" s="1" t="s">
        <v>666</v>
      </c>
      <c r="E53" s="27" t="s">
        <v>4677</v>
      </c>
    </row>
    <row r="54">
      <c r="A54" s="1" t="s">
        <v>659</v>
      </c>
      <c r="B54" s="1">
        <v>12</v>
      </c>
      <c r="C54" s="26" t="s">
        <v>4826</v>
      </c>
      <c r="D54" t="s">
        <v>661</v>
      </c>
      <c r="E54" s="27" t="s">
        <v>4827</v>
      </c>
      <c r="F54" s="28" t="s">
        <v>683</v>
      </c>
      <c r="G54" s="29">
        <v>8</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5476</v>
      </c>
    </row>
    <row r="57" ht="102">
      <c r="A57" s="1" t="s">
        <v>666</v>
      </c>
      <c r="E57" s="27" t="s">
        <v>4828</v>
      </c>
    </row>
    <row r="58">
      <c r="A58" s="1" t="s">
        <v>656</v>
      </c>
      <c r="C58" s="22" t="s">
        <v>4072</v>
      </c>
      <c r="E58" s="23" t="s">
        <v>4073</v>
      </c>
      <c r="L58" s="24">
        <f>SUMIFS(L59:L82,A59:A82,"P")</f>
        <v>0</v>
      </c>
      <c r="M58" s="24">
        <f>SUMIFS(M59:M82,A59:A82,"P")</f>
        <v>0</v>
      </c>
      <c r="N58" s="25"/>
    </row>
    <row r="59">
      <c r="A59" s="1" t="s">
        <v>659</v>
      </c>
      <c r="B59" s="1">
        <v>13</v>
      </c>
      <c r="C59" s="26" t="s">
        <v>4947</v>
      </c>
      <c r="D59" t="s">
        <v>661</v>
      </c>
      <c r="E59" s="27" t="s">
        <v>4948</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5476</v>
      </c>
    </row>
    <row r="62" ht="38.25">
      <c r="A62" s="1" t="s">
        <v>666</v>
      </c>
      <c r="E62" s="27" t="s">
        <v>4846</v>
      </c>
    </row>
    <row r="63">
      <c r="A63" s="1" t="s">
        <v>659</v>
      </c>
      <c r="B63" s="1">
        <v>14</v>
      </c>
      <c r="C63" s="26" t="s">
        <v>3143</v>
      </c>
      <c r="D63" t="s">
        <v>661</v>
      </c>
      <c r="E63" s="27" t="s">
        <v>3144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5476</v>
      </c>
    </row>
    <row r="66" ht="25.5">
      <c r="A66" s="1" t="s">
        <v>666</v>
      </c>
      <c r="E66" s="27" t="s">
        <v>4565</v>
      </c>
    </row>
    <row r="67">
      <c r="A67" s="1" t="s">
        <v>659</v>
      </c>
      <c r="B67" s="1">
        <v>15</v>
      </c>
      <c r="C67" s="26" t="s">
        <v>3359</v>
      </c>
      <c r="D67" t="s">
        <v>661</v>
      </c>
      <c r="E67" s="27" t="s">
        <v>3360</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5476</v>
      </c>
    </row>
    <row r="70" ht="25.5">
      <c r="A70" s="1" t="s">
        <v>666</v>
      </c>
      <c r="E70" s="27" t="s">
        <v>4847</v>
      </c>
    </row>
    <row r="71">
      <c r="A71" s="1" t="s">
        <v>659</v>
      </c>
      <c r="B71" s="1">
        <v>16</v>
      </c>
      <c r="C71" s="26" t="s">
        <v>4848</v>
      </c>
      <c r="D71" t="s">
        <v>661</v>
      </c>
      <c r="E71" s="27" t="s">
        <v>4849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5476</v>
      </c>
    </row>
    <row r="74" ht="25.5">
      <c r="A74" s="1" t="s">
        <v>666</v>
      </c>
      <c r="E74" s="27" t="s">
        <v>4850</v>
      </c>
    </row>
    <row r="75">
      <c r="A75" s="1" t="s">
        <v>659</v>
      </c>
      <c r="B75" s="1">
        <v>17</v>
      </c>
      <c r="C75" s="26" t="s">
        <v>3363</v>
      </c>
      <c r="D75" t="s">
        <v>661</v>
      </c>
      <c r="E75" s="27" t="s">
        <v>3364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5476</v>
      </c>
    </row>
    <row r="78" ht="38.25">
      <c r="A78" s="1" t="s">
        <v>666</v>
      </c>
      <c r="E78" s="27" t="s">
        <v>4228</v>
      </c>
    </row>
    <row r="79">
      <c r="A79" s="1" t="s">
        <v>659</v>
      </c>
      <c r="B79" s="1">
        <v>18</v>
      </c>
      <c r="C79" s="26" t="s">
        <v>4229</v>
      </c>
      <c r="D79" t="s">
        <v>661</v>
      </c>
      <c r="E79" s="27" t="s">
        <v>4230</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5476</v>
      </c>
    </row>
    <row r="82" ht="38.25">
      <c r="A82" s="1" t="s">
        <v>666</v>
      </c>
      <c r="E82" s="27" t="s">
        <v>4231</v>
      </c>
    </row>
    <row r="83">
      <c r="A83" s="1" t="s">
        <v>656</v>
      </c>
      <c r="C83" s="22" t="s">
        <v>4514</v>
      </c>
      <c r="E83" s="23" t="s">
        <v>4233</v>
      </c>
      <c r="L83" s="24">
        <f>SUMIFS(L84:L159,A84:A159,"P")</f>
        <v>0</v>
      </c>
      <c r="M83" s="24">
        <f>SUMIFS(M84:M159,A84:A159,"P")</f>
        <v>0</v>
      </c>
      <c r="N83" s="25"/>
    </row>
    <row r="84" ht="25.5">
      <c r="A84" s="1" t="s">
        <v>659</v>
      </c>
      <c r="B84" s="1">
        <v>19</v>
      </c>
      <c r="C84" s="26" t="s">
        <v>3366</v>
      </c>
      <c r="D84" t="s">
        <v>661</v>
      </c>
      <c r="E84" s="27" t="s">
        <v>3367</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3369</v>
      </c>
      <c r="D96" t="s">
        <v>661</v>
      </c>
      <c r="E96" s="27" t="s">
        <v>3370</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4235</v>
      </c>
    </row>
    <row r="104">
      <c r="A104" s="1" t="s">
        <v>659</v>
      </c>
      <c r="B104" s="1">
        <v>24</v>
      </c>
      <c r="C104" s="26" t="s">
        <v>4236</v>
      </c>
      <c r="D104" t="s">
        <v>661</v>
      </c>
      <c r="E104" s="27" t="s">
        <v>4237</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4235</v>
      </c>
    </row>
    <row r="108">
      <c r="A108" s="1" t="s">
        <v>659</v>
      </c>
      <c r="B108" s="1">
        <v>25</v>
      </c>
      <c r="C108" s="26" t="s">
        <v>4078</v>
      </c>
      <c r="D108" t="s">
        <v>661</v>
      </c>
      <c r="E108" s="27" t="s">
        <v>4079</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51">
      <c r="A111" s="1" t="s">
        <v>666</v>
      </c>
      <c r="E111" s="27" t="s">
        <v>4080</v>
      </c>
    </row>
    <row r="112">
      <c r="A112" s="1" t="s">
        <v>659</v>
      </c>
      <c r="B112" s="1">
        <v>26</v>
      </c>
      <c r="C112" s="26" t="s">
        <v>4083</v>
      </c>
      <c r="D112" t="s">
        <v>661</v>
      </c>
      <c r="E112" s="27" t="s">
        <v>4084</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4085</v>
      </c>
    </row>
    <row r="116">
      <c r="A116" s="1" t="s">
        <v>659</v>
      </c>
      <c r="B116" s="1">
        <v>27</v>
      </c>
      <c r="C116" s="26" t="s">
        <v>4857</v>
      </c>
      <c r="D116" t="s">
        <v>661</v>
      </c>
      <c r="E116" s="27" t="s">
        <v>4858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63.75">
      <c r="A119" s="1" t="s">
        <v>666</v>
      </c>
      <c r="E119" s="27" t="s">
        <v>4859</v>
      </c>
    </row>
    <row r="120">
      <c r="A120" s="1" t="s">
        <v>659</v>
      </c>
      <c r="B120" s="1">
        <v>28</v>
      </c>
      <c r="C120" s="26" t="s">
        <v>5035</v>
      </c>
      <c r="D120" t="s">
        <v>661</v>
      </c>
      <c r="E120" s="27" t="s">
        <v>5036</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4088</v>
      </c>
    </row>
    <row r="124">
      <c r="A124" s="1" t="s">
        <v>659</v>
      </c>
      <c r="B124" s="1">
        <v>29</v>
      </c>
      <c r="C124" s="26" t="s">
        <v>4089</v>
      </c>
      <c r="D124" t="s">
        <v>661</v>
      </c>
      <c r="E124" s="27" t="s">
        <v>4090</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4088</v>
      </c>
    </row>
    <row r="128">
      <c r="A128" s="1" t="s">
        <v>659</v>
      </c>
      <c r="B128" s="1">
        <v>30</v>
      </c>
      <c r="C128" s="26" t="s">
        <v>5479</v>
      </c>
      <c r="D128" t="s">
        <v>661</v>
      </c>
      <c r="E128" s="27" t="s">
        <v>5480</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5032</v>
      </c>
    </row>
    <row r="131" ht="38.25">
      <c r="A131" s="1" t="s">
        <v>666</v>
      </c>
      <c r="E131" s="27" t="s">
        <v>4088</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5032</v>
      </c>
    </row>
    <row r="135" ht="38.25">
      <c r="A135" s="1" t="s">
        <v>666</v>
      </c>
      <c r="E135" s="27" t="s">
        <v>4240</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5032</v>
      </c>
    </row>
    <row r="139" ht="38.25">
      <c r="A139" s="1" t="s">
        <v>666</v>
      </c>
      <c r="E139" s="27" t="s">
        <v>4240</v>
      </c>
    </row>
    <row r="140" ht="25.5">
      <c r="A140" s="1" t="s">
        <v>659</v>
      </c>
      <c r="B140" s="1">
        <v>33</v>
      </c>
      <c r="C140" s="26" t="s">
        <v>4034</v>
      </c>
      <c r="D140" t="s">
        <v>661</v>
      </c>
      <c r="E140" s="27" t="s">
        <v>4035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5032</v>
      </c>
    </row>
    <row r="143" ht="38.25">
      <c r="A143" s="1" t="s">
        <v>666</v>
      </c>
      <c r="E143" s="27" t="s">
        <v>4240</v>
      </c>
    </row>
    <row r="144">
      <c r="A144" s="1" t="s">
        <v>659</v>
      </c>
      <c r="B144" s="1">
        <v>34</v>
      </c>
      <c r="C144" s="26" t="s">
        <v>5324</v>
      </c>
      <c r="D144" t="s">
        <v>661</v>
      </c>
      <c r="E144" s="27" t="s">
        <v>5325</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5326</v>
      </c>
    </row>
    <row r="148">
      <c r="A148" s="1" t="s">
        <v>659</v>
      </c>
      <c r="B148" s="1">
        <v>35</v>
      </c>
      <c r="C148" s="26" t="s">
        <v>5037</v>
      </c>
      <c r="D148" t="s">
        <v>661</v>
      </c>
      <c r="E148" s="27" t="s">
        <v>5038</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5032</v>
      </c>
    </row>
    <row r="151" ht="25.5">
      <c r="A151" s="1" t="s">
        <v>666</v>
      </c>
      <c r="E151" s="27" t="s">
        <v>5039</v>
      </c>
    </row>
    <row r="152">
      <c r="A152" s="1" t="s">
        <v>659</v>
      </c>
      <c r="B152" s="1">
        <v>36</v>
      </c>
      <c r="C152" s="26" t="s">
        <v>5040</v>
      </c>
      <c r="D152" t="s">
        <v>661</v>
      </c>
      <c r="E152" s="27" t="s">
        <v>5041</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5032</v>
      </c>
    </row>
    <row r="155" ht="25.5">
      <c r="A155" s="1" t="s">
        <v>666</v>
      </c>
      <c r="E155" s="27" t="s">
        <v>5042</v>
      </c>
    </row>
    <row r="156">
      <c r="A156" s="1" t="s">
        <v>659</v>
      </c>
      <c r="B156" s="1">
        <v>37</v>
      </c>
      <c r="C156" s="26" t="s">
        <v>4036</v>
      </c>
      <c r="D156" t="s">
        <v>661</v>
      </c>
      <c r="E156" s="27" t="s">
        <v>4037</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5032</v>
      </c>
    </row>
    <row r="159" ht="25.5">
      <c r="A159" s="1" t="s">
        <v>666</v>
      </c>
      <c r="E159" s="27" t="s">
        <v>4243</v>
      </c>
    </row>
    <row r="160">
      <c r="A160" s="1" t="s">
        <v>656</v>
      </c>
      <c r="C160" s="22" t="s">
        <v>4592</v>
      </c>
      <c r="E160" s="23" t="s">
        <v>4593</v>
      </c>
      <c r="L160" s="24">
        <f>SUMIFS(L161:L176,A161:A176,"P")</f>
        <v>0</v>
      </c>
      <c r="M160" s="24">
        <f>SUMIFS(M161:M176,A161:A176,"P")</f>
        <v>0</v>
      </c>
      <c r="N160" s="25"/>
    </row>
    <row r="161">
      <c r="A161" s="1" t="s">
        <v>659</v>
      </c>
      <c r="B161" s="1">
        <v>38</v>
      </c>
      <c r="C161" s="26" t="s">
        <v>5481</v>
      </c>
      <c r="D161" t="s">
        <v>661</v>
      </c>
      <c r="E161" s="27" t="s">
        <v>5482</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5483</v>
      </c>
    </row>
    <row r="165" ht="25.5">
      <c r="A165" s="1" t="s">
        <v>659</v>
      </c>
      <c r="B165" s="1">
        <v>39</v>
      </c>
      <c r="C165" s="26" t="s">
        <v>5484</v>
      </c>
      <c r="D165" t="s">
        <v>661</v>
      </c>
      <c r="E165" s="27" t="s">
        <v>5485</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5486</v>
      </c>
    </row>
    <row r="169" ht="25.5">
      <c r="A169" s="1" t="s">
        <v>659</v>
      </c>
      <c r="B169" s="1">
        <v>40</v>
      </c>
      <c r="C169" s="26" t="s">
        <v>5487</v>
      </c>
      <c r="D169" t="s">
        <v>661</v>
      </c>
      <c r="E169" s="27" t="s">
        <v>5488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5489</v>
      </c>
    </row>
    <row r="173" ht="25.5">
      <c r="A173" s="1" t="s">
        <v>659</v>
      </c>
      <c r="B173" s="1">
        <v>41</v>
      </c>
      <c r="C173" s="26" t="s">
        <v>5490</v>
      </c>
      <c r="D173" t="s">
        <v>661</v>
      </c>
      <c r="E173" s="27" t="s">
        <v>5491</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5492</v>
      </c>
    </row>
    <row r="177">
      <c r="A177" s="1" t="s">
        <v>656</v>
      </c>
      <c r="C177" s="22" t="s">
        <v>4103</v>
      </c>
      <c r="E177" s="23" t="s">
        <v>4104</v>
      </c>
      <c r="L177" s="24">
        <f>SUMIFS(L178:L229,A178:A229,"P")</f>
        <v>0</v>
      </c>
      <c r="M177" s="24">
        <f>SUMIFS(M178:M229,A178:A229,"P")</f>
        <v>0</v>
      </c>
      <c r="N177" s="25"/>
    </row>
    <row r="178">
      <c r="A178" s="1" t="s">
        <v>659</v>
      </c>
      <c r="B178" s="1">
        <v>42</v>
      </c>
      <c r="C178" s="26" t="s">
        <v>5493</v>
      </c>
      <c r="D178" t="s">
        <v>661</v>
      </c>
      <c r="E178" s="27" t="s">
        <v>5494</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76.5">
      <c r="A181" s="1" t="s">
        <v>666</v>
      </c>
      <c r="E181" s="27" t="s">
        <v>4864</v>
      </c>
    </row>
    <row r="182">
      <c r="A182" s="1" t="s">
        <v>659</v>
      </c>
      <c r="B182" s="1">
        <v>43</v>
      </c>
      <c r="C182" s="26" t="s">
        <v>5495</v>
      </c>
      <c r="D182" t="s">
        <v>661</v>
      </c>
      <c r="E182" s="27" t="s">
        <v>5496</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76.5">
      <c r="A185" s="1" t="s">
        <v>666</v>
      </c>
      <c r="E185" s="27" t="s">
        <v>4864</v>
      </c>
    </row>
    <row r="186" ht="25.5">
      <c r="A186" s="1" t="s">
        <v>659</v>
      </c>
      <c r="B186" s="1">
        <v>44</v>
      </c>
      <c r="C186" s="26" t="s">
        <v>5497</v>
      </c>
      <c r="D186" t="s">
        <v>661</v>
      </c>
      <c r="E186" s="27" t="s">
        <v>5498</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76.5">
      <c r="A189" s="1" t="s">
        <v>666</v>
      </c>
      <c r="E189" s="27" t="s">
        <v>4864</v>
      </c>
    </row>
    <row r="190">
      <c r="A190" s="1" t="s">
        <v>659</v>
      </c>
      <c r="B190" s="1">
        <v>45</v>
      </c>
      <c r="C190" s="26" t="s">
        <v>5046</v>
      </c>
      <c r="D190" t="s">
        <v>661</v>
      </c>
      <c r="E190" s="27" t="s">
        <v>5047</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4708</v>
      </c>
    </row>
    <row r="194">
      <c r="A194" s="1" t="s">
        <v>659</v>
      </c>
      <c r="B194" s="1">
        <v>46</v>
      </c>
      <c r="C194" s="26" t="s">
        <v>5048</v>
      </c>
      <c r="D194" t="s">
        <v>661</v>
      </c>
      <c r="E194" s="27" t="s">
        <v>5049</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4708</v>
      </c>
    </row>
    <row r="198">
      <c r="A198" s="1" t="s">
        <v>659</v>
      </c>
      <c r="B198" s="1">
        <v>47</v>
      </c>
      <c r="C198" s="26" t="s">
        <v>5052</v>
      </c>
      <c r="D198" t="s">
        <v>661</v>
      </c>
      <c r="E198" s="27" t="s">
        <v>5053</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4708</v>
      </c>
    </row>
    <row r="202">
      <c r="A202" s="1" t="s">
        <v>659</v>
      </c>
      <c r="B202" s="1">
        <v>48</v>
      </c>
      <c r="C202" s="26" t="s">
        <v>5054</v>
      </c>
      <c r="D202" t="s">
        <v>661</v>
      </c>
      <c r="E202" s="27" t="s">
        <v>5055</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4708</v>
      </c>
    </row>
    <row r="206" ht="25.5">
      <c r="A206" s="1" t="s">
        <v>659</v>
      </c>
      <c r="B206" s="1">
        <v>49</v>
      </c>
      <c r="C206" s="26" t="s">
        <v>5499</v>
      </c>
      <c r="D206" t="s">
        <v>661</v>
      </c>
      <c r="E206" s="27" t="s">
        <v>5500</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5501</v>
      </c>
    </row>
    <row r="210">
      <c r="A210" s="1" t="s">
        <v>659</v>
      </c>
      <c r="B210" s="1">
        <v>50</v>
      </c>
      <c r="C210" s="26" t="s">
        <v>5502</v>
      </c>
      <c r="D210" t="s">
        <v>661</v>
      </c>
      <c r="E210" s="27" t="s">
        <v>5503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4708</v>
      </c>
    </row>
    <row r="214">
      <c r="A214" s="1" t="s">
        <v>659</v>
      </c>
      <c r="B214" s="1">
        <v>51</v>
      </c>
      <c r="C214" s="26" t="s">
        <v>5504</v>
      </c>
      <c r="D214" t="s">
        <v>661</v>
      </c>
      <c r="E214" s="27" t="s">
        <v>5505</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4246</v>
      </c>
    </row>
    <row r="218">
      <c r="A218" s="1" t="s">
        <v>659</v>
      </c>
      <c r="B218" s="1">
        <v>52</v>
      </c>
      <c r="C218" s="26" t="s">
        <v>5506</v>
      </c>
      <c r="D218" t="s">
        <v>661</v>
      </c>
      <c r="E218" s="27" t="s">
        <v>5507</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4246</v>
      </c>
    </row>
    <row r="222">
      <c r="A222" s="1" t="s">
        <v>659</v>
      </c>
      <c r="B222" s="1">
        <v>53</v>
      </c>
      <c r="C222" s="26" t="s">
        <v>4116</v>
      </c>
      <c r="D222" t="s">
        <v>661</v>
      </c>
      <c r="E222" s="27" t="s">
        <v>4117</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4246</v>
      </c>
    </row>
    <row r="226">
      <c r="A226" s="1" t="s">
        <v>659</v>
      </c>
      <c r="B226" s="1">
        <v>54</v>
      </c>
      <c r="C226" s="26" t="s">
        <v>4119</v>
      </c>
      <c r="D226" t="s">
        <v>661</v>
      </c>
      <c r="E226" s="27" t="s">
        <v>4120</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4246</v>
      </c>
    </row>
    <row r="230">
      <c r="A230" s="1" t="s">
        <v>656</v>
      </c>
      <c r="C230" s="22" t="s">
        <v>4603</v>
      </c>
      <c r="E230" s="23" t="s">
        <v>4604</v>
      </c>
      <c r="L230" s="24">
        <f>SUMIFS(L231:L282,A231:A282,"P")</f>
        <v>0</v>
      </c>
      <c r="M230" s="24">
        <f>SUMIFS(M231:M282,A231:A282,"P")</f>
        <v>0</v>
      </c>
      <c r="N230" s="25"/>
    </row>
    <row r="231">
      <c r="A231" s="1" t="s">
        <v>659</v>
      </c>
      <c r="B231" s="1">
        <v>55</v>
      </c>
      <c r="C231" s="26" t="s">
        <v>4428</v>
      </c>
      <c r="D231" t="s">
        <v>661</v>
      </c>
      <c r="E231" s="27" t="s">
        <v>4429</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4955</v>
      </c>
    </row>
    <row r="234" ht="38.25">
      <c r="A234" s="1" t="s">
        <v>666</v>
      </c>
      <c r="E234" s="27" t="s">
        <v>4713</v>
      </c>
    </row>
    <row r="235">
      <c r="A235" s="1" t="s">
        <v>659</v>
      </c>
      <c r="B235" s="1">
        <v>56</v>
      </c>
      <c r="C235" s="26" t="s">
        <v>5508</v>
      </c>
      <c r="D235" t="s">
        <v>661</v>
      </c>
      <c r="E235" s="27" t="s">
        <v>5509</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4955</v>
      </c>
    </row>
    <row r="238" ht="63.75">
      <c r="A238" s="1" t="s">
        <v>666</v>
      </c>
      <c r="E238" s="27" t="s">
        <v>5510</v>
      </c>
    </row>
    <row r="239">
      <c r="A239" s="1" t="s">
        <v>659</v>
      </c>
      <c r="B239" s="1">
        <v>57</v>
      </c>
      <c r="C239" s="26" t="s">
        <v>5511</v>
      </c>
      <c r="D239" t="s">
        <v>661</v>
      </c>
      <c r="E239" s="27" t="s">
        <v>5512</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4955</v>
      </c>
    </row>
    <row r="242" ht="51">
      <c r="A242" s="1" t="s">
        <v>666</v>
      </c>
      <c r="E242" s="27" t="s">
        <v>5513</v>
      </c>
    </row>
    <row r="243">
      <c r="A243" s="1" t="s">
        <v>659</v>
      </c>
      <c r="B243" s="1">
        <v>58</v>
      </c>
      <c r="C243" s="26" t="s">
        <v>5514</v>
      </c>
      <c r="D243" t="s">
        <v>661</v>
      </c>
      <c r="E243" s="27" t="s">
        <v>5515</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4955</v>
      </c>
    </row>
    <row r="246" ht="51">
      <c r="A246" s="1" t="s">
        <v>666</v>
      </c>
      <c r="E246" s="27" t="s">
        <v>5513</v>
      </c>
    </row>
    <row r="247">
      <c r="A247" s="1" t="s">
        <v>659</v>
      </c>
      <c r="B247" s="1">
        <v>59</v>
      </c>
      <c r="C247" s="26" t="s">
        <v>5516</v>
      </c>
      <c r="D247" t="s">
        <v>661</v>
      </c>
      <c r="E247" s="27" t="s">
        <v>5517</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4955</v>
      </c>
    </row>
    <row r="250" ht="51">
      <c r="A250" s="1" t="s">
        <v>666</v>
      </c>
      <c r="E250" s="27" t="s">
        <v>4719</v>
      </c>
    </row>
    <row r="251">
      <c r="A251" s="1" t="s">
        <v>659</v>
      </c>
      <c r="B251" s="1">
        <v>60</v>
      </c>
      <c r="C251" s="26" t="s">
        <v>5518</v>
      </c>
      <c r="D251" t="s">
        <v>661</v>
      </c>
      <c r="E251" s="27" t="s">
        <v>5519</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4955</v>
      </c>
    </row>
    <row r="254" ht="51">
      <c r="A254" s="1" t="s">
        <v>666</v>
      </c>
      <c r="E254" s="27" t="s">
        <v>5242</v>
      </c>
    </row>
    <row r="255" ht="25.5">
      <c r="A255" s="1" t="s">
        <v>659</v>
      </c>
      <c r="B255" s="1">
        <v>61</v>
      </c>
      <c r="C255" s="26" t="s">
        <v>4873</v>
      </c>
      <c r="D255" t="s">
        <v>661</v>
      </c>
      <c r="E255" s="27" t="s">
        <v>4874</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4955</v>
      </c>
    </row>
    <row r="258" ht="25.5">
      <c r="A258" s="1" t="s">
        <v>666</v>
      </c>
      <c r="E258" s="27" t="s">
        <v>4847</v>
      </c>
    </row>
    <row r="259">
      <c r="A259" s="1" t="s">
        <v>659</v>
      </c>
      <c r="B259" s="1">
        <v>62</v>
      </c>
      <c r="C259" s="26" t="s">
        <v>4875</v>
      </c>
      <c r="D259" t="s">
        <v>661</v>
      </c>
      <c r="E259" s="27" t="s">
        <v>4876</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4955</v>
      </c>
    </row>
    <row r="262" ht="25.5">
      <c r="A262" s="1" t="s">
        <v>666</v>
      </c>
      <c r="E262" s="27" t="s">
        <v>4847</v>
      </c>
    </row>
    <row r="263">
      <c r="A263" s="1" t="s">
        <v>659</v>
      </c>
      <c r="B263" s="1">
        <v>63</v>
      </c>
      <c r="C263" s="26" t="s">
        <v>5520</v>
      </c>
      <c r="D263" t="s">
        <v>661</v>
      </c>
      <c r="E263" s="27" t="s">
        <v>5521</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4955</v>
      </c>
    </row>
    <row r="266" ht="25.5">
      <c r="A266" s="1" t="s">
        <v>666</v>
      </c>
      <c r="E266" s="27" t="s">
        <v>4847</v>
      </c>
    </row>
    <row r="267">
      <c r="A267" s="1" t="s">
        <v>659</v>
      </c>
      <c r="B267" s="1">
        <v>64</v>
      </c>
      <c r="C267" s="26" t="s">
        <v>5522</v>
      </c>
      <c r="D267" t="s">
        <v>661</v>
      </c>
      <c r="E267" s="27" t="s">
        <v>5523</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4955</v>
      </c>
    </row>
    <row r="270" ht="63.75">
      <c r="A270" s="1" t="s">
        <v>666</v>
      </c>
      <c r="E270" s="27" t="s">
        <v>4745</v>
      </c>
    </row>
    <row r="271">
      <c r="A271" s="1" t="s">
        <v>659</v>
      </c>
      <c r="B271" s="1">
        <v>65</v>
      </c>
      <c r="C271" s="26" t="s">
        <v>5524</v>
      </c>
      <c r="D271" t="s">
        <v>661</v>
      </c>
      <c r="E271" s="27" t="s">
        <v>5525</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4955</v>
      </c>
    </row>
    <row r="274" ht="63.75">
      <c r="A274" s="1" t="s">
        <v>666</v>
      </c>
      <c r="E274" s="27" t="s">
        <v>4745</v>
      </c>
    </row>
    <row r="275">
      <c r="A275" s="1" t="s">
        <v>659</v>
      </c>
      <c r="B275" s="1">
        <v>66</v>
      </c>
      <c r="C275" s="26" t="s">
        <v>5526</v>
      </c>
      <c r="D275" t="s">
        <v>661</v>
      </c>
      <c r="E275" s="27" t="s">
        <v>5527</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4955</v>
      </c>
    </row>
    <row r="278" ht="89.25">
      <c r="A278" s="1" t="s">
        <v>666</v>
      </c>
      <c r="E278" s="27" t="s">
        <v>5528</v>
      </c>
    </row>
    <row r="279">
      <c r="A279" s="1" t="s">
        <v>659</v>
      </c>
      <c r="B279" s="1">
        <v>67</v>
      </c>
      <c r="C279" s="26" t="s">
        <v>5529</v>
      </c>
      <c r="D279" t="s">
        <v>661</v>
      </c>
      <c r="E279" s="27" t="s">
        <v>5530</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4955</v>
      </c>
    </row>
    <row r="282" ht="89.25">
      <c r="A282" s="1" t="s">
        <v>666</v>
      </c>
      <c r="E282" s="27" t="s">
        <v>5528</v>
      </c>
    </row>
    <row r="283">
      <c r="A283" s="1" t="s">
        <v>656</v>
      </c>
      <c r="C283" s="22" t="s">
        <v>3910</v>
      </c>
      <c r="E283" s="23" t="s">
        <v>3911</v>
      </c>
      <c r="L283" s="24">
        <f>SUMIFS(L284:L307,A284:A307,"P")</f>
        <v>0</v>
      </c>
      <c r="M283" s="24">
        <f>SUMIFS(M284:M307,A284:A307,"P")</f>
        <v>0</v>
      </c>
      <c r="N283" s="25"/>
    </row>
    <row r="284">
      <c r="A284" s="1" t="s">
        <v>659</v>
      </c>
      <c r="B284" s="1">
        <v>68</v>
      </c>
      <c r="C284" s="26" t="s">
        <v>3956</v>
      </c>
      <c r="D284" t="s">
        <v>661</v>
      </c>
      <c r="E284" s="27" t="s">
        <v>3957</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76.5">
      <c r="A287" s="1" t="s">
        <v>666</v>
      </c>
      <c r="E287" s="27" t="s">
        <v>4284</v>
      </c>
    </row>
    <row r="288">
      <c r="A288" s="1" t="s">
        <v>659</v>
      </c>
      <c r="B288" s="1">
        <v>69</v>
      </c>
      <c r="C288" s="26" t="s">
        <v>4158</v>
      </c>
      <c r="D288" t="s">
        <v>661</v>
      </c>
      <c r="E288" s="27" t="s">
        <v>4159</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89.25">
      <c r="A291" s="1" t="s">
        <v>666</v>
      </c>
      <c r="E291" s="27" t="s">
        <v>4160</v>
      </c>
    </row>
    <row r="292">
      <c r="A292" s="1" t="s">
        <v>659</v>
      </c>
      <c r="B292" s="1">
        <v>70</v>
      </c>
      <c r="C292" s="26" t="s">
        <v>4161</v>
      </c>
      <c r="D292" t="s">
        <v>661</v>
      </c>
      <c r="E292" s="27" t="s">
        <v>4162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4163</v>
      </c>
    </row>
    <row r="296">
      <c r="A296" s="1" t="s">
        <v>659</v>
      </c>
      <c r="B296" s="1">
        <v>71</v>
      </c>
      <c r="C296" s="26" t="s">
        <v>5531</v>
      </c>
      <c r="D296" t="s">
        <v>661</v>
      </c>
      <c r="E296" s="27" t="s">
        <v>5532</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51">
      <c r="A299" s="1" t="s">
        <v>666</v>
      </c>
      <c r="E299" s="27" t="s">
        <v>4993</v>
      </c>
    </row>
    <row r="300">
      <c r="A300" s="1" t="s">
        <v>659</v>
      </c>
      <c r="B300" s="1">
        <v>72</v>
      </c>
      <c r="C300" s="26" t="s">
        <v>5533</v>
      </c>
      <c r="D300" t="s">
        <v>661</v>
      </c>
      <c r="E300" s="27" t="s">
        <v>5534</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4529</v>
      </c>
    </row>
    <row r="303" ht="51">
      <c r="A303" s="1" t="s">
        <v>666</v>
      </c>
      <c r="E303" s="27" t="s">
        <v>4993</v>
      </c>
    </row>
    <row r="304">
      <c r="A304" s="1" t="s">
        <v>659</v>
      </c>
      <c r="B304" s="1">
        <v>73</v>
      </c>
      <c r="C304" s="26" t="s">
        <v>5535</v>
      </c>
      <c r="D304" t="s">
        <v>661</v>
      </c>
      <c r="E304" s="27" t="s">
        <v>5536</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4529</v>
      </c>
    </row>
    <row r="307" ht="51">
      <c r="A307" s="1" t="s">
        <v>666</v>
      </c>
      <c r="E307" s="27" t="s">
        <v>4993</v>
      </c>
    </row>
    <row r="308">
      <c r="A308" s="1" t="s">
        <v>656</v>
      </c>
      <c r="C308" s="22" t="s">
        <v>4015</v>
      </c>
      <c r="E308" s="23" t="s">
        <v>4016</v>
      </c>
      <c r="L308" s="24">
        <f>SUMIFS(L309:L376,A309:A376,"P")</f>
        <v>0</v>
      </c>
      <c r="M308" s="24">
        <f>SUMIFS(M309:M376,A309:A376,"P")</f>
        <v>0</v>
      </c>
      <c r="N308" s="25"/>
    </row>
    <row r="309" ht="25.5">
      <c r="A309" s="1" t="s">
        <v>659</v>
      </c>
      <c r="B309" s="1">
        <v>74</v>
      </c>
      <c r="C309" s="26" t="s">
        <v>4527</v>
      </c>
      <c r="D309" t="s">
        <v>661</v>
      </c>
      <c r="E309" s="27" t="s">
        <v>4528</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4761</v>
      </c>
      <c r="D313" t="s">
        <v>661</v>
      </c>
      <c r="E313" s="27" t="s">
        <v>4762</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4763</v>
      </c>
      <c r="D317" t="s">
        <v>661</v>
      </c>
      <c r="E317" s="27" t="s">
        <v>4764</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4765</v>
      </c>
      <c r="D321" t="s">
        <v>661</v>
      </c>
      <c r="E321" s="27" t="s">
        <v>4766</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5264</v>
      </c>
      <c r="D325" t="s">
        <v>661</v>
      </c>
      <c r="E325" s="27" t="s">
        <v>5265</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5537</v>
      </c>
      <c r="D329" t="s">
        <v>661</v>
      </c>
      <c r="E329" s="27" t="s">
        <v>5538</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ht="25.5">
      <c r="A333" s="1" t="s">
        <v>659</v>
      </c>
      <c r="B333" s="1">
        <v>80</v>
      </c>
      <c r="C333" s="26" t="s">
        <v>2177</v>
      </c>
      <c r="D333" t="s">
        <v>661</v>
      </c>
      <c r="E333" s="27" t="s">
        <v>3490</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63.75">
      <c r="A336" s="1" t="s">
        <v>666</v>
      </c>
      <c r="E336" s="27" t="s">
        <v>4020</v>
      </c>
    </row>
    <row r="337" ht="38.25">
      <c r="A337" s="1" t="s">
        <v>659</v>
      </c>
      <c r="B337" s="1">
        <v>81</v>
      </c>
      <c r="C337" s="26" t="s">
        <v>4018</v>
      </c>
      <c r="D337" t="s">
        <v>661</v>
      </c>
      <c r="E337" s="27" t="s">
        <v>4019</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4652</v>
      </c>
      <c r="D345" t="s">
        <v>661</v>
      </c>
      <c r="E345" s="27" t="s">
        <v>4653</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4172</v>
      </c>
      <c r="D357" t="s">
        <v>661</v>
      </c>
      <c r="E357" s="27" t="s">
        <v>4173</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4299</v>
      </c>
    </row>
    <row r="361">
      <c r="A361" s="1" t="s">
        <v>659</v>
      </c>
      <c r="B361" s="1">
        <v>87</v>
      </c>
      <c r="C361" s="26" t="s">
        <v>2003</v>
      </c>
      <c r="D361" t="s">
        <v>661</v>
      </c>
      <c r="E361" s="27" t="s">
        <v>2004</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4300</v>
      </c>
    </row>
    <row r="365">
      <c r="A365" s="1" t="s">
        <v>659</v>
      </c>
      <c r="B365" s="1">
        <v>88</v>
      </c>
      <c r="C365" s="26" t="s">
        <v>2007</v>
      </c>
      <c r="D365" t="s">
        <v>661</v>
      </c>
      <c r="E365" s="27" t="s">
        <v>2008</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4301</v>
      </c>
    </row>
    <row r="369">
      <c r="A369" s="1" t="s">
        <v>659</v>
      </c>
      <c r="B369" s="1">
        <v>89</v>
      </c>
      <c r="C369" s="26" t="s">
        <v>2010</v>
      </c>
      <c r="D369" t="s">
        <v>661</v>
      </c>
      <c r="E369" s="27" t="s">
        <v>2011</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5011</v>
      </c>
    </row>
    <row r="373">
      <c r="A373" s="1" t="s">
        <v>659</v>
      </c>
      <c r="B373" s="1">
        <v>90</v>
      </c>
      <c r="C373" s="26" t="s">
        <v>4796</v>
      </c>
      <c r="D373" t="s">
        <v>661</v>
      </c>
      <c r="E373" s="27" t="s">
        <v>4797</v>
      </c>
      <c r="F373" s="28" t="s">
        <v>683</v>
      </c>
      <c r="G373" s="29">
        <v>1</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153">
      <c r="A376" s="1" t="s">
        <v>666</v>
      </c>
      <c r="E376" s="27" t="s">
        <v>4798</v>
      </c>
    </row>
    <row r="377">
      <c r="A377" s="1" t="s">
        <v>656</v>
      </c>
      <c r="C377" s="22" t="s">
        <v>4302</v>
      </c>
      <c r="E377" s="23" t="s">
        <v>4303</v>
      </c>
      <c r="L377" s="24">
        <f>SUMIFS(L378:L381,A378:A381,"P")</f>
        <v>0</v>
      </c>
      <c r="M377" s="24">
        <f>SUMIFS(M378:M381,A378:A381,"P")</f>
        <v>0</v>
      </c>
      <c r="N377" s="25"/>
    </row>
    <row r="378" ht="25.5">
      <c r="A378" s="1" t="s">
        <v>659</v>
      </c>
      <c r="B378" s="1">
        <v>91</v>
      </c>
      <c r="C378" s="26" t="s">
        <v>5539</v>
      </c>
      <c r="D378" t="s">
        <v>661</v>
      </c>
      <c r="E378" s="27" t="s">
        <v>5540</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51">
      <c r="A381" s="1" t="s">
        <v>666</v>
      </c>
      <c r="E381" s="27" t="s">
        <v>4927</v>
      </c>
    </row>
    <row r="382">
      <c r="A382" s="1" t="s">
        <v>656</v>
      </c>
      <c r="C382" s="22" t="s">
        <v>900</v>
      </c>
      <c r="E382" s="23" t="s">
        <v>2931</v>
      </c>
      <c r="L382" s="24">
        <f>SUMIFS(L383:L386,A383:A386,"P")</f>
        <v>0</v>
      </c>
      <c r="M382" s="24">
        <f>SUMIFS(M383:M386,A383:A386,"P")</f>
        <v>0</v>
      </c>
      <c r="N382" s="25"/>
    </row>
    <row r="383" ht="25.5">
      <c r="A383" s="1" t="s">
        <v>659</v>
      </c>
      <c r="B383" s="1">
        <v>92</v>
      </c>
      <c r="C383" s="26" t="s">
        <v>1897</v>
      </c>
      <c r="D383" t="s">
        <v>903</v>
      </c>
      <c r="E383" s="27" t="s">
        <v>4658</v>
      </c>
      <c r="F383" s="28" t="s">
        <v>905</v>
      </c>
      <c r="G383" s="29">
        <v>1</v>
      </c>
      <c r="H383" s="28">
        <v>0</v>
      </c>
      <c r="I383" s="30">
        <f>ROUND(G383*H383,P4)</f>
        <v>0</v>
      </c>
      <c r="L383" s="31">
        <v>0</v>
      </c>
      <c r="M383" s="24">
        <f>ROUND(G383*L383,P4)</f>
        <v>0</v>
      </c>
      <c r="N383" s="25" t="s">
        <v>4523</v>
      </c>
      <c r="O383" s="32">
        <f>M383*AA383</f>
        <v>0</v>
      </c>
      <c r="P383" s="1">
        <v>3</v>
      </c>
      <c r="AA383" s="1">
        <f>IF(P383=1,$O$3,IF(P383=2,$O$4,$O$5))</f>
        <v>0</v>
      </c>
    </row>
    <row r="384" ht="25.5">
      <c r="A384" s="1" t="s">
        <v>664</v>
      </c>
      <c r="E384" s="27" t="s">
        <v>1899</v>
      </c>
    </row>
    <row r="385">
      <c r="A385" s="1" t="s">
        <v>665</v>
      </c>
      <c r="E385" s="33" t="s">
        <v>4529</v>
      </c>
    </row>
    <row r="386" ht="153">
      <c r="A386" s="1" t="s">
        <v>666</v>
      </c>
      <c r="E386" s="27" t="s">
        <v>913</v>
      </c>
    </row>
  </sheetData>
  <sheetProtection sheet="1" objects="1" scenarios="1" spinCount="100000" saltValue="qdSaEhpJgeWlka23XlztbJU0rssDaCG3HUqnUjA1NOdM5wS7fDbrHpgu3g0CCeJEmNVcLVaM6K4+w5i4b0HVmw==" hashValue="SfUcTGr0IYD88+B76xmc1hm3WCu5Lox2r3g2KP+fKdqOzQLHJQNoHEyrI7x4ZkAT6T4c/uoyKct/gXrRwDLJ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5541</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5542</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5542</v>
      </c>
    </row>
    <row r="17" ht="38.25">
      <c r="A17" s="1" t="s">
        <v>666</v>
      </c>
      <c r="E17" s="27" t="s">
        <v>5295</v>
      </c>
    </row>
    <row r="18">
      <c r="A18" s="1" t="s">
        <v>659</v>
      </c>
      <c r="B18" s="1">
        <v>3</v>
      </c>
      <c r="C18" s="26" t="s">
        <v>3447</v>
      </c>
      <c r="D18" t="s">
        <v>661</v>
      </c>
      <c r="E18" s="27" t="s">
        <v>3448</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5542</v>
      </c>
    </row>
    <row r="21" ht="76.5">
      <c r="A21" s="1" t="s">
        <v>666</v>
      </c>
      <c r="E21" s="27" t="s">
        <v>5378</v>
      </c>
    </row>
    <row r="22">
      <c r="A22" s="1" t="s">
        <v>656</v>
      </c>
      <c r="C22" s="22" t="s">
        <v>4511</v>
      </c>
      <c r="E22" s="23" t="s">
        <v>4065</v>
      </c>
      <c r="L22" s="24">
        <f>SUMIFS(L23:L90,A23:A90,"P")</f>
        <v>0</v>
      </c>
      <c r="M22" s="24">
        <f>SUMIFS(M23:M90,A23:A90,"P")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5543</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5543</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5543</v>
      </c>
    </row>
    <row r="34" ht="38.25">
      <c r="A34" s="1" t="s">
        <v>666</v>
      </c>
      <c r="E34" s="27" t="s">
        <v>4809</v>
      </c>
    </row>
    <row r="35" ht="25.5">
      <c r="A35" s="1" t="s">
        <v>659</v>
      </c>
      <c r="B35" s="1">
        <v>7</v>
      </c>
      <c r="C35" s="26" t="s">
        <v>3342</v>
      </c>
      <c r="D35" t="s">
        <v>661</v>
      </c>
      <c r="E35" s="27" t="s">
        <v>3343</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5543</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5543</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5543</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5543</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5543</v>
      </c>
    </row>
    <row r="54" ht="25.5">
      <c r="A54" s="1" t="s">
        <v>666</v>
      </c>
      <c r="E54" s="27" t="s">
        <v>4216</v>
      </c>
    </row>
    <row r="55" ht="25.5">
      <c r="A55" s="1" t="s">
        <v>659</v>
      </c>
      <c r="B55" s="1">
        <v>12</v>
      </c>
      <c r="C55" s="26" t="s">
        <v>5453</v>
      </c>
      <c r="D55" t="s">
        <v>661</v>
      </c>
      <c r="E55" s="27" t="s">
        <v>5454</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5543</v>
      </c>
    </row>
    <row r="58" ht="63.75">
      <c r="A58" s="1" t="s">
        <v>666</v>
      </c>
      <c r="E58" s="27" t="s">
        <v>5024</v>
      </c>
    </row>
    <row r="59">
      <c r="A59" s="1" t="s">
        <v>659</v>
      </c>
      <c r="B59" s="1">
        <v>13</v>
      </c>
      <c r="C59" s="26" t="s">
        <v>4815</v>
      </c>
      <c r="D59" t="s">
        <v>661</v>
      </c>
      <c r="E59" s="27" t="s">
        <v>4816</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5543</v>
      </c>
    </row>
    <row r="62" ht="25.5">
      <c r="A62" s="1" t="s">
        <v>666</v>
      </c>
      <c r="E62" s="27" t="s">
        <v>4216</v>
      </c>
    </row>
    <row r="63">
      <c r="A63" s="1" t="s">
        <v>659</v>
      </c>
      <c r="B63" s="1">
        <v>14</v>
      </c>
      <c r="C63" s="26" t="s">
        <v>1852</v>
      </c>
      <c r="D63" t="s">
        <v>661</v>
      </c>
      <c r="E63" s="27" t="s">
        <v>1853</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5543</v>
      </c>
    </row>
    <row r="66" ht="38.25">
      <c r="A66" s="1" t="s">
        <v>666</v>
      </c>
      <c r="E66" s="27" t="s">
        <v>5302</v>
      </c>
    </row>
    <row r="67" ht="25.5">
      <c r="A67" s="1" t="s">
        <v>659</v>
      </c>
      <c r="B67" s="1">
        <v>15</v>
      </c>
      <c r="C67" s="26" t="s">
        <v>1597</v>
      </c>
      <c r="D67" t="s">
        <v>661</v>
      </c>
      <c r="E67" s="27" t="s">
        <v>1598</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5543</v>
      </c>
    </row>
    <row r="70" ht="38.25">
      <c r="A70" s="1" t="s">
        <v>666</v>
      </c>
      <c r="E70" s="27" t="s">
        <v>962</v>
      </c>
    </row>
    <row r="71" ht="25.5">
      <c r="A71" s="1" t="s">
        <v>659</v>
      </c>
      <c r="B71" s="1">
        <v>16</v>
      </c>
      <c r="C71" s="26" t="s">
        <v>1908</v>
      </c>
      <c r="D71" t="s">
        <v>661</v>
      </c>
      <c r="E71" s="27" t="s">
        <v>1909</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5543</v>
      </c>
    </row>
    <row r="74" ht="38.25">
      <c r="A74" s="1" t="s">
        <v>666</v>
      </c>
      <c r="E74" s="27" t="s">
        <v>962</v>
      </c>
    </row>
    <row r="75" ht="25.5">
      <c r="A75" s="1" t="s">
        <v>659</v>
      </c>
      <c r="B75" s="1">
        <v>17</v>
      </c>
      <c r="C75" s="26" t="s">
        <v>1599</v>
      </c>
      <c r="D75" t="s">
        <v>661</v>
      </c>
      <c r="E75" s="27" t="s">
        <v>1600</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5543</v>
      </c>
    </row>
    <row r="78" ht="38.25">
      <c r="A78" s="1" t="s">
        <v>666</v>
      </c>
      <c r="E78" s="27" t="s">
        <v>693</v>
      </c>
    </row>
    <row r="79" ht="25.5">
      <c r="A79" s="1" t="s">
        <v>659</v>
      </c>
      <c r="B79" s="1">
        <v>18</v>
      </c>
      <c r="C79" s="26" t="s">
        <v>4335</v>
      </c>
      <c r="D79" t="s">
        <v>661</v>
      </c>
      <c r="E79" s="27" t="s">
        <v>4336</v>
      </c>
      <c r="F79" s="28" t="s">
        <v>2712</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5543</v>
      </c>
    </row>
    <row r="82" ht="51">
      <c r="A82" s="1" t="s">
        <v>666</v>
      </c>
      <c r="E82" s="27" t="s">
        <v>4677</v>
      </c>
    </row>
    <row r="83">
      <c r="A83" s="1" t="s">
        <v>659</v>
      </c>
      <c r="B83" s="1">
        <v>19</v>
      </c>
      <c r="C83" s="26" t="s">
        <v>2919</v>
      </c>
      <c r="D83" t="s">
        <v>661</v>
      </c>
      <c r="E83" s="27" t="s">
        <v>2920</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4216</v>
      </c>
    </row>
    <row r="87">
      <c r="A87" s="1" t="s">
        <v>659</v>
      </c>
      <c r="B87" s="1">
        <v>20</v>
      </c>
      <c r="C87" s="26" t="s">
        <v>4566</v>
      </c>
      <c r="D87" t="s">
        <v>661</v>
      </c>
      <c r="E87" s="27" t="s">
        <v>4567</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4565</v>
      </c>
    </row>
    <row r="91">
      <c r="A91" s="1" t="s">
        <v>656</v>
      </c>
      <c r="C91" s="22" t="s">
        <v>4072</v>
      </c>
      <c r="E91" s="23" t="s">
        <v>4073</v>
      </c>
      <c r="L91" s="24">
        <f>SUMIFS(L92:L127,A92:A127,"P")</f>
        <v>0</v>
      </c>
      <c r="M91" s="24">
        <f>SUMIFS(M92:M127,A92:A127,"P")</f>
        <v>0</v>
      </c>
      <c r="N91" s="25"/>
    </row>
    <row r="92">
      <c r="A92" s="1" t="s">
        <v>659</v>
      </c>
      <c r="B92" s="1">
        <v>21</v>
      </c>
      <c r="C92" s="26" t="s">
        <v>4947</v>
      </c>
      <c r="D92" t="s">
        <v>661</v>
      </c>
      <c r="E92" s="27" t="s">
        <v>4948</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5543</v>
      </c>
    </row>
    <row r="95" ht="38.25">
      <c r="A95" s="1" t="s">
        <v>666</v>
      </c>
      <c r="E95" s="27" t="s">
        <v>4846</v>
      </c>
    </row>
    <row r="96">
      <c r="A96" s="1" t="s">
        <v>659</v>
      </c>
      <c r="B96" s="1">
        <v>22</v>
      </c>
      <c r="C96" s="26" t="s">
        <v>3143</v>
      </c>
      <c r="D96" t="s">
        <v>661</v>
      </c>
      <c r="E96" s="27" t="s">
        <v>3144</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5543</v>
      </c>
    </row>
    <row r="99" ht="25.5">
      <c r="A99" s="1" t="s">
        <v>666</v>
      </c>
      <c r="E99" s="27" t="s">
        <v>4565</v>
      </c>
    </row>
    <row r="100">
      <c r="A100" s="1" t="s">
        <v>659</v>
      </c>
      <c r="B100" s="1">
        <v>23</v>
      </c>
      <c r="C100" s="26" t="s">
        <v>3359</v>
      </c>
      <c r="D100" t="s">
        <v>661</v>
      </c>
      <c r="E100" s="27" t="s">
        <v>3360</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5543</v>
      </c>
    </row>
    <row r="103" ht="25.5">
      <c r="A103" s="1" t="s">
        <v>666</v>
      </c>
      <c r="E103" s="27" t="s">
        <v>4847</v>
      </c>
    </row>
    <row r="104">
      <c r="A104" s="1" t="s">
        <v>659</v>
      </c>
      <c r="B104" s="1">
        <v>24</v>
      </c>
      <c r="C104" s="26" t="s">
        <v>3363</v>
      </c>
      <c r="D104" t="s">
        <v>661</v>
      </c>
      <c r="E104" s="27" t="s">
        <v>3364</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5543</v>
      </c>
    </row>
    <row r="107" ht="38.25">
      <c r="A107" s="1" t="s">
        <v>666</v>
      </c>
      <c r="E107" s="27" t="s">
        <v>4228</v>
      </c>
    </row>
    <row r="108">
      <c r="A108" s="1" t="s">
        <v>659</v>
      </c>
      <c r="B108" s="1">
        <v>25</v>
      </c>
      <c r="C108" s="26" t="s">
        <v>4229</v>
      </c>
      <c r="D108" t="s">
        <v>661</v>
      </c>
      <c r="E108" s="27" t="s">
        <v>4230</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5543</v>
      </c>
    </row>
    <row r="111" ht="38.25">
      <c r="A111" s="1" t="s">
        <v>666</v>
      </c>
      <c r="E111" s="27" t="s">
        <v>4231</v>
      </c>
    </row>
    <row r="112">
      <c r="A112" s="1" t="s">
        <v>659</v>
      </c>
      <c r="B112" s="1">
        <v>26</v>
      </c>
      <c r="C112" s="26" t="s">
        <v>4574</v>
      </c>
      <c r="D112" t="s">
        <v>661</v>
      </c>
      <c r="E112" s="27" t="s">
        <v>4575</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51">
      <c r="A115" s="1" t="s">
        <v>666</v>
      </c>
      <c r="E115" s="27" t="s">
        <v>4538</v>
      </c>
    </row>
    <row r="116" ht="25.5">
      <c r="A116" s="1" t="s">
        <v>659</v>
      </c>
      <c r="B116" s="1">
        <v>27</v>
      </c>
      <c r="C116" s="26" t="s">
        <v>5393</v>
      </c>
      <c r="D116" t="s">
        <v>661</v>
      </c>
      <c r="E116" s="27" t="s">
        <v>5394</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5395</v>
      </c>
      <c r="D120" t="s">
        <v>661</v>
      </c>
      <c r="E120" s="27" t="s">
        <v>5396</v>
      </c>
      <c r="F120" s="28" t="s">
        <v>2712</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63.75">
      <c r="A123" s="1" t="s">
        <v>666</v>
      </c>
      <c r="E123" s="27" t="s">
        <v>4580</v>
      </c>
    </row>
    <row r="124">
      <c r="A124" s="1" t="s">
        <v>659</v>
      </c>
      <c r="B124" s="1">
        <v>29</v>
      </c>
      <c r="C124" s="26" t="s">
        <v>4581</v>
      </c>
      <c r="D124" t="s">
        <v>661</v>
      </c>
      <c r="E124" s="27" t="s">
        <v>4289</v>
      </c>
      <c r="F124" s="28" t="s">
        <v>4290</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76.5">
      <c r="A127" s="1" t="s">
        <v>666</v>
      </c>
      <c r="E127" s="27" t="s">
        <v>4291</v>
      </c>
    </row>
    <row r="128">
      <c r="A128" s="1" t="s">
        <v>656</v>
      </c>
      <c r="C128" s="22" t="s">
        <v>4514</v>
      </c>
      <c r="E128" s="23" t="s">
        <v>4233</v>
      </c>
      <c r="L128" s="24">
        <f>SUMIFS(L129:L220,A129:A220,"P")</f>
        <v>0</v>
      </c>
      <c r="M128" s="24">
        <f>SUMIFS(M129:M220,A129:A220,"P")</f>
        <v>0</v>
      </c>
      <c r="N128" s="25"/>
    </row>
    <row r="129">
      <c r="A129" s="1" t="s">
        <v>659</v>
      </c>
      <c r="B129" s="1">
        <v>30</v>
      </c>
      <c r="C129" s="26" t="s">
        <v>4851</v>
      </c>
      <c r="D129" t="s">
        <v>661</v>
      </c>
      <c r="E129" s="27" t="s">
        <v>4852</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ht="25.5">
      <c r="A133" s="1" t="s">
        <v>659</v>
      </c>
      <c r="B133" s="1">
        <v>31</v>
      </c>
      <c r="C133" s="26" t="s">
        <v>5408</v>
      </c>
      <c r="D133" t="s">
        <v>661</v>
      </c>
      <c r="E133" s="27" t="s">
        <v>5409</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4240</v>
      </c>
    </row>
    <row r="137" ht="38.25">
      <c r="A137" s="1" t="s">
        <v>659</v>
      </c>
      <c r="B137" s="1">
        <v>32</v>
      </c>
      <c r="C137" s="26" t="s">
        <v>5410</v>
      </c>
      <c r="D137" t="s">
        <v>661</v>
      </c>
      <c r="E137" s="27" t="s">
        <v>5411</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25.5">
      <c r="A141" s="1" t="s">
        <v>659</v>
      </c>
      <c r="B141" s="1">
        <v>33</v>
      </c>
      <c r="C141" s="26" t="s">
        <v>3366</v>
      </c>
      <c r="D141" t="s">
        <v>661</v>
      </c>
      <c r="E141" s="27" t="s">
        <v>3367</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4235</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5318</v>
      </c>
      <c r="D153" t="s">
        <v>661</v>
      </c>
      <c r="E153" s="27" t="s">
        <v>5319</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5414</v>
      </c>
      <c r="D161" t="s">
        <v>661</v>
      </c>
      <c r="E161" s="27" t="s">
        <v>5415</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4078</v>
      </c>
      <c r="D165" t="s">
        <v>661</v>
      </c>
      <c r="E165" s="27" t="s">
        <v>5416</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4080</v>
      </c>
    </row>
    <row r="169">
      <c r="A169" s="1" t="s">
        <v>659</v>
      </c>
      <c r="B169" s="1">
        <v>40</v>
      </c>
      <c r="C169" s="26" t="s">
        <v>4083</v>
      </c>
      <c r="D169" t="s">
        <v>661</v>
      </c>
      <c r="E169" s="27" t="s">
        <v>4084</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4085</v>
      </c>
    </row>
    <row r="173">
      <c r="A173" s="1" t="s">
        <v>659</v>
      </c>
      <c r="B173" s="1">
        <v>41</v>
      </c>
      <c r="C173" s="26" t="s">
        <v>4857</v>
      </c>
      <c r="D173" t="s">
        <v>661</v>
      </c>
      <c r="E173" s="27" t="s">
        <v>4858</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63.75">
      <c r="A176" s="1" t="s">
        <v>666</v>
      </c>
      <c r="E176" s="27" t="s">
        <v>4859</v>
      </c>
    </row>
    <row r="177">
      <c r="A177" s="1" t="s">
        <v>659</v>
      </c>
      <c r="B177" s="1">
        <v>42</v>
      </c>
      <c r="C177" s="26" t="s">
        <v>4089</v>
      </c>
      <c r="D177" t="s">
        <v>661</v>
      </c>
      <c r="E177" s="27" t="s">
        <v>4090</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4088</v>
      </c>
    </row>
    <row r="181">
      <c r="A181" s="1" t="s">
        <v>659</v>
      </c>
      <c r="B181" s="1">
        <v>43</v>
      </c>
      <c r="C181" s="26" t="s">
        <v>4031</v>
      </c>
      <c r="D181" t="s">
        <v>661</v>
      </c>
      <c r="E181" s="27" t="s">
        <v>4032</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4091</v>
      </c>
      <c r="D185" t="s">
        <v>661</v>
      </c>
      <c r="E185" s="27" t="s">
        <v>4322</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4240</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4964</v>
      </c>
      <c r="D197" t="s">
        <v>661</v>
      </c>
      <c r="E197" s="27" t="s">
        <v>4965</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c r="A201" s="1" t="s">
        <v>659</v>
      </c>
      <c r="B201" s="1">
        <v>48</v>
      </c>
      <c r="C201" s="26" t="s">
        <v>4036</v>
      </c>
      <c r="D201" t="s">
        <v>661</v>
      </c>
      <c r="E201" s="27" t="s">
        <v>4037</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25.5">
      <c r="A204" s="1" t="s">
        <v>666</v>
      </c>
      <c r="E204" s="27" t="s">
        <v>4243</v>
      </c>
    </row>
    <row r="205">
      <c r="A205" s="1" t="s">
        <v>659</v>
      </c>
      <c r="B205" s="1">
        <v>49</v>
      </c>
      <c r="C205" s="26" t="s">
        <v>5327</v>
      </c>
      <c r="D205" t="s">
        <v>661</v>
      </c>
      <c r="E205" s="27" t="s">
        <v>5328</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4585</v>
      </c>
      <c r="D209" t="s">
        <v>661</v>
      </c>
      <c r="E209" s="27" t="s">
        <v>4586</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4538</v>
      </c>
    </row>
    <row r="213">
      <c r="A213" s="1" t="s">
        <v>659</v>
      </c>
      <c r="B213" s="1">
        <v>51</v>
      </c>
      <c r="C213" s="26" t="s">
        <v>4535</v>
      </c>
      <c r="D213" t="s">
        <v>661</v>
      </c>
      <c r="E213" s="27" t="s">
        <v>4536</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4589</v>
      </c>
      <c r="D217" t="s">
        <v>661</v>
      </c>
      <c r="E217" s="27" t="s">
        <v>4289</v>
      </c>
      <c r="F217" s="28" t="s">
        <v>3714</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76.5">
      <c r="A220" s="1" t="s">
        <v>666</v>
      </c>
      <c r="E220" s="27" t="s">
        <v>4590</v>
      </c>
    </row>
    <row r="221">
      <c r="A221" s="1" t="s">
        <v>656</v>
      </c>
      <c r="C221" s="22" t="s">
        <v>4592</v>
      </c>
      <c r="E221" s="23" t="s">
        <v>4593</v>
      </c>
      <c r="L221" s="24">
        <f>SUMIFS(L222:L225,A222:A225,"P")</f>
        <v>0</v>
      </c>
      <c r="M221" s="24">
        <f>SUMIFS(M222:M225,A222:A225,"P")</f>
        <v>0</v>
      </c>
      <c r="N221" s="25"/>
    </row>
    <row r="222">
      <c r="A222" s="1" t="s">
        <v>659</v>
      </c>
      <c r="B222" s="1">
        <v>53</v>
      </c>
      <c r="C222" s="26" t="s">
        <v>5544</v>
      </c>
      <c r="D222" t="s">
        <v>661</v>
      </c>
      <c r="E222" s="27" t="s">
        <v>5545</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5387</v>
      </c>
    </row>
    <row r="225" ht="51">
      <c r="A225" s="1" t="s">
        <v>666</v>
      </c>
      <c r="E225" s="27" t="s">
        <v>5546</v>
      </c>
    </row>
    <row r="226">
      <c r="A226" s="1" t="s">
        <v>656</v>
      </c>
      <c r="C226" s="22" t="s">
        <v>4103</v>
      </c>
      <c r="E226" s="23" t="s">
        <v>4104</v>
      </c>
      <c r="L226" s="24">
        <f>SUMIFS(L227:L254,A227:A254,"P")</f>
        <v>0</v>
      </c>
      <c r="M226" s="24">
        <f>SUMIFS(M227:M254,A227:A254,"P")</f>
        <v>0</v>
      </c>
      <c r="N226" s="25"/>
    </row>
    <row r="227">
      <c r="A227" s="1" t="s">
        <v>659</v>
      </c>
      <c r="B227" s="1">
        <v>54</v>
      </c>
      <c r="C227" s="26" t="s">
        <v>4598</v>
      </c>
      <c r="D227" t="s">
        <v>661</v>
      </c>
      <c r="E227" s="27" t="s">
        <v>4599</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4529</v>
      </c>
    </row>
    <row r="230" ht="63.75">
      <c r="A230" s="1" t="s">
        <v>666</v>
      </c>
      <c r="E230" s="27" t="s">
        <v>4192</v>
      </c>
    </row>
    <row r="231">
      <c r="A231" s="1" t="s">
        <v>659</v>
      </c>
      <c r="B231" s="1">
        <v>55</v>
      </c>
      <c r="C231" s="26" t="s">
        <v>4539</v>
      </c>
      <c r="D231" t="s">
        <v>661</v>
      </c>
      <c r="E231" s="27" t="s">
        <v>4540</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4529</v>
      </c>
    </row>
    <row r="234" ht="63.75">
      <c r="A234" s="1" t="s">
        <v>666</v>
      </c>
      <c r="E234" s="27" t="s">
        <v>4192</v>
      </c>
    </row>
    <row r="235">
      <c r="A235" s="1" t="s">
        <v>659</v>
      </c>
      <c r="B235" s="1">
        <v>56</v>
      </c>
      <c r="C235" s="26" t="s">
        <v>4602</v>
      </c>
      <c r="D235" t="s">
        <v>661</v>
      </c>
      <c r="E235" s="27" t="s">
        <v>4289</v>
      </c>
      <c r="F235" s="28" t="s">
        <v>4290</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4529</v>
      </c>
    </row>
    <row r="238" ht="76.5">
      <c r="A238" s="1" t="s">
        <v>666</v>
      </c>
      <c r="E238" s="27" t="s">
        <v>4291</v>
      </c>
    </row>
    <row r="239">
      <c r="A239" s="1" t="s">
        <v>659</v>
      </c>
      <c r="B239" s="1">
        <v>57</v>
      </c>
      <c r="C239" s="26" t="s">
        <v>5333</v>
      </c>
      <c r="D239" t="s">
        <v>661</v>
      </c>
      <c r="E239" s="27" t="s">
        <v>5334</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5387</v>
      </c>
    </row>
    <row r="242" ht="140.25">
      <c r="A242" s="1" t="s">
        <v>666</v>
      </c>
      <c r="E242" s="27" t="s">
        <v>5388</v>
      </c>
    </row>
    <row r="243">
      <c r="A243" s="1" t="s">
        <v>659</v>
      </c>
      <c r="B243" s="1">
        <v>58</v>
      </c>
      <c r="C243" s="26" t="s">
        <v>5346</v>
      </c>
      <c r="D243" t="s">
        <v>661</v>
      </c>
      <c r="E243" s="27" t="s">
        <v>5432</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5387</v>
      </c>
    </row>
    <row r="246" ht="140.25">
      <c r="A246" s="1" t="s">
        <v>666</v>
      </c>
      <c r="E246" s="27" t="s">
        <v>5388</v>
      </c>
    </row>
    <row r="247">
      <c r="A247" s="1" t="s">
        <v>659</v>
      </c>
      <c r="B247" s="1">
        <v>59</v>
      </c>
      <c r="C247" s="26" t="s">
        <v>5349</v>
      </c>
      <c r="D247" t="s">
        <v>661</v>
      </c>
      <c r="E247" s="27" t="s">
        <v>5350</v>
      </c>
      <c r="F247" s="28" t="s">
        <v>683</v>
      </c>
      <c r="G247" s="29">
        <v>1</v>
      </c>
      <c r="H247" s="28">
        <v>0</v>
      </c>
      <c r="I247" s="30">
        <f>ROUND(G247*H247,P4)</f>
        <v>0</v>
      </c>
      <c r="L247" s="31">
        <v>0</v>
      </c>
      <c r="M247" s="24">
        <f>ROUND(G247*L247,P4)</f>
        <v>0</v>
      </c>
      <c r="N247" s="25" t="s">
        <v>4523</v>
      </c>
      <c r="O247" s="32">
        <f>M247*AA247</f>
        <v>0</v>
      </c>
      <c r="P247" s="1">
        <v>3</v>
      </c>
      <c r="AA247" s="1">
        <f>IF(P247=1,$O$3,IF(P247=2,$O$4,$O$5))</f>
        <v>0</v>
      </c>
    </row>
    <row r="248">
      <c r="A248" s="1" t="s">
        <v>664</v>
      </c>
      <c r="E248" s="27" t="s">
        <v>661</v>
      </c>
    </row>
    <row r="249">
      <c r="A249" s="1" t="s">
        <v>665</v>
      </c>
      <c r="E249" s="33" t="s">
        <v>5387</v>
      </c>
    </row>
    <row r="250" ht="140.25">
      <c r="A250" s="1" t="s">
        <v>666</v>
      </c>
      <c r="E250" s="27" t="s">
        <v>5388</v>
      </c>
    </row>
    <row r="251">
      <c r="A251" s="1" t="s">
        <v>659</v>
      </c>
      <c r="B251" s="1">
        <v>60</v>
      </c>
      <c r="C251" s="26" t="s">
        <v>5352</v>
      </c>
      <c r="D251" t="s">
        <v>661</v>
      </c>
      <c r="E251" s="27" t="s">
        <v>5547</v>
      </c>
      <c r="F251" s="28" t="s">
        <v>683</v>
      </c>
      <c r="G251" s="29">
        <v>1</v>
      </c>
      <c r="H251" s="28">
        <v>0</v>
      </c>
      <c r="I251" s="30">
        <f>ROUND(G251*H251,P4)</f>
        <v>0</v>
      </c>
      <c r="L251" s="31">
        <v>0</v>
      </c>
      <c r="M251" s="24">
        <f>ROUND(G251*L251,P4)</f>
        <v>0</v>
      </c>
      <c r="N251" s="25" t="s">
        <v>4523</v>
      </c>
      <c r="O251" s="32">
        <f>M251*AA251</f>
        <v>0</v>
      </c>
      <c r="P251" s="1">
        <v>3</v>
      </c>
      <c r="AA251" s="1">
        <f>IF(P251=1,$O$3,IF(P251=2,$O$4,$O$5))</f>
        <v>0</v>
      </c>
    </row>
    <row r="252">
      <c r="A252" s="1" t="s">
        <v>664</v>
      </c>
      <c r="E252" s="27" t="s">
        <v>661</v>
      </c>
    </row>
    <row r="253">
      <c r="A253" s="1" t="s">
        <v>665</v>
      </c>
      <c r="E253" s="33" t="s">
        <v>5387</v>
      </c>
    </row>
    <row r="254" ht="140.25">
      <c r="A254" s="1" t="s">
        <v>666</v>
      </c>
      <c r="E254" s="27" t="s">
        <v>5388</v>
      </c>
    </row>
    <row r="255">
      <c r="A255" s="1" t="s">
        <v>656</v>
      </c>
      <c r="C255" s="22" t="s">
        <v>4603</v>
      </c>
      <c r="E255" s="23" t="s">
        <v>4604</v>
      </c>
      <c r="L255" s="24">
        <f>SUMIFS(L256:L307,A256:A307,"P")</f>
        <v>0</v>
      </c>
      <c r="M255" s="24">
        <f>SUMIFS(M256:M307,A256:A307,"P")</f>
        <v>0</v>
      </c>
      <c r="N255" s="25"/>
    </row>
    <row r="256">
      <c r="A256" s="1" t="s">
        <v>659</v>
      </c>
      <c r="B256" s="1">
        <v>61</v>
      </c>
      <c r="C256" s="26" t="s">
        <v>4428</v>
      </c>
      <c r="D256" t="s">
        <v>661</v>
      </c>
      <c r="E256" s="27" t="s">
        <v>4429</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5387</v>
      </c>
    </row>
    <row r="259" ht="38.25">
      <c r="A259" s="1" t="s">
        <v>666</v>
      </c>
      <c r="E259" s="27" t="s">
        <v>4713</v>
      </c>
    </row>
    <row r="260" ht="25.5">
      <c r="A260" s="1" t="s">
        <v>659</v>
      </c>
      <c r="B260" s="1">
        <v>62</v>
      </c>
      <c r="C260" s="26" t="s">
        <v>5433</v>
      </c>
      <c r="D260" t="s">
        <v>661</v>
      </c>
      <c r="E260" s="27" t="s">
        <v>5434</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5387</v>
      </c>
    </row>
    <row r="263" ht="51">
      <c r="A263" s="1" t="s">
        <v>666</v>
      </c>
      <c r="E263" s="27" t="s">
        <v>4719</v>
      </c>
    </row>
    <row r="264" ht="25.5">
      <c r="A264" s="1" t="s">
        <v>659</v>
      </c>
      <c r="B264" s="1">
        <v>63</v>
      </c>
      <c r="C264" s="26" t="s">
        <v>4873</v>
      </c>
      <c r="D264" t="s">
        <v>661</v>
      </c>
      <c r="E264" s="27" t="s">
        <v>4874</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5387</v>
      </c>
    </row>
    <row r="267" ht="25.5">
      <c r="A267" s="1" t="s">
        <v>666</v>
      </c>
      <c r="E267" s="27" t="s">
        <v>4847</v>
      </c>
    </row>
    <row r="268">
      <c r="A268" s="1" t="s">
        <v>659</v>
      </c>
      <c r="B268" s="1">
        <v>64</v>
      </c>
      <c r="C268" s="26" t="s">
        <v>4875</v>
      </c>
      <c r="D268" t="s">
        <v>661</v>
      </c>
      <c r="E268" s="27" t="s">
        <v>4876</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5387</v>
      </c>
    </row>
    <row r="271" ht="25.5">
      <c r="A271" s="1" t="s">
        <v>666</v>
      </c>
      <c r="E271" s="27" t="s">
        <v>4847</v>
      </c>
    </row>
    <row r="272" ht="25.5">
      <c r="A272" s="1" t="s">
        <v>659</v>
      </c>
      <c r="B272" s="1">
        <v>65</v>
      </c>
      <c r="C272" s="26" t="s">
        <v>5243</v>
      </c>
      <c r="D272" t="s">
        <v>661</v>
      </c>
      <c r="E272" s="27" t="s">
        <v>5244</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4529</v>
      </c>
    </row>
    <row r="275" ht="63.75">
      <c r="A275" s="1" t="s">
        <v>666</v>
      </c>
      <c r="E275" s="27" t="s">
        <v>4192</v>
      </c>
    </row>
    <row r="276">
      <c r="A276" s="1" t="s">
        <v>659</v>
      </c>
      <c r="B276" s="1">
        <v>66</v>
      </c>
      <c r="C276" s="26" t="s">
        <v>4605</v>
      </c>
      <c r="D276" t="s">
        <v>661</v>
      </c>
      <c r="E276" s="27" t="s">
        <v>4606</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4529</v>
      </c>
    </row>
    <row r="279" ht="63.75">
      <c r="A279" s="1" t="s">
        <v>666</v>
      </c>
      <c r="E279" s="27" t="s">
        <v>4192</v>
      </c>
    </row>
    <row r="280">
      <c r="A280" s="1" t="s">
        <v>659</v>
      </c>
      <c r="B280" s="1">
        <v>67</v>
      </c>
      <c r="C280" s="26" t="s">
        <v>4607</v>
      </c>
      <c r="D280" t="s">
        <v>661</v>
      </c>
      <c r="E280" s="27" t="s">
        <v>4608</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4529</v>
      </c>
    </row>
    <row r="283" ht="63.75">
      <c r="A283" s="1" t="s">
        <v>666</v>
      </c>
      <c r="E283" s="27" t="s">
        <v>4192</v>
      </c>
    </row>
    <row r="284">
      <c r="A284" s="1" t="s">
        <v>659</v>
      </c>
      <c r="B284" s="1">
        <v>68</v>
      </c>
      <c r="C284" s="26" t="s">
        <v>4609</v>
      </c>
      <c r="D284" t="s">
        <v>661</v>
      </c>
      <c r="E284" s="27" t="s">
        <v>4610</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63.75">
      <c r="A287" s="1" t="s">
        <v>666</v>
      </c>
      <c r="E287" s="27" t="s">
        <v>4192</v>
      </c>
    </row>
    <row r="288">
      <c r="A288" s="1" t="s">
        <v>659</v>
      </c>
      <c r="B288" s="1">
        <v>69</v>
      </c>
      <c r="C288" s="26" t="s">
        <v>4627</v>
      </c>
      <c r="D288" t="s">
        <v>661</v>
      </c>
      <c r="E288" s="27" t="s">
        <v>4628</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63.75">
      <c r="A291" s="1" t="s">
        <v>666</v>
      </c>
      <c r="E291" s="27" t="s">
        <v>4192</v>
      </c>
    </row>
    <row r="292">
      <c r="A292" s="1" t="s">
        <v>659</v>
      </c>
      <c r="B292" s="1">
        <v>70</v>
      </c>
      <c r="C292" s="26" t="s">
        <v>5435</v>
      </c>
      <c r="D292" t="s">
        <v>661</v>
      </c>
      <c r="E292" s="27" t="s">
        <v>5436</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4192</v>
      </c>
    </row>
    <row r="296">
      <c r="A296" s="1" t="s">
        <v>659</v>
      </c>
      <c r="B296" s="1">
        <v>71</v>
      </c>
      <c r="C296" s="26" t="s">
        <v>4633</v>
      </c>
      <c r="D296" t="s">
        <v>661</v>
      </c>
      <c r="E296" s="27" t="s">
        <v>4289</v>
      </c>
      <c r="F296" s="28" t="s">
        <v>4290</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76.5">
      <c r="A299" s="1" t="s">
        <v>666</v>
      </c>
      <c r="E299" s="27" t="s">
        <v>4291</v>
      </c>
    </row>
    <row r="300" ht="38.25">
      <c r="A300" s="1" t="s">
        <v>659</v>
      </c>
      <c r="B300" s="1">
        <v>72</v>
      </c>
      <c r="C300" s="26" t="s">
        <v>5359</v>
      </c>
      <c r="D300" t="s">
        <v>661</v>
      </c>
      <c r="E300" s="27" t="s">
        <v>5548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5387</v>
      </c>
    </row>
    <row r="303" ht="51">
      <c r="A303" s="1" t="s">
        <v>666</v>
      </c>
      <c r="E303" s="27" t="s">
        <v>5362</v>
      </c>
    </row>
    <row r="304">
      <c r="A304" s="1" t="s">
        <v>659</v>
      </c>
      <c r="B304" s="1">
        <v>73</v>
      </c>
      <c r="C304" s="26" t="s">
        <v>5390</v>
      </c>
      <c r="D304" t="s">
        <v>661</v>
      </c>
      <c r="E304" s="27" t="s">
        <v>5309</v>
      </c>
      <c r="F304" s="28" t="s">
        <v>683</v>
      </c>
      <c r="G304" s="29">
        <v>2</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5387</v>
      </c>
    </row>
    <row r="307" ht="51">
      <c r="A307" s="1" t="s">
        <v>666</v>
      </c>
      <c r="E307" s="27" t="s">
        <v>4677</v>
      </c>
    </row>
    <row r="308">
      <c r="A308" s="1" t="s">
        <v>656</v>
      </c>
      <c r="C308" s="22" t="s">
        <v>3910</v>
      </c>
      <c r="E308" s="23" t="s">
        <v>3911</v>
      </c>
      <c r="L308" s="24">
        <f>SUMIFS(L309:L312,A309:A312,"P")</f>
        <v>0</v>
      </c>
      <c r="M308" s="24">
        <f>SUMIFS(M309:M312,A309:A312,"P")</f>
        <v>0</v>
      </c>
      <c r="N308" s="25"/>
    </row>
    <row r="309" ht="25.5">
      <c r="A309" s="1" t="s">
        <v>659</v>
      </c>
      <c r="B309" s="1">
        <v>74</v>
      </c>
      <c r="C309" s="26" t="s">
        <v>4141</v>
      </c>
      <c r="D309" t="s">
        <v>661</v>
      </c>
      <c r="E309" s="27" t="s">
        <v>4142</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89.25">
      <c r="A312" s="1" t="s">
        <v>666</v>
      </c>
      <c r="E312" s="27" t="s">
        <v>4256</v>
      </c>
    </row>
    <row r="313">
      <c r="A313" s="1" t="s">
        <v>656</v>
      </c>
      <c r="C313" s="22" t="s">
        <v>4015</v>
      </c>
      <c r="E313" s="23" t="s">
        <v>4016</v>
      </c>
      <c r="L313" s="24">
        <f>SUMIFS(L314:L405,A314:A405,"P")</f>
        <v>0</v>
      </c>
      <c r="M313" s="24">
        <f>SUMIFS(M314:M405,A314:A405,"P")</f>
        <v>0</v>
      </c>
      <c r="N313" s="25"/>
    </row>
    <row r="314">
      <c r="A314" s="1" t="s">
        <v>659</v>
      </c>
      <c r="B314" s="1">
        <v>75</v>
      </c>
      <c r="C314" s="26" t="s">
        <v>5003</v>
      </c>
      <c r="D314" t="s">
        <v>661</v>
      </c>
      <c r="E314" s="27" t="s">
        <v>5004</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4530</v>
      </c>
    </row>
    <row r="318">
      <c r="A318" s="1" t="s">
        <v>659</v>
      </c>
      <c r="B318" s="1">
        <v>76</v>
      </c>
      <c r="C318" s="26" t="s">
        <v>4759</v>
      </c>
      <c r="D318" t="s">
        <v>661</v>
      </c>
      <c r="E318" s="27" t="s">
        <v>4760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4530</v>
      </c>
    </row>
    <row r="322">
      <c r="A322" s="1" t="s">
        <v>659</v>
      </c>
      <c r="B322" s="1">
        <v>77</v>
      </c>
      <c r="C322" s="26" t="s">
        <v>4763</v>
      </c>
      <c r="D322" t="s">
        <v>661</v>
      </c>
      <c r="E322" s="27" t="s">
        <v>4764</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4530</v>
      </c>
    </row>
    <row r="326">
      <c r="A326" s="1" t="s">
        <v>659</v>
      </c>
      <c r="B326" s="1">
        <v>78</v>
      </c>
      <c r="C326" s="26" t="s">
        <v>4765</v>
      </c>
      <c r="D326" t="s">
        <v>661</v>
      </c>
      <c r="E326" s="27" t="s">
        <v>4766</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5366</v>
      </c>
      <c r="D330" t="s">
        <v>661</v>
      </c>
      <c r="E330" s="27" t="s">
        <v>5367</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c r="A334" s="1" t="s">
        <v>659</v>
      </c>
      <c r="B334" s="1">
        <v>80</v>
      </c>
      <c r="C334" s="26" t="s">
        <v>4916</v>
      </c>
      <c r="D334" t="s">
        <v>661</v>
      </c>
      <c r="E334" s="27" t="s">
        <v>4917</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4530</v>
      </c>
    </row>
    <row r="338" ht="25.5">
      <c r="A338" s="1" t="s">
        <v>659</v>
      </c>
      <c r="B338" s="1">
        <v>81</v>
      </c>
      <c r="C338" s="26" t="s">
        <v>2177</v>
      </c>
      <c r="D338" t="s">
        <v>661</v>
      </c>
      <c r="E338" s="27" t="s">
        <v>3490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63.75">
      <c r="A341" s="1" t="s">
        <v>666</v>
      </c>
      <c r="E341" s="27" t="s">
        <v>4020</v>
      </c>
    </row>
    <row r="342" ht="25.5">
      <c r="A342" s="1" t="s">
        <v>659</v>
      </c>
      <c r="B342" s="1">
        <v>82</v>
      </c>
      <c r="C342" s="26" t="s">
        <v>4021</v>
      </c>
      <c r="D342" t="s">
        <v>661</v>
      </c>
      <c r="E342" s="27" t="s">
        <v>4022</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4298</v>
      </c>
    </row>
    <row r="346">
      <c r="A346" s="1" t="s">
        <v>659</v>
      </c>
      <c r="B346" s="1">
        <v>83</v>
      </c>
      <c r="C346" s="26" t="s">
        <v>5270</v>
      </c>
      <c r="D346" t="s">
        <v>661</v>
      </c>
      <c r="E346" s="27" t="s">
        <v>5271</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4529</v>
      </c>
    </row>
    <row r="349" ht="38.25">
      <c r="A349" s="1" t="s">
        <v>666</v>
      </c>
      <c r="E349" s="27" t="s">
        <v>4654</v>
      </c>
    </row>
    <row r="350">
      <c r="A350" s="1" t="s">
        <v>659</v>
      </c>
      <c r="B350" s="1">
        <v>84</v>
      </c>
      <c r="C350" s="26" t="s">
        <v>4778</v>
      </c>
      <c r="D350" t="s">
        <v>661</v>
      </c>
      <c r="E350" s="27" t="s">
        <v>4779</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4529</v>
      </c>
    </row>
    <row r="353" ht="38.25">
      <c r="A353" s="1" t="s">
        <v>666</v>
      </c>
      <c r="E353" s="27" t="s">
        <v>4169</v>
      </c>
    </row>
    <row r="354">
      <c r="A354" s="1" t="s">
        <v>659</v>
      </c>
      <c r="B354" s="1">
        <v>85</v>
      </c>
      <c r="C354" s="26" t="s">
        <v>5007</v>
      </c>
      <c r="D354" t="s">
        <v>661</v>
      </c>
      <c r="E354" s="27" t="s">
        <v>5008</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4529</v>
      </c>
    </row>
    <row r="357" ht="38.25">
      <c r="A357" s="1" t="s">
        <v>666</v>
      </c>
      <c r="E357" s="27" t="s">
        <v>4169</v>
      </c>
    </row>
    <row r="358">
      <c r="A358" s="1" t="s">
        <v>659</v>
      </c>
      <c r="B358" s="1">
        <v>86</v>
      </c>
      <c r="C358" s="26" t="s">
        <v>4167</v>
      </c>
      <c r="D358" t="s">
        <v>661</v>
      </c>
      <c r="E358" s="27" t="s">
        <v>4168</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4529</v>
      </c>
    </row>
    <row r="361" ht="38.25">
      <c r="A361" s="1" t="s">
        <v>666</v>
      </c>
      <c r="E361" s="27" t="s">
        <v>4169</v>
      </c>
    </row>
    <row r="362">
      <c r="A362" s="1" t="s">
        <v>659</v>
      </c>
      <c r="B362" s="1">
        <v>87</v>
      </c>
      <c r="C362" s="26" t="s">
        <v>4780</v>
      </c>
      <c r="D362" t="s">
        <v>661</v>
      </c>
      <c r="E362" s="27" t="s">
        <v>4781</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4169</v>
      </c>
    </row>
    <row r="366" ht="25.5">
      <c r="A366" s="1" t="s">
        <v>659</v>
      </c>
      <c r="B366" s="1">
        <v>88</v>
      </c>
      <c r="C366" s="26" t="s">
        <v>4782</v>
      </c>
      <c r="D366" t="s">
        <v>661</v>
      </c>
      <c r="E366" s="27" t="s">
        <v>4783</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4169</v>
      </c>
    </row>
    <row r="370">
      <c r="A370" s="1" t="s">
        <v>659</v>
      </c>
      <c r="B370" s="1">
        <v>89</v>
      </c>
      <c r="C370" s="26" t="s">
        <v>4784</v>
      </c>
      <c r="D370" t="s">
        <v>661</v>
      </c>
      <c r="E370" s="27" t="s">
        <v>4785</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4771</v>
      </c>
    </row>
    <row r="374">
      <c r="A374" s="1" t="s">
        <v>659</v>
      </c>
      <c r="B374" s="1">
        <v>90</v>
      </c>
      <c r="C374" s="26" t="s">
        <v>5009</v>
      </c>
      <c r="D374" t="s">
        <v>661</v>
      </c>
      <c r="E374" s="27" t="s">
        <v>5010</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4920</v>
      </c>
    </row>
    <row r="378">
      <c r="A378" s="1" t="s">
        <v>659</v>
      </c>
      <c r="B378" s="1">
        <v>91</v>
      </c>
      <c r="C378" s="26" t="s">
        <v>4172</v>
      </c>
      <c r="D378" t="s">
        <v>661</v>
      </c>
      <c r="E378" s="27" t="s">
        <v>4173</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4299</v>
      </c>
    </row>
    <row r="382">
      <c r="A382" s="1" t="s">
        <v>659</v>
      </c>
      <c r="B382" s="1">
        <v>92</v>
      </c>
      <c r="C382" s="26" t="s">
        <v>2003</v>
      </c>
      <c r="D382" t="s">
        <v>661</v>
      </c>
      <c r="E382" s="27" t="s">
        <v>2004</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4300</v>
      </c>
    </row>
    <row r="386">
      <c r="A386" s="1" t="s">
        <v>659</v>
      </c>
      <c r="B386" s="1">
        <v>93</v>
      </c>
      <c r="C386" s="26" t="s">
        <v>2007</v>
      </c>
      <c r="D386" t="s">
        <v>661</v>
      </c>
      <c r="E386" s="27" t="s">
        <v>2008</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4301</v>
      </c>
    </row>
    <row r="390">
      <c r="A390" s="1" t="s">
        <v>659</v>
      </c>
      <c r="B390" s="1">
        <v>94</v>
      </c>
      <c r="C390" s="26" t="s">
        <v>2010</v>
      </c>
      <c r="D390" t="s">
        <v>661</v>
      </c>
      <c r="E390" s="27" t="s">
        <v>2011</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5011</v>
      </c>
    </row>
    <row r="394">
      <c r="A394" s="1" t="s">
        <v>659</v>
      </c>
      <c r="B394" s="1">
        <v>95</v>
      </c>
      <c r="C394" s="26" t="s">
        <v>5469</v>
      </c>
      <c r="D394" t="s">
        <v>661</v>
      </c>
      <c r="E394" s="27" t="s">
        <v>5369</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c r="A397" s="1" t="s">
        <v>666</v>
      </c>
      <c r="E397" s="27" t="s">
        <v>5370</v>
      </c>
    </row>
    <row r="398" ht="25.5">
      <c r="A398" s="1" t="s">
        <v>659</v>
      </c>
      <c r="B398" s="1">
        <v>96</v>
      </c>
      <c r="C398" s="26" t="s">
        <v>5371</v>
      </c>
      <c r="D398" t="s">
        <v>661</v>
      </c>
      <c r="E398" s="27" t="s">
        <v>5372</v>
      </c>
      <c r="F398" s="28" t="s">
        <v>683</v>
      </c>
      <c r="G398" s="29">
        <v>8</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c r="A402" s="1" t="s">
        <v>659</v>
      </c>
      <c r="B402" s="1">
        <v>97</v>
      </c>
      <c r="C402" s="26" t="s">
        <v>4796</v>
      </c>
      <c r="D402" t="s">
        <v>661</v>
      </c>
      <c r="E402" s="27" t="s">
        <v>4797</v>
      </c>
      <c r="F402" s="28" t="s">
        <v>683</v>
      </c>
      <c r="G402" s="29">
        <v>1</v>
      </c>
      <c r="H402" s="28">
        <v>0</v>
      </c>
      <c r="I402" s="30">
        <f>ROUND(G402*H402,P4)</f>
        <v>0</v>
      </c>
      <c r="L402" s="31">
        <v>0</v>
      </c>
      <c r="M402" s="24">
        <f>ROUND(G402*L402,P4)</f>
        <v>0</v>
      </c>
      <c r="N402" s="25" t="s">
        <v>4523</v>
      </c>
      <c r="O402" s="32">
        <f>M402*AA402</f>
        <v>0</v>
      </c>
      <c r="P402" s="1">
        <v>3</v>
      </c>
      <c r="AA402" s="1">
        <f>IF(P402=1,$O$3,IF(P402=2,$O$4,$O$5))</f>
        <v>0</v>
      </c>
    </row>
    <row r="403">
      <c r="A403" s="1" t="s">
        <v>664</v>
      </c>
      <c r="E403" s="27" t="s">
        <v>661</v>
      </c>
    </row>
    <row r="404">
      <c r="A404" s="1" t="s">
        <v>665</v>
      </c>
      <c r="E404" s="33" t="s">
        <v>4529</v>
      </c>
    </row>
    <row r="405" ht="153">
      <c r="A405" s="1" t="s">
        <v>666</v>
      </c>
      <c r="E405" s="27" t="s">
        <v>4798</v>
      </c>
    </row>
    <row r="406">
      <c r="A406" s="1" t="s">
        <v>656</v>
      </c>
      <c r="C406" s="22" t="s">
        <v>4302</v>
      </c>
      <c r="E406" s="23" t="s">
        <v>4303</v>
      </c>
      <c r="L406" s="24">
        <f>SUMIFS(L407:L418,A407:A418,"P")</f>
        <v>0</v>
      </c>
      <c r="M406" s="24">
        <f>SUMIFS(M407:M418,A407:A418,"P")</f>
        <v>0</v>
      </c>
      <c r="N406" s="25"/>
    </row>
    <row r="407" ht="25.5">
      <c r="A407" s="1" t="s">
        <v>659</v>
      </c>
      <c r="B407" s="1">
        <v>98</v>
      </c>
      <c r="C407" s="26" t="s">
        <v>5274</v>
      </c>
      <c r="D407" t="s">
        <v>661</v>
      </c>
      <c r="E407" s="27" t="s">
        <v>5275</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4529</v>
      </c>
    </row>
    <row r="410" ht="51">
      <c r="A410" s="1" t="s">
        <v>666</v>
      </c>
      <c r="E410" s="27" t="s">
        <v>4927</v>
      </c>
    </row>
    <row r="411">
      <c r="A411" s="1" t="s">
        <v>659</v>
      </c>
      <c r="B411" s="1">
        <v>99</v>
      </c>
      <c r="C411" s="26" t="s">
        <v>4936</v>
      </c>
      <c r="D411" t="s">
        <v>661</v>
      </c>
      <c r="E411" s="27" t="s">
        <v>4937</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4529</v>
      </c>
    </row>
    <row r="414" ht="25.5">
      <c r="A414" s="1" t="s">
        <v>666</v>
      </c>
      <c r="E414" s="27" t="s">
        <v>4938</v>
      </c>
    </row>
    <row r="415">
      <c r="A415" s="1" t="s">
        <v>659</v>
      </c>
      <c r="B415" s="1">
        <v>100</v>
      </c>
      <c r="C415" s="26" t="s">
        <v>4805</v>
      </c>
      <c r="D415" t="s">
        <v>661</v>
      </c>
      <c r="E415" s="27" t="s">
        <v>4806</v>
      </c>
      <c r="F415" s="28" t="s">
        <v>670</v>
      </c>
      <c r="G415" s="29">
        <v>205</v>
      </c>
      <c r="H415" s="28">
        <v>0</v>
      </c>
      <c r="I415" s="30">
        <f>ROUND(G415*H415,P4)</f>
        <v>0</v>
      </c>
      <c r="L415" s="31">
        <v>0</v>
      </c>
      <c r="M415" s="24">
        <f>ROUND(G415*L415,P4)</f>
        <v>0</v>
      </c>
      <c r="N415" s="25" t="s">
        <v>4523</v>
      </c>
      <c r="O415" s="32">
        <f>M415*AA415</f>
        <v>0</v>
      </c>
      <c r="P415" s="1">
        <v>3</v>
      </c>
      <c r="AA415" s="1">
        <f>IF(P415=1,$O$3,IF(P415=2,$O$4,$O$5))</f>
        <v>0</v>
      </c>
    </row>
    <row r="416">
      <c r="A416" s="1" t="s">
        <v>664</v>
      </c>
      <c r="E416" s="27" t="s">
        <v>661</v>
      </c>
    </row>
    <row r="417">
      <c r="A417" s="1" t="s">
        <v>665</v>
      </c>
      <c r="E417" s="33" t="s">
        <v>4529</v>
      </c>
    </row>
    <row r="418" ht="25.5">
      <c r="A418" s="1" t="s">
        <v>666</v>
      </c>
      <c r="E418" s="27" t="s">
        <v>4306</v>
      </c>
    </row>
    <row r="419">
      <c r="A419" s="1" t="s">
        <v>656</v>
      </c>
      <c r="C419" s="22" t="s">
        <v>900</v>
      </c>
      <c r="E419" s="23" t="s">
        <v>2931</v>
      </c>
      <c r="L419" s="24">
        <f>SUMIFS(L420:L455,A420:A455,"P")</f>
        <v>0</v>
      </c>
      <c r="M419" s="24">
        <f>SUMIFS(M420:M455,A420:A455,"P")</f>
        <v>0</v>
      </c>
      <c r="N419" s="25"/>
    </row>
    <row r="420" ht="25.5">
      <c r="A420" s="1" t="s">
        <v>659</v>
      </c>
      <c r="B420" s="1">
        <v>101</v>
      </c>
      <c r="C420" s="26" t="s">
        <v>3451</v>
      </c>
      <c r="D420" t="s">
        <v>903</v>
      </c>
      <c r="E420" s="27" t="s">
        <v>3452</v>
      </c>
      <c r="F420" s="28" t="s">
        <v>905</v>
      </c>
      <c r="G420" s="29">
        <v>0.10000000000000001</v>
      </c>
      <c r="H420" s="28">
        <v>0</v>
      </c>
      <c r="I420" s="30">
        <f>ROUND(G420*H420,P4)</f>
        <v>0</v>
      </c>
      <c r="L420" s="31">
        <v>0</v>
      </c>
      <c r="M420" s="24">
        <f>ROUND(G420*L420,P4)</f>
        <v>0</v>
      </c>
      <c r="N420" s="25" t="s">
        <v>4523</v>
      </c>
      <c r="O420" s="32">
        <f>M420*AA420</f>
        <v>0</v>
      </c>
      <c r="P420" s="1">
        <v>3</v>
      </c>
      <c r="AA420" s="1">
        <f>IF(P420=1,$O$3,IF(P420=2,$O$4,$O$5))</f>
        <v>0</v>
      </c>
    </row>
    <row r="421" ht="38.25">
      <c r="A421" s="1" t="s">
        <v>664</v>
      </c>
      <c r="E421" s="27" t="s">
        <v>916</v>
      </c>
    </row>
    <row r="422">
      <c r="A422" s="1" t="s">
        <v>665</v>
      </c>
      <c r="E422" s="33" t="s">
        <v>4529</v>
      </c>
    </row>
    <row r="423" ht="153">
      <c r="A423" s="1" t="s">
        <v>666</v>
      </c>
      <c r="E423" s="27" t="s">
        <v>908</v>
      </c>
    </row>
    <row r="424" ht="25.5">
      <c r="A424" s="1" t="s">
        <v>659</v>
      </c>
      <c r="B424" s="1">
        <v>102</v>
      </c>
      <c r="C424" s="26" t="s">
        <v>4655</v>
      </c>
      <c r="D424" t="s">
        <v>903</v>
      </c>
      <c r="E424" s="27" t="s">
        <v>4656</v>
      </c>
      <c r="F424" s="28" t="s">
        <v>905</v>
      </c>
      <c r="G424" s="29">
        <v>8</v>
      </c>
      <c r="H424" s="28">
        <v>0</v>
      </c>
      <c r="I424" s="30">
        <f>ROUND(G424*H424,P4)</f>
        <v>0</v>
      </c>
      <c r="L424" s="31">
        <v>0</v>
      </c>
      <c r="M424" s="24">
        <f>ROUND(G424*L424,P4)</f>
        <v>0</v>
      </c>
      <c r="N424" s="25" t="s">
        <v>4523</v>
      </c>
      <c r="O424" s="32">
        <f>M424*AA424</f>
        <v>0</v>
      </c>
      <c r="P424" s="1">
        <v>3</v>
      </c>
      <c r="AA424" s="1">
        <f>IF(P424=1,$O$3,IF(P424=2,$O$4,$O$5))</f>
        <v>0</v>
      </c>
    </row>
    <row r="425" ht="25.5">
      <c r="A425" s="1" t="s">
        <v>664</v>
      </c>
      <c r="E425" s="27" t="s">
        <v>4657</v>
      </c>
    </row>
    <row r="426">
      <c r="A426" s="1" t="s">
        <v>665</v>
      </c>
      <c r="E426" s="33" t="s">
        <v>4529</v>
      </c>
    </row>
    <row r="427" ht="153">
      <c r="A427" s="1" t="s">
        <v>666</v>
      </c>
      <c r="E427" s="27" t="s">
        <v>908</v>
      </c>
    </row>
    <row r="428" ht="25.5">
      <c r="A428" s="1" t="s">
        <v>659</v>
      </c>
      <c r="B428" s="1">
        <v>103</v>
      </c>
      <c r="C428" s="26" t="s">
        <v>1897</v>
      </c>
      <c r="D428" t="s">
        <v>903</v>
      </c>
      <c r="E428" s="27" t="s">
        <v>1898</v>
      </c>
      <c r="F428" s="28" t="s">
        <v>905</v>
      </c>
      <c r="G428" s="29">
        <v>0.20000000000000001</v>
      </c>
      <c r="H428" s="28">
        <v>0</v>
      </c>
      <c r="I428" s="30">
        <f>ROUND(G428*H428,P4)</f>
        <v>0</v>
      </c>
      <c r="L428" s="31">
        <v>0</v>
      </c>
      <c r="M428" s="24">
        <f>ROUND(G428*L428,P4)</f>
        <v>0</v>
      </c>
      <c r="N428" s="25" t="s">
        <v>4523</v>
      </c>
      <c r="O428" s="32">
        <f>M428*AA428</f>
        <v>0</v>
      </c>
      <c r="P428" s="1">
        <v>3</v>
      </c>
      <c r="AA428" s="1">
        <f>IF(P428=1,$O$3,IF(P428=2,$O$4,$O$5))</f>
        <v>0</v>
      </c>
    </row>
    <row r="429" ht="25.5">
      <c r="A429" s="1" t="s">
        <v>664</v>
      </c>
      <c r="E429" s="27" t="s">
        <v>1899</v>
      </c>
    </row>
    <row r="430">
      <c r="A430" s="1" t="s">
        <v>665</v>
      </c>
      <c r="E430" s="33" t="s">
        <v>4529</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4523</v>
      </c>
      <c r="O432" s="32">
        <f>M432*AA432</f>
        <v>0</v>
      </c>
      <c r="P432" s="1">
        <v>3</v>
      </c>
      <c r="AA432" s="1">
        <f>IF(P432=1,$O$3,IF(P432=2,$O$4,$O$5))</f>
        <v>0</v>
      </c>
    </row>
    <row r="433" ht="38.25">
      <c r="A433" s="1" t="s">
        <v>664</v>
      </c>
      <c r="E433" s="27" t="s">
        <v>911</v>
      </c>
    </row>
    <row r="434">
      <c r="A434" s="1" t="s">
        <v>665</v>
      </c>
      <c r="E434" s="33" t="s">
        <v>4529</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4523</v>
      </c>
      <c r="O436" s="32">
        <f>M436*AA436</f>
        <v>0</v>
      </c>
      <c r="P436" s="1">
        <v>3</v>
      </c>
      <c r="AA436" s="1">
        <f>IF(P436=1,$O$3,IF(P436=2,$O$4,$O$5))</f>
        <v>0</v>
      </c>
    </row>
    <row r="437" ht="38.25">
      <c r="A437" s="1" t="s">
        <v>664</v>
      </c>
      <c r="E437" s="27" t="s">
        <v>916</v>
      </c>
    </row>
    <row r="438">
      <c r="A438" s="1" t="s">
        <v>665</v>
      </c>
      <c r="E438" s="33" t="s">
        <v>4529</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4523</v>
      </c>
      <c r="O440" s="32">
        <f>M440*AA440</f>
        <v>0</v>
      </c>
      <c r="P440" s="1">
        <v>3</v>
      </c>
      <c r="AA440" s="1">
        <f>IF(P440=1,$O$3,IF(P440=2,$O$4,$O$5))</f>
        <v>0</v>
      </c>
    </row>
    <row r="441" ht="38.25">
      <c r="A441" s="1" t="s">
        <v>664</v>
      </c>
      <c r="E441" s="27" t="s">
        <v>920</v>
      </c>
    </row>
    <row r="442">
      <c r="A442" s="1" t="s">
        <v>665</v>
      </c>
      <c r="E442" s="33" t="s">
        <v>4529</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4523</v>
      </c>
      <c r="O444" s="32">
        <f>M444*AA444</f>
        <v>0</v>
      </c>
      <c r="P444" s="1">
        <v>3</v>
      </c>
      <c r="AA444" s="1">
        <f>IF(P444=1,$O$3,IF(P444=2,$O$4,$O$5))</f>
        <v>0</v>
      </c>
    </row>
    <row r="445" ht="38.25">
      <c r="A445" s="1" t="s">
        <v>664</v>
      </c>
      <c r="E445" s="27" t="s">
        <v>920</v>
      </c>
    </row>
    <row r="446">
      <c r="A446" s="1" t="s">
        <v>665</v>
      </c>
      <c r="E446" s="33" t="s">
        <v>4529</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4523</v>
      </c>
      <c r="O448" s="32">
        <f>M448*AA448</f>
        <v>0</v>
      </c>
      <c r="P448" s="1">
        <v>3</v>
      </c>
      <c r="AA448" s="1">
        <f>IF(P448=1,$O$3,IF(P448=2,$O$4,$O$5))</f>
        <v>0</v>
      </c>
    </row>
    <row r="449" ht="38.25">
      <c r="A449" s="1" t="s">
        <v>664</v>
      </c>
      <c r="E449" s="27" t="s">
        <v>927</v>
      </c>
    </row>
    <row r="450">
      <c r="A450" s="1" t="s">
        <v>665</v>
      </c>
      <c r="E450" s="33" t="s">
        <v>4529</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908</v>
      </c>
    </row>
  </sheetData>
  <sheetProtection sheet="1" objects="1" scenarios="1" spinCount="100000" saltValue="+tvdlqqLwI8d2QkWHzv6QaSZA3u75EFkJyEckVGPWrXclWx/WgV7MRGGS6qHl0pnI1r6YK+/o4hVKFASQS4v3w==" hashValue="BrHpH6S416pRFnfLd6YSULZn/cJCU7EQ4kszEVq+5VLbDGehUHDEBkVGkpVA5hLtM99tDFTv+icPrgzZghIj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5549</v>
      </c>
      <c r="E8" s="23" t="s">
        <v>231</v>
      </c>
      <c r="L8" s="24">
        <f>L9+L14+L19+L84+L109+L262+L275+L304+L309+L398+L407</f>
        <v>0</v>
      </c>
      <c r="M8" s="24">
        <f>M9+M14+M19+M84+M109+M262+M275+M304+M309+M398+M407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5550</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5550</v>
      </c>
    </row>
    <row r="18" ht="38.25">
      <c r="A18" s="1" t="s">
        <v>666</v>
      </c>
      <c r="E18" s="27" t="s">
        <v>5295</v>
      </c>
    </row>
    <row r="19">
      <c r="A19" s="1" t="s">
        <v>656</v>
      </c>
      <c r="C19" s="22" t="s">
        <v>4511</v>
      </c>
      <c r="E19" s="23" t="s">
        <v>4065</v>
      </c>
      <c r="L19" s="24">
        <f>SUMIFS(L20:L83,A20:A83,"P")</f>
        <v>0</v>
      </c>
      <c r="M19" s="24">
        <f>SUMIFS(M20:M83,A20:A83,"P")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5551</v>
      </c>
    </row>
    <row r="23" ht="63.75">
      <c r="A23" s="1" t="s">
        <v>666</v>
      </c>
      <c r="E23" s="27" t="s">
        <v>4214</v>
      </c>
    </row>
    <row r="24" ht="25.5">
      <c r="A24" s="1" t="s">
        <v>659</v>
      </c>
      <c r="B24" s="1">
        <v>4</v>
      </c>
      <c r="C24" s="26" t="s">
        <v>4663</v>
      </c>
      <c r="D24" t="s">
        <v>661</v>
      </c>
      <c r="E24" s="27" t="s">
        <v>4664</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5551</v>
      </c>
    </row>
    <row r="27" ht="63.75">
      <c r="A27" s="1" t="s">
        <v>666</v>
      </c>
      <c r="E27" s="27" t="s">
        <v>4214</v>
      </c>
    </row>
    <row r="28" ht="25.5">
      <c r="A28" s="1" t="s">
        <v>659</v>
      </c>
      <c r="B28" s="1">
        <v>5</v>
      </c>
      <c r="C28" s="26" t="s">
        <v>5552</v>
      </c>
      <c r="D28" t="s">
        <v>661</v>
      </c>
      <c r="E28" s="27" t="s">
        <v>5553</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5551</v>
      </c>
    </row>
    <row r="31" ht="38.25">
      <c r="A31" s="1" t="s">
        <v>666</v>
      </c>
      <c r="E31" s="27" t="s">
        <v>4809</v>
      </c>
    </row>
    <row r="32" ht="25.5">
      <c r="A32" s="1" t="s">
        <v>659</v>
      </c>
      <c r="B32" s="1">
        <v>6</v>
      </c>
      <c r="C32" s="26" t="s">
        <v>3457</v>
      </c>
      <c r="D32" t="s">
        <v>661</v>
      </c>
      <c r="E32" s="27" t="s">
        <v>3458</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5551</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5551</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5551</v>
      </c>
    </row>
    <row r="43" ht="25.5">
      <c r="A43" s="1" t="s">
        <v>666</v>
      </c>
      <c r="E43" s="27" t="s">
        <v>4216</v>
      </c>
    </row>
    <row r="44">
      <c r="A44" s="1" t="s">
        <v>659</v>
      </c>
      <c r="B44" s="1">
        <v>9</v>
      </c>
      <c r="C44" s="26" t="s">
        <v>4815</v>
      </c>
      <c r="D44" t="s">
        <v>661</v>
      </c>
      <c r="E44" s="27" t="s">
        <v>4816</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5554</v>
      </c>
    </row>
    <row r="47" ht="25.5">
      <c r="A47" s="1" t="s">
        <v>666</v>
      </c>
      <c r="E47" s="27" t="s">
        <v>4216</v>
      </c>
    </row>
    <row r="48">
      <c r="A48" s="1" t="s">
        <v>659</v>
      </c>
      <c r="B48" s="1">
        <v>10</v>
      </c>
      <c r="C48" s="26" t="s">
        <v>1852</v>
      </c>
      <c r="D48" t="s">
        <v>661</v>
      </c>
      <c r="E48" s="27" t="s">
        <v>1853</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5554</v>
      </c>
    </row>
    <row r="51" ht="38.25">
      <c r="A51" s="1" t="s">
        <v>666</v>
      </c>
      <c r="E51" s="27" t="s">
        <v>5302</v>
      </c>
    </row>
    <row r="52" ht="25.5">
      <c r="A52" s="1" t="s">
        <v>659</v>
      </c>
      <c r="B52" s="1">
        <v>11</v>
      </c>
      <c r="C52" s="26" t="s">
        <v>4673</v>
      </c>
      <c r="D52" t="s">
        <v>661</v>
      </c>
      <c r="E52" s="27" t="s">
        <v>4674</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5554</v>
      </c>
    </row>
    <row r="55" ht="63.75">
      <c r="A55" s="1" t="s">
        <v>666</v>
      </c>
      <c r="E55" s="27" t="s">
        <v>4214</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5551</v>
      </c>
    </row>
    <row r="59" ht="38.25">
      <c r="A59" s="1" t="s">
        <v>666</v>
      </c>
      <c r="E59" s="27" t="s">
        <v>962</v>
      </c>
    </row>
    <row r="60" ht="25.5">
      <c r="A60" s="1" t="s">
        <v>659</v>
      </c>
      <c r="B60" s="1">
        <v>13</v>
      </c>
      <c r="C60" s="26" t="s">
        <v>1597</v>
      </c>
      <c r="D60" t="s">
        <v>661</v>
      </c>
      <c r="E60" s="27" t="s">
        <v>1598</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5551</v>
      </c>
    </row>
    <row r="63" ht="38.25">
      <c r="A63" s="1" t="s">
        <v>666</v>
      </c>
      <c r="E63" s="27" t="s">
        <v>962</v>
      </c>
    </row>
    <row r="64" ht="25.5">
      <c r="A64" s="1" t="s">
        <v>659</v>
      </c>
      <c r="B64" s="1">
        <v>14</v>
      </c>
      <c r="C64" s="26" t="s">
        <v>1908</v>
      </c>
      <c r="D64" t="s">
        <v>661</v>
      </c>
      <c r="E64" s="27" t="s">
        <v>1909</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5551</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5551</v>
      </c>
    </row>
    <row r="71" ht="38.25">
      <c r="A71" s="1" t="s">
        <v>666</v>
      </c>
      <c r="E71" s="27" t="s">
        <v>693</v>
      </c>
    </row>
    <row r="72" ht="25.5">
      <c r="A72" s="1" t="s">
        <v>659</v>
      </c>
      <c r="B72" s="1">
        <v>16</v>
      </c>
      <c r="C72" s="26" t="s">
        <v>4335</v>
      </c>
      <c r="D72" t="s">
        <v>661</v>
      </c>
      <c r="E72" s="27" t="s">
        <v>4336</v>
      </c>
      <c r="F72" s="28" t="s">
        <v>2712</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5551</v>
      </c>
    </row>
    <row r="75" ht="51">
      <c r="A75" s="1" t="s">
        <v>666</v>
      </c>
      <c r="E75" s="27" t="s">
        <v>4677</v>
      </c>
    </row>
    <row r="76" ht="25.5">
      <c r="A76" s="1" t="s">
        <v>659</v>
      </c>
      <c r="B76" s="1">
        <v>17</v>
      </c>
      <c r="C76" s="26" t="s">
        <v>5306</v>
      </c>
      <c r="D76" t="s">
        <v>661</v>
      </c>
      <c r="E76" s="27" t="s">
        <v>5307</v>
      </c>
      <c r="F76" s="28" t="s">
        <v>2712</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5551</v>
      </c>
    </row>
    <row r="79" ht="51">
      <c r="A79" s="1" t="s">
        <v>666</v>
      </c>
      <c r="E79" s="27" t="s">
        <v>4677</v>
      </c>
    </row>
    <row r="80">
      <c r="A80" s="1" t="s">
        <v>659</v>
      </c>
      <c r="B80" s="1">
        <v>18</v>
      </c>
      <c r="C80" s="26" t="s">
        <v>5308</v>
      </c>
      <c r="D80" t="s">
        <v>661</v>
      </c>
      <c r="E80" s="27" t="s">
        <v>5309</v>
      </c>
      <c r="F80" s="28" t="s">
        <v>683</v>
      </c>
      <c r="G80" s="29">
        <v>2</v>
      </c>
      <c r="H80" s="28">
        <v>0</v>
      </c>
      <c r="I80" s="30">
        <f>ROUND(G80*H80,P4)</f>
        <v>0</v>
      </c>
      <c r="L80" s="31">
        <v>0</v>
      </c>
      <c r="M80" s="24">
        <f>ROUND(G80*L80,P4)</f>
        <v>0</v>
      </c>
      <c r="N80" s="25" t="s">
        <v>4523</v>
      </c>
      <c r="O80" s="32">
        <f>M80*AA80</f>
        <v>0</v>
      </c>
      <c r="P80" s="1">
        <v>3</v>
      </c>
      <c r="AA80" s="1">
        <f>IF(P80=1,$O$3,IF(P80=2,$O$4,$O$5))</f>
        <v>0</v>
      </c>
    </row>
    <row r="81">
      <c r="A81" s="1" t="s">
        <v>664</v>
      </c>
      <c r="E81" s="27" t="s">
        <v>661</v>
      </c>
    </row>
    <row r="82">
      <c r="A82" s="1" t="s">
        <v>665</v>
      </c>
      <c r="E82" s="33" t="s">
        <v>4529</v>
      </c>
    </row>
    <row r="83" ht="51">
      <c r="A83" s="1" t="s">
        <v>666</v>
      </c>
      <c r="E83" s="27" t="s">
        <v>4677</v>
      </c>
    </row>
    <row r="84">
      <c r="A84" s="1" t="s">
        <v>656</v>
      </c>
      <c r="C84" s="22" t="s">
        <v>4072</v>
      </c>
      <c r="E84" s="23" t="s">
        <v>4073</v>
      </c>
      <c r="L84" s="24">
        <f>SUMIFS(L85:L108,A85:A108,"P")</f>
        <v>0</v>
      </c>
      <c r="M84" s="24">
        <f>SUMIFS(M85:M108,A85:A108,"P")</f>
        <v>0</v>
      </c>
      <c r="N84" s="25"/>
    </row>
    <row r="85">
      <c r="A85" s="1" t="s">
        <v>659</v>
      </c>
      <c r="B85" s="1">
        <v>19</v>
      </c>
      <c r="C85" s="26" t="s">
        <v>4947</v>
      </c>
      <c r="D85" t="s">
        <v>661</v>
      </c>
      <c r="E85" s="27" t="s">
        <v>4948</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5551</v>
      </c>
    </row>
    <row r="88" ht="38.25">
      <c r="A88" s="1" t="s">
        <v>666</v>
      </c>
      <c r="E88" s="27" t="s">
        <v>4846</v>
      </c>
    </row>
    <row r="89">
      <c r="A89" s="1" t="s">
        <v>659</v>
      </c>
      <c r="B89" s="1">
        <v>20</v>
      </c>
      <c r="C89" s="26" t="s">
        <v>3143</v>
      </c>
      <c r="D89" t="s">
        <v>661</v>
      </c>
      <c r="E89" s="27" t="s">
        <v>3144</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5551</v>
      </c>
    </row>
    <row r="92" ht="25.5">
      <c r="A92" s="1" t="s">
        <v>666</v>
      </c>
      <c r="E92" s="27" t="s">
        <v>4565</v>
      </c>
    </row>
    <row r="93">
      <c r="A93" s="1" t="s">
        <v>659</v>
      </c>
      <c r="B93" s="1">
        <v>21</v>
      </c>
      <c r="C93" s="26" t="s">
        <v>3359</v>
      </c>
      <c r="D93" t="s">
        <v>661</v>
      </c>
      <c r="E93" s="27" t="s">
        <v>3360</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5551</v>
      </c>
    </row>
    <row r="96" ht="25.5">
      <c r="A96" s="1" t="s">
        <v>666</v>
      </c>
      <c r="E96" s="27" t="s">
        <v>4847</v>
      </c>
    </row>
    <row r="97">
      <c r="A97" s="1" t="s">
        <v>659</v>
      </c>
      <c r="B97" s="1">
        <v>22</v>
      </c>
      <c r="C97" s="26" t="s">
        <v>3363</v>
      </c>
      <c r="D97" t="s">
        <v>661</v>
      </c>
      <c r="E97" s="27" t="s">
        <v>3364</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5551</v>
      </c>
    </row>
    <row r="100" ht="38.25">
      <c r="A100" s="1" t="s">
        <v>666</v>
      </c>
      <c r="E100" s="27" t="s">
        <v>4228</v>
      </c>
    </row>
    <row r="101">
      <c r="A101" s="1" t="s">
        <v>659</v>
      </c>
      <c r="B101" s="1">
        <v>23</v>
      </c>
      <c r="C101" s="26" t="s">
        <v>4229</v>
      </c>
      <c r="D101" t="s">
        <v>661</v>
      </c>
      <c r="E101" s="27" t="s">
        <v>4230</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5551</v>
      </c>
    </row>
    <row r="104" ht="38.25">
      <c r="A104" s="1" t="s">
        <v>666</v>
      </c>
      <c r="E104" s="27" t="s">
        <v>4231</v>
      </c>
    </row>
    <row r="105">
      <c r="A105" s="1" t="s">
        <v>659</v>
      </c>
      <c r="B105" s="1">
        <v>24</v>
      </c>
      <c r="C105" s="26" t="s">
        <v>4951</v>
      </c>
      <c r="D105" t="s">
        <v>661</v>
      </c>
      <c r="E105" s="27" t="s">
        <v>1610</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5551</v>
      </c>
    </row>
    <row r="108" ht="38.25">
      <c r="A108" s="1" t="s">
        <v>666</v>
      </c>
      <c r="E108" s="27" t="s">
        <v>4953</v>
      </c>
    </row>
    <row r="109">
      <c r="A109" s="1" t="s">
        <v>656</v>
      </c>
      <c r="C109" s="22" t="s">
        <v>4514</v>
      </c>
      <c r="E109" s="23" t="s">
        <v>4233</v>
      </c>
      <c r="L109" s="24">
        <f>SUMIFS(L110:L261,A110:A261,"P")</f>
        <v>0</v>
      </c>
      <c r="M109" s="24">
        <f>SUMIFS(M110:M261,A110:A261,"P")</f>
        <v>0</v>
      </c>
      <c r="N109" s="25"/>
    </row>
    <row r="110">
      <c r="A110" s="1" t="s">
        <v>659</v>
      </c>
      <c r="B110" s="1">
        <v>25</v>
      </c>
      <c r="C110" s="26" t="s">
        <v>5397</v>
      </c>
      <c r="D110" t="s">
        <v>661</v>
      </c>
      <c r="E110" s="27" t="s">
        <v>5398</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5555</v>
      </c>
    </row>
    <row r="113" ht="25.5">
      <c r="A113" s="1" t="s">
        <v>666</v>
      </c>
      <c r="E113" s="27" t="s">
        <v>5399</v>
      </c>
    </row>
    <row r="114">
      <c r="A114" s="1" t="s">
        <v>659</v>
      </c>
      <c r="B114" s="1">
        <v>26</v>
      </c>
      <c r="C114" s="26" t="s">
        <v>5400</v>
      </c>
      <c r="D114" t="s">
        <v>661</v>
      </c>
      <c r="E114" s="27" t="s">
        <v>5401</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5555</v>
      </c>
    </row>
    <row r="117" ht="25.5">
      <c r="A117" s="1" t="s">
        <v>666</v>
      </c>
      <c r="E117" s="27" t="s">
        <v>5399</v>
      </c>
    </row>
    <row r="118">
      <c r="A118" s="1" t="s">
        <v>659</v>
      </c>
      <c r="B118" s="1">
        <v>27</v>
      </c>
      <c r="C118" s="26" t="s">
        <v>5402</v>
      </c>
      <c r="D118" t="s">
        <v>661</v>
      </c>
      <c r="E118" s="27" t="s">
        <v>5403</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5555</v>
      </c>
    </row>
    <row r="121" ht="25.5">
      <c r="A121" s="1" t="s">
        <v>666</v>
      </c>
      <c r="E121" s="27" t="s">
        <v>5399</v>
      </c>
    </row>
    <row r="122">
      <c r="A122" s="1" t="s">
        <v>659</v>
      </c>
      <c r="B122" s="1">
        <v>28</v>
      </c>
      <c r="C122" s="26" t="s">
        <v>5404</v>
      </c>
      <c r="D122" t="s">
        <v>661</v>
      </c>
      <c r="E122" s="27" t="s">
        <v>5405</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5555</v>
      </c>
    </row>
    <row r="125" ht="25.5">
      <c r="A125" s="1" t="s">
        <v>666</v>
      </c>
      <c r="E125" s="27" t="s">
        <v>5399</v>
      </c>
    </row>
    <row r="126">
      <c r="A126" s="1" t="s">
        <v>659</v>
      </c>
      <c r="B126" s="1">
        <v>29</v>
      </c>
      <c r="C126" s="26" t="s">
        <v>5406</v>
      </c>
      <c r="D126" t="s">
        <v>661</v>
      </c>
      <c r="E126" s="27" t="s">
        <v>5407</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5555</v>
      </c>
    </row>
    <row r="129" ht="25.5">
      <c r="A129" s="1" t="s">
        <v>666</v>
      </c>
      <c r="E129" s="27" t="s">
        <v>5399</v>
      </c>
    </row>
    <row r="130">
      <c r="A130" s="1" t="s">
        <v>659</v>
      </c>
      <c r="B130" s="1">
        <v>30</v>
      </c>
      <c r="C130" s="26" t="s">
        <v>5310</v>
      </c>
      <c r="D130" t="s">
        <v>661</v>
      </c>
      <c r="E130" s="27" t="s">
        <v>5311</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4851</v>
      </c>
      <c r="D134" t="s">
        <v>661</v>
      </c>
      <c r="E134" s="27" t="s">
        <v>4852</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4853</v>
      </c>
      <c r="D142" t="s">
        <v>661</v>
      </c>
      <c r="E142" s="27" t="s">
        <v>4854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38.25">
      <c r="A146" s="1" t="s">
        <v>659</v>
      </c>
      <c r="B146" s="1">
        <v>34</v>
      </c>
      <c r="C146" s="26" t="s">
        <v>5314</v>
      </c>
      <c r="D146" t="s">
        <v>661</v>
      </c>
      <c r="E146" s="27" t="s">
        <v>5315</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38.25">
      <c r="A150" s="1" t="s">
        <v>659</v>
      </c>
      <c r="B150" s="1">
        <v>35</v>
      </c>
      <c r="C150" s="26" t="s">
        <v>5410</v>
      </c>
      <c r="D150" t="s">
        <v>661</v>
      </c>
      <c r="E150" s="27" t="s">
        <v>5411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3366</v>
      </c>
      <c r="D154" t="s">
        <v>661</v>
      </c>
      <c r="E154" s="27" t="s">
        <v>3367</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ht="25.5">
      <c r="A158" s="1" t="s">
        <v>659</v>
      </c>
      <c r="B158" s="1">
        <v>37</v>
      </c>
      <c r="C158" s="26" t="s">
        <v>5316</v>
      </c>
      <c r="D158" t="s">
        <v>661</v>
      </c>
      <c r="E158" s="27" t="s">
        <v>5317</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4497</v>
      </c>
      <c r="D178" t="s">
        <v>661</v>
      </c>
      <c r="E178" s="27" t="s">
        <v>4498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4235</v>
      </c>
    </row>
    <row r="182">
      <c r="A182" s="1" t="s">
        <v>659</v>
      </c>
      <c r="B182" s="1">
        <v>43</v>
      </c>
      <c r="C182" s="26" t="s">
        <v>4081</v>
      </c>
      <c r="D182" t="s">
        <v>661</v>
      </c>
      <c r="E182" s="27" t="s">
        <v>4082</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4080</v>
      </c>
    </row>
    <row r="186">
      <c r="A186" s="1" t="s">
        <v>659</v>
      </c>
      <c r="B186" s="1">
        <v>44</v>
      </c>
      <c r="C186" s="26" t="s">
        <v>4083</v>
      </c>
      <c r="D186" t="s">
        <v>661</v>
      </c>
      <c r="E186" s="27" t="s">
        <v>4084</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4085</v>
      </c>
    </row>
    <row r="190">
      <c r="A190" s="1" t="s">
        <v>659</v>
      </c>
      <c r="B190" s="1">
        <v>45</v>
      </c>
      <c r="C190" s="26" t="s">
        <v>4857</v>
      </c>
      <c r="D190" t="s">
        <v>661</v>
      </c>
      <c r="E190" s="27" t="s">
        <v>4858</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63.75">
      <c r="A193" s="1" t="s">
        <v>666</v>
      </c>
      <c r="E193" s="27" t="s">
        <v>4859</v>
      </c>
    </row>
    <row r="194">
      <c r="A194" s="1" t="s">
        <v>659</v>
      </c>
      <c r="B194" s="1">
        <v>46</v>
      </c>
      <c r="C194" s="26" t="s">
        <v>4089</v>
      </c>
      <c r="D194" t="s">
        <v>661</v>
      </c>
      <c r="E194" s="27" t="s">
        <v>4090</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c r="A198" s="1" t="s">
        <v>659</v>
      </c>
      <c r="B198" s="1">
        <v>47</v>
      </c>
      <c r="C198" s="26" t="s">
        <v>4091</v>
      </c>
      <c r="D198" t="s">
        <v>661</v>
      </c>
      <c r="E198" s="27" t="s">
        <v>4092</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ht="25.5">
      <c r="A202" s="1" t="s">
        <v>659</v>
      </c>
      <c r="B202" s="1">
        <v>48</v>
      </c>
      <c r="C202" s="26" t="s">
        <v>4093</v>
      </c>
      <c r="D202" t="s">
        <v>661</v>
      </c>
      <c r="E202" s="27" t="s">
        <v>4094</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51">
      <c r="A205" s="1" t="s">
        <v>666</v>
      </c>
      <c r="E205" s="27" t="s">
        <v>4519</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5322</v>
      </c>
      <c r="D210" t="s">
        <v>661</v>
      </c>
      <c r="E210" s="27" t="s">
        <v>5323</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ht="25.5">
      <c r="A226" s="1" t="s">
        <v>659</v>
      </c>
      <c r="B226" s="1">
        <v>54</v>
      </c>
      <c r="C226" s="26" t="s">
        <v>4034</v>
      </c>
      <c r="D226" t="s">
        <v>661</v>
      </c>
      <c r="E226" s="27" t="s">
        <v>4035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4240</v>
      </c>
    </row>
    <row r="230">
      <c r="A230" s="1" t="s">
        <v>659</v>
      </c>
      <c r="B230" s="1">
        <v>55</v>
      </c>
      <c r="C230" s="26" t="s">
        <v>5324</v>
      </c>
      <c r="D230" t="s">
        <v>661</v>
      </c>
      <c r="E230" s="27" t="s">
        <v>5325</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38.25">
      <c r="A233" s="1" t="s">
        <v>666</v>
      </c>
      <c r="E233" s="27" t="s">
        <v>5326</v>
      </c>
    </row>
    <row r="234">
      <c r="A234" s="1" t="s">
        <v>659</v>
      </c>
      <c r="B234" s="1">
        <v>56</v>
      </c>
      <c r="C234" s="26" t="s">
        <v>5037</v>
      </c>
      <c r="D234" t="s">
        <v>661</v>
      </c>
      <c r="E234" s="27" t="s">
        <v>5038</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5039</v>
      </c>
    </row>
    <row r="238">
      <c r="A238" s="1" t="s">
        <v>659</v>
      </c>
      <c r="B238" s="1">
        <v>57</v>
      </c>
      <c r="C238" s="26" t="s">
        <v>4036</v>
      </c>
      <c r="D238" t="s">
        <v>661</v>
      </c>
      <c r="E238" s="27" t="s">
        <v>4037</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5327</v>
      </c>
      <c r="D242" t="s">
        <v>661</v>
      </c>
      <c r="E242" s="27" t="s">
        <v>5328</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4955</v>
      </c>
    </row>
    <row r="245" ht="25.5">
      <c r="A245" s="1" t="s">
        <v>666</v>
      </c>
      <c r="E245" s="27" t="s">
        <v>4243</v>
      </c>
    </row>
    <row r="246">
      <c r="A246" s="1" t="s">
        <v>659</v>
      </c>
      <c r="B246" s="1">
        <v>59</v>
      </c>
      <c r="C246" s="26" t="s">
        <v>5419</v>
      </c>
      <c r="D246" t="s">
        <v>661</v>
      </c>
      <c r="E246" s="27" t="s">
        <v>5420</v>
      </c>
      <c r="F246" s="28" t="s">
        <v>683</v>
      </c>
      <c r="G246" s="29">
        <v>12</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5555</v>
      </c>
    </row>
    <row r="249" ht="191.25">
      <c r="A249" s="1" t="s">
        <v>666</v>
      </c>
      <c r="E249" s="27" t="s">
        <v>5421</v>
      </c>
    </row>
    <row r="250" ht="25.5">
      <c r="A250" s="1" t="s">
        <v>659</v>
      </c>
      <c r="B250" s="1">
        <v>60</v>
      </c>
      <c r="C250" s="26" t="s">
        <v>5422</v>
      </c>
      <c r="D250" t="s">
        <v>661</v>
      </c>
      <c r="E250" s="27" t="s">
        <v>5423</v>
      </c>
      <c r="F250" s="28" t="s">
        <v>683</v>
      </c>
      <c r="G250" s="29">
        <v>3</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5555</v>
      </c>
    </row>
    <row r="253" ht="191.25">
      <c r="A253" s="1" t="s">
        <v>666</v>
      </c>
      <c r="E253" s="27" t="s">
        <v>5421</v>
      </c>
    </row>
    <row r="254">
      <c r="A254" s="1" t="s">
        <v>659</v>
      </c>
      <c r="B254" s="1">
        <v>61</v>
      </c>
      <c r="C254" s="26" t="s">
        <v>5424</v>
      </c>
      <c r="D254" t="s">
        <v>661</v>
      </c>
      <c r="E254" s="27" t="s">
        <v>5425</v>
      </c>
      <c r="F254" s="28" t="s">
        <v>683</v>
      </c>
      <c r="G254" s="29">
        <v>3</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5555</v>
      </c>
    </row>
    <row r="257" ht="191.25">
      <c r="A257" s="1" t="s">
        <v>666</v>
      </c>
      <c r="E257" s="27" t="s">
        <v>5421</v>
      </c>
    </row>
    <row r="258">
      <c r="A258" s="1" t="s">
        <v>659</v>
      </c>
      <c r="B258" s="1">
        <v>62</v>
      </c>
      <c r="C258" s="26" t="s">
        <v>5556</v>
      </c>
      <c r="D258" t="s">
        <v>661</v>
      </c>
      <c r="E258" s="27" t="s">
        <v>5330</v>
      </c>
      <c r="F258" s="28" t="s">
        <v>670</v>
      </c>
      <c r="G258" s="29">
        <v>71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SUMIFS(L263:L274,A263:A274,"P")</f>
        <v>0</v>
      </c>
      <c r="M262" s="24">
        <f>SUMIFS(M263:M274,A263:A274,"P")</f>
        <v>0</v>
      </c>
      <c r="N262" s="25"/>
    </row>
    <row r="263">
      <c r="A263" s="1" t="s">
        <v>659</v>
      </c>
      <c r="B263" s="1">
        <v>63</v>
      </c>
      <c r="C263" s="26" t="s">
        <v>5333</v>
      </c>
      <c r="D263" t="s">
        <v>661</v>
      </c>
      <c r="E263" s="27" t="s">
        <v>5334</v>
      </c>
      <c r="F263" s="28" t="s">
        <v>683</v>
      </c>
      <c r="G263" s="29">
        <v>1</v>
      </c>
      <c r="H263" s="28">
        <v>0</v>
      </c>
      <c r="I263" s="30">
        <f>ROUND(G263*H263,P4)</f>
        <v>0</v>
      </c>
      <c r="L263" s="31">
        <v>0</v>
      </c>
      <c r="M263" s="24">
        <f>ROUND(G263*L263,P4)</f>
        <v>0</v>
      </c>
      <c r="N263" s="25" t="s">
        <v>4523</v>
      </c>
      <c r="O263" s="32">
        <f>M263*AA263</f>
        <v>0</v>
      </c>
      <c r="P263" s="1">
        <v>3</v>
      </c>
      <c r="AA263" s="1">
        <f>IF(P263=1,$O$3,IF(P263=2,$O$4,$O$5))</f>
        <v>0</v>
      </c>
    </row>
    <row r="264">
      <c r="A264" s="1" t="s">
        <v>664</v>
      </c>
      <c r="E264" s="27" t="s">
        <v>661</v>
      </c>
    </row>
    <row r="265">
      <c r="A265" s="1" t="s">
        <v>665</v>
      </c>
      <c r="E265" s="33" t="s">
        <v>5335</v>
      </c>
    </row>
    <row r="266" ht="127.5">
      <c r="A266" s="1" t="s">
        <v>666</v>
      </c>
      <c r="E266" s="27" t="s">
        <v>5336</v>
      </c>
    </row>
    <row r="267">
      <c r="A267" s="1" t="s">
        <v>659</v>
      </c>
      <c r="B267" s="1">
        <v>64</v>
      </c>
      <c r="C267" s="26" t="s">
        <v>5337</v>
      </c>
      <c r="D267" t="s">
        <v>661</v>
      </c>
      <c r="E267" s="27" t="s">
        <v>5347</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5339</v>
      </c>
    </row>
    <row r="270" ht="127.5">
      <c r="A270" s="1" t="s">
        <v>666</v>
      </c>
      <c r="E270" s="27" t="s">
        <v>5336</v>
      </c>
    </row>
    <row r="271">
      <c r="A271" s="1" t="s">
        <v>659</v>
      </c>
      <c r="B271" s="1">
        <v>65</v>
      </c>
      <c r="C271" s="26" t="s">
        <v>5340</v>
      </c>
      <c r="D271" t="s">
        <v>661</v>
      </c>
      <c r="E271" s="27" t="s">
        <v>5350</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5348</v>
      </c>
    </row>
    <row r="274" ht="127.5">
      <c r="A274" s="1" t="s">
        <v>666</v>
      </c>
      <c r="E274" s="27" t="s">
        <v>5336</v>
      </c>
    </row>
    <row r="275">
      <c r="A275" s="1" t="s">
        <v>656</v>
      </c>
      <c r="C275" s="22" t="s">
        <v>4603</v>
      </c>
      <c r="E275" s="23" t="s">
        <v>4604</v>
      </c>
      <c r="L275" s="24">
        <f>SUMIFS(L276:L303,A276:A303,"P")</f>
        <v>0</v>
      </c>
      <c r="M275" s="24">
        <f>SUMIFS(M276:M303,A276:A303,"P")</f>
        <v>0</v>
      </c>
      <c r="N275" s="25"/>
    </row>
    <row r="276">
      <c r="A276" s="1" t="s">
        <v>659</v>
      </c>
      <c r="B276" s="1">
        <v>66</v>
      </c>
      <c r="C276" s="26" t="s">
        <v>4428</v>
      </c>
      <c r="D276" t="s">
        <v>661</v>
      </c>
      <c r="E276" s="27" t="s">
        <v>4429</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5557</v>
      </c>
    </row>
    <row r="279" ht="38.25">
      <c r="A279" s="1" t="s">
        <v>666</v>
      </c>
      <c r="E279" s="27" t="s">
        <v>4713</v>
      </c>
    </row>
    <row r="280">
      <c r="A280" s="1" t="s">
        <v>659</v>
      </c>
      <c r="B280" s="1">
        <v>67</v>
      </c>
      <c r="C280" s="26" t="s">
        <v>4711</v>
      </c>
      <c r="D280" t="s">
        <v>661</v>
      </c>
      <c r="E280" s="27" t="s">
        <v>4712</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5555</v>
      </c>
    </row>
    <row r="283" ht="38.25">
      <c r="A283" s="1" t="s">
        <v>666</v>
      </c>
      <c r="E283" s="27" t="s">
        <v>4713</v>
      </c>
    </row>
    <row r="284" ht="25.5">
      <c r="A284" s="1" t="s">
        <v>659</v>
      </c>
      <c r="B284" s="1">
        <v>68</v>
      </c>
      <c r="C284" s="26" t="s">
        <v>4871</v>
      </c>
      <c r="D284" t="s">
        <v>661</v>
      </c>
      <c r="E284" s="27" t="s">
        <v>4872</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5558</v>
      </c>
    </row>
    <row r="287" ht="51">
      <c r="A287" s="1" t="s">
        <v>666</v>
      </c>
      <c r="E287" s="27" t="s">
        <v>4719</v>
      </c>
    </row>
    <row r="288" ht="25.5">
      <c r="A288" s="1" t="s">
        <v>659</v>
      </c>
      <c r="B288" s="1">
        <v>69</v>
      </c>
      <c r="C288" s="26" t="s">
        <v>4873</v>
      </c>
      <c r="D288" t="s">
        <v>661</v>
      </c>
      <c r="E288" s="27" t="s">
        <v>4874</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5551</v>
      </c>
    </row>
    <row r="291" ht="25.5">
      <c r="A291" s="1" t="s">
        <v>666</v>
      </c>
      <c r="E291" s="27" t="s">
        <v>4847</v>
      </c>
    </row>
    <row r="292">
      <c r="A292" s="1" t="s">
        <v>659</v>
      </c>
      <c r="B292" s="1">
        <v>70</v>
      </c>
      <c r="C292" s="26" t="s">
        <v>4875</v>
      </c>
      <c r="D292" t="s">
        <v>661</v>
      </c>
      <c r="E292" s="27" t="s">
        <v>4876</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5551</v>
      </c>
    </row>
    <row r="295" ht="25.5">
      <c r="A295" s="1" t="s">
        <v>666</v>
      </c>
      <c r="E295" s="27" t="s">
        <v>4847</v>
      </c>
    </row>
    <row r="296" ht="38.25">
      <c r="A296" s="1" t="s">
        <v>659</v>
      </c>
      <c r="B296" s="1">
        <v>71</v>
      </c>
      <c r="C296" s="26" t="s">
        <v>5359</v>
      </c>
      <c r="D296" t="s">
        <v>661</v>
      </c>
      <c r="E296" s="27" t="s">
        <v>5459</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5559</v>
      </c>
    </row>
    <row r="299" ht="51">
      <c r="A299" s="1" t="s">
        <v>666</v>
      </c>
      <c r="E299" s="27" t="s">
        <v>5362</v>
      </c>
    </row>
    <row r="300" ht="25.5">
      <c r="A300" s="1" t="s">
        <v>659</v>
      </c>
      <c r="B300" s="1">
        <v>72</v>
      </c>
      <c r="C300" s="26" t="s">
        <v>4898</v>
      </c>
      <c r="D300" t="s">
        <v>661</v>
      </c>
      <c r="E300" s="27" t="s">
        <v>5560</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5558</v>
      </c>
    </row>
    <row r="303" ht="191.25">
      <c r="A303" s="1" t="s">
        <v>666</v>
      </c>
      <c r="E303" s="27" t="s">
        <v>5439</v>
      </c>
    </row>
    <row r="304">
      <c r="A304" s="1" t="s">
        <v>656</v>
      </c>
      <c r="C304" s="22" t="s">
        <v>3910</v>
      </c>
      <c r="E304" s="23" t="s">
        <v>3911</v>
      </c>
      <c r="L304" s="24">
        <f>SUMIFS(L305:L308,A305:A308,"P")</f>
        <v>0</v>
      </c>
      <c r="M304" s="24">
        <f>SUMIFS(M305:M308,A305:A308,"P")</f>
        <v>0</v>
      </c>
      <c r="N304" s="25"/>
    </row>
    <row r="305" ht="25.5">
      <c r="A305" s="1" t="s">
        <v>659</v>
      </c>
      <c r="B305" s="1">
        <v>73</v>
      </c>
      <c r="C305" s="26" t="s">
        <v>4141</v>
      </c>
      <c r="D305" t="s">
        <v>661</v>
      </c>
      <c r="E305" s="27" t="s">
        <v>4142</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5561</v>
      </c>
    </row>
    <row r="308" ht="89.25">
      <c r="A308" s="1" t="s">
        <v>666</v>
      </c>
      <c r="E308" s="27" t="s">
        <v>4256</v>
      </c>
    </row>
    <row r="309">
      <c r="A309" s="1" t="s">
        <v>656</v>
      </c>
      <c r="C309" s="22" t="s">
        <v>4015</v>
      </c>
      <c r="E309" s="23" t="s">
        <v>4016</v>
      </c>
      <c r="L309" s="24">
        <f>SUMIFS(L310:L397,A310:A397,"P")</f>
        <v>0</v>
      </c>
      <c r="M309" s="24">
        <f>SUMIFS(M310:M397,A310:A397,"P")</f>
        <v>0</v>
      </c>
      <c r="N309" s="25"/>
    </row>
    <row r="310">
      <c r="A310" s="1" t="s">
        <v>659</v>
      </c>
      <c r="B310" s="1">
        <v>74</v>
      </c>
      <c r="C310" s="26" t="s">
        <v>5003</v>
      </c>
      <c r="D310" t="s">
        <v>661</v>
      </c>
      <c r="E310" s="27" t="s">
        <v>5004</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5562</v>
      </c>
    </row>
    <row r="313" ht="38.25">
      <c r="A313" s="1" t="s">
        <v>666</v>
      </c>
      <c r="E313" s="27" t="s">
        <v>4530</v>
      </c>
    </row>
    <row r="314">
      <c r="A314" s="1" t="s">
        <v>659</v>
      </c>
      <c r="B314" s="1">
        <v>75</v>
      </c>
      <c r="C314" s="26" t="s">
        <v>4759</v>
      </c>
      <c r="D314" t="s">
        <v>661</v>
      </c>
      <c r="E314" s="27" t="s">
        <v>4760</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5563</v>
      </c>
    </row>
    <row r="317" ht="38.25">
      <c r="A317" s="1" t="s">
        <v>666</v>
      </c>
      <c r="E317" s="27" t="s">
        <v>4530</v>
      </c>
    </row>
    <row r="318">
      <c r="A318" s="1" t="s">
        <v>659</v>
      </c>
      <c r="B318" s="1">
        <v>76</v>
      </c>
      <c r="C318" s="26" t="s">
        <v>4763</v>
      </c>
      <c r="D318" t="s">
        <v>661</v>
      </c>
      <c r="E318" s="27" t="s">
        <v>4764</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5564</v>
      </c>
    </row>
    <row r="321" ht="38.25">
      <c r="A321" s="1" t="s">
        <v>666</v>
      </c>
      <c r="E321" s="27" t="s">
        <v>4530</v>
      </c>
    </row>
    <row r="322">
      <c r="A322" s="1" t="s">
        <v>659</v>
      </c>
      <c r="B322" s="1">
        <v>77</v>
      </c>
      <c r="C322" s="26" t="s">
        <v>4765</v>
      </c>
      <c r="D322" t="s">
        <v>661</v>
      </c>
      <c r="E322" s="27" t="s">
        <v>4766</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5564</v>
      </c>
    </row>
    <row r="325" ht="38.25">
      <c r="A325" s="1" t="s">
        <v>666</v>
      </c>
      <c r="E325" s="27" t="s">
        <v>4530</v>
      </c>
    </row>
    <row r="326">
      <c r="A326" s="1" t="s">
        <v>659</v>
      </c>
      <c r="B326" s="1">
        <v>78</v>
      </c>
      <c r="C326" s="26" t="s">
        <v>5366</v>
      </c>
      <c r="D326" t="s">
        <v>661</v>
      </c>
      <c r="E326" s="27" t="s">
        <v>5367</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4916</v>
      </c>
      <c r="D330" t="s">
        <v>661</v>
      </c>
      <c r="E330" s="27" t="s">
        <v>4917</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ht="25.5">
      <c r="A334" s="1" t="s">
        <v>659</v>
      </c>
      <c r="B334" s="1">
        <v>80</v>
      </c>
      <c r="C334" s="26" t="s">
        <v>2177</v>
      </c>
      <c r="D334" t="s">
        <v>661</v>
      </c>
      <c r="E334" s="27" t="s">
        <v>3490</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5564</v>
      </c>
    </row>
    <row r="337" ht="63.75">
      <c r="A337" s="1" t="s">
        <v>666</v>
      </c>
      <c r="E337" s="27" t="s">
        <v>4020</v>
      </c>
    </row>
    <row r="338" ht="25.5">
      <c r="A338" s="1" t="s">
        <v>659</v>
      </c>
      <c r="B338" s="1">
        <v>81</v>
      </c>
      <c r="C338" s="26" t="s">
        <v>4021</v>
      </c>
      <c r="D338" t="s">
        <v>661</v>
      </c>
      <c r="E338" s="27" t="s">
        <v>4022</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4298</v>
      </c>
    </row>
    <row r="342">
      <c r="A342" s="1" t="s">
        <v>659</v>
      </c>
      <c r="B342" s="1">
        <v>82</v>
      </c>
      <c r="C342" s="26" t="s">
        <v>5270</v>
      </c>
      <c r="D342" t="s">
        <v>661</v>
      </c>
      <c r="E342" s="27" t="s">
        <v>5271</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4654</v>
      </c>
    </row>
    <row r="346">
      <c r="A346" s="1" t="s">
        <v>659</v>
      </c>
      <c r="B346" s="1">
        <v>83</v>
      </c>
      <c r="C346" s="26" t="s">
        <v>4778</v>
      </c>
      <c r="D346" t="s">
        <v>661</v>
      </c>
      <c r="E346" s="27" t="s">
        <v>4779</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4955</v>
      </c>
    </row>
    <row r="349" ht="38.25">
      <c r="A349" s="1" t="s">
        <v>666</v>
      </c>
      <c r="E349" s="27" t="s">
        <v>4169</v>
      </c>
    </row>
    <row r="350">
      <c r="A350" s="1" t="s">
        <v>659</v>
      </c>
      <c r="B350" s="1">
        <v>84</v>
      </c>
      <c r="C350" s="26" t="s">
        <v>5005</v>
      </c>
      <c r="D350" t="s">
        <v>661</v>
      </c>
      <c r="E350" s="27" t="s">
        <v>5006</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4955</v>
      </c>
    </row>
    <row r="353" ht="38.25">
      <c r="A353" s="1" t="s">
        <v>666</v>
      </c>
      <c r="E353" s="27" t="s">
        <v>4169</v>
      </c>
    </row>
    <row r="354">
      <c r="A354" s="1" t="s">
        <v>659</v>
      </c>
      <c r="B354" s="1">
        <v>85</v>
      </c>
      <c r="C354" s="26" t="s">
        <v>4167</v>
      </c>
      <c r="D354" t="s">
        <v>661</v>
      </c>
      <c r="E354" s="27" t="s">
        <v>4168</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4955</v>
      </c>
    </row>
    <row r="357" ht="38.25">
      <c r="A357" s="1" t="s">
        <v>666</v>
      </c>
      <c r="E357" s="27" t="s">
        <v>4169</v>
      </c>
    </row>
    <row r="358">
      <c r="A358" s="1" t="s">
        <v>659</v>
      </c>
      <c r="B358" s="1">
        <v>86</v>
      </c>
      <c r="C358" s="26" t="s">
        <v>4780</v>
      </c>
      <c r="D358" t="s">
        <v>661</v>
      </c>
      <c r="E358" s="27" t="s">
        <v>4781</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4955</v>
      </c>
    </row>
    <row r="361" ht="38.25">
      <c r="A361" s="1" t="s">
        <v>666</v>
      </c>
      <c r="E361" s="27" t="s">
        <v>4169</v>
      </c>
    </row>
    <row r="362" ht="25.5">
      <c r="A362" s="1" t="s">
        <v>659</v>
      </c>
      <c r="B362" s="1">
        <v>87</v>
      </c>
      <c r="C362" s="26" t="s">
        <v>4782</v>
      </c>
      <c r="D362" t="s">
        <v>661</v>
      </c>
      <c r="E362" s="27" t="s">
        <v>4783</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4955</v>
      </c>
    </row>
    <row r="365" ht="38.25">
      <c r="A365" s="1" t="s">
        <v>666</v>
      </c>
      <c r="E365" s="27" t="s">
        <v>4169</v>
      </c>
    </row>
    <row r="366">
      <c r="A366" s="1" t="s">
        <v>659</v>
      </c>
      <c r="B366" s="1">
        <v>88</v>
      </c>
      <c r="C366" s="26" t="s">
        <v>4784</v>
      </c>
      <c r="D366" t="s">
        <v>661</v>
      </c>
      <c r="E366" s="27" t="s">
        <v>4785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4771</v>
      </c>
    </row>
    <row r="370">
      <c r="A370" s="1" t="s">
        <v>659</v>
      </c>
      <c r="B370" s="1">
        <v>89</v>
      </c>
      <c r="C370" s="26" t="s">
        <v>5009</v>
      </c>
      <c r="D370" t="s">
        <v>661</v>
      </c>
      <c r="E370" s="27" t="s">
        <v>5010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4920</v>
      </c>
    </row>
    <row r="374">
      <c r="A374" s="1" t="s">
        <v>659</v>
      </c>
      <c r="B374" s="1">
        <v>90</v>
      </c>
      <c r="C374" s="26" t="s">
        <v>4172</v>
      </c>
      <c r="D374" t="s">
        <v>661</v>
      </c>
      <c r="E374" s="27" t="s">
        <v>4173</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4299</v>
      </c>
    </row>
    <row r="378">
      <c r="A378" s="1" t="s">
        <v>659</v>
      </c>
      <c r="B378" s="1">
        <v>91</v>
      </c>
      <c r="C378" s="26" t="s">
        <v>2003</v>
      </c>
      <c r="D378" t="s">
        <v>661</v>
      </c>
      <c r="E378" s="27" t="s">
        <v>2004</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4300</v>
      </c>
    </row>
    <row r="382">
      <c r="A382" s="1" t="s">
        <v>659</v>
      </c>
      <c r="B382" s="1">
        <v>92</v>
      </c>
      <c r="C382" s="26" t="s">
        <v>2007</v>
      </c>
      <c r="D382" t="s">
        <v>661</v>
      </c>
      <c r="E382" s="27" t="s">
        <v>2008</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4301</v>
      </c>
    </row>
    <row r="386">
      <c r="A386" s="1" t="s">
        <v>659</v>
      </c>
      <c r="B386" s="1">
        <v>93</v>
      </c>
      <c r="C386" s="26" t="s">
        <v>4921</v>
      </c>
      <c r="D386" t="s">
        <v>661</v>
      </c>
      <c r="E386" s="27" t="s">
        <v>5443</v>
      </c>
      <c r="F386" s="28" t="s">
        <v>683</v>
      </c>
      <c r="G386" s="29">
        <v>1</v>
      </c>
      <c r="H386" s="28">
        <v>0</v>
      </c>
      <c r="I386" s="30">
        <f>ROUND(G386*H386,P4)</f>
        <v>0</v>
      </c>
      <c r="L386" s="31">
        <v>0</v>
      </c>
      <c r="M386" s="24">
        <f>ROUND(G386*L386,P4)</f>
        <v>0</v>
      </c>
      <c r="N386" s="25" t="s">
        <v>4523</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ht="25.5">
      <c r="A390" s="1" t="s">
        <v>659</v>
      </c>
      <c r="B390" s="1">
        <v>94</v>
      </c>
      <c r="C390" s="26" t="s">
        <v>5371</v>
      </c>
      <c r="D390" t="s">
        <v>661</v>
      </c>
      <c r="E390" s="27" t="s">
        <v>5372</v>
      </c>
      <c r="F390" s="28" t="s">
        <v>683</v>
      </c>
      <c r="G390" s="29">
        <v>7</v>
      </c>
      <c r="H390" s="28">
        <v>0</v>
      </c>
      <c r="I390" s="30">
        <f>ROUND(G390*H390,P4)</f>
        <v>0</v>
      </c>
      <c r="L390" s="31">
        <v>0</v>
      </c>
      <c r="M390" s="24">
        <f>ROUND(G390*L390,P4)</f>
        <v>0</v>
      </c>
      <c r="N390" s="25" t="s">
        <v>4523</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4796</v>
      </c>
      <c r="D394" t="s">
        <v>661</v>
      </c>
      <c r="E394" s="27" t="s">
        <v>4797</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ht="153">
      <c r="A397" s="1" t="s">
        <v>666</v>
      </c>
      <c r="E397" s="27" t="s">
        <v>4798</v>
      </c>
    </row>
    <row r="398">
      <c r="A398" s="1" t="s">
        <v>656</v>
      </c>
      <c r="C398" s="22" t="s">
        <v>4302</v>
      </c>
      <c r="E398" s="23" t="s">
        <v>4303</v>
      </c>
      <c r="L398" s="24">
        <f>SUMIFS(L399:L406,A399:A406,"P")</f>
        <v>0</v>
      </c>
      <c r="M398" s="24">
        <f>SUMIFS(M399:M406,A399:A406,"P")</f>
        <v>0</v>
      </c>
      <c r="N398" s="25"/>
    </row>
    <row r="399" ht="25.5">
      <c r="A399" s="1" t="s">
        <v>659</v>
      </c>
      <c r="B399" s="1">
        <v>96</v>
      </c>
      <c r="C399" s="26" t="s">
        <v>5274</v>
      </c>
      <c r="D399" t="s">
        <v>661</v>
      </c>
      <c r="E399" s="27" t="s">
        <v>5275</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4529</v>
      </c>
    </row>
    <row r="402" ht="51">
      <c r="A402" s="1" t="s">
        <v>666</v>
      </c>
      <c r="E402" s="27" t="s">
        <v>4927</v>
      </c>
    </row>
    <row r="403">
      <c r="A403" s="1" t="s">
        <v>659</v>
      </c>
      <c r="B403" s="1">
        <v>97</v>
      </c>
      <c r="C403" s="26" t="s">
        <v>4936</v>
      </c>
      <c r="D403" t="s">
        <v>661</v>
      </c>
      <c r="E403" s="27" t="s">
        <v>4937</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5551</v>
      </c>
    </row>
    <row r="406" ht="25.5">
      <c r="A406" s="1" t="s">
        <v>666</v>
      </c>
      <c r="E406" s="27" t="s">
        <v>4938</v>
      </c>
    </row>
    <row r="407">
      <c r="A407" s="1" t="s">
        <v>656</v>
      </c>
      <c r="C407" s="22" t="s">
        <v>900</v>
      </c>
      <c r="E407" s="23" t="s">
        <v>2931</v>
      </c>
      <c r="L407" s="24">
        <f>SUMIFS(L408:L411,A408:A411,"P")</f>
        <v>0</v>
      </c>
      <c r="M407" s="24">
        <f>SUMIFS(M408:M411,A408:A411,"P")</f>
        <v>0</v>
      </c>
      <c r="N407" s="25"/>
    </row>
    <row r="408" ht="25.5">
      <c r="A408" s="1" t="s">
        <v>659</v>
      </c>
      <c r="B408" s="1">
        <v>98</v>
      </c>
      <c r="C408" s="26" t="s">
        <v>1897</v>
      </c>
      <c r="D408" t="s">
        <v>903</v>
      </c>
      <c r="E408" s="27" t="s">
        <v>1898</v>
      </c>
      <c r="F408" s="28" t="s">
        <v>905</v>
      </c>
      <c r="G408" s="29">
        <v>0.10000000000000001</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4529</v>
      </c>
    </row>
    <row r="411" ht="153">
      <c r="A411" s="1" t="s">
        <v>666</v>
      </c>
      <c r="E411" s="27" t="s">
        <v>913</v>
      </c>
    </row>
  </sheetData>
  <sheetProtection sheet="1" objects="1" scenarios="1" spinCount="100000" saltValue="quFJ+tfA9SObrp8rBXK8l7x2EAY2wrTWXAKdPVHnGoMT9SH14kZZe9xk1234fNdwE9AhYA6rCbfC/nApzB7c7w==" hashValue="hCZfUQJ2gOw8A38ZtdvkrZE1mBsYpEplI/fZSCEA5rwwmYxJ1YtjMJAX8xkvmzyGk5fJ4hupJK/7xpACfO/C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5565</v>
      </c>
      <c r="E8" s="23" t="s">
        <v>233</v>
      </c>
      <c r="L8" s="24">
        <f>L9+L14+L19+L68+L93+L206+L235+L252+L257+L358+L367</f>
        <v>0</v>
      </c>
      <c r="M8" s="24">
        <f>M9+M14+M19+M68+M93+M206+M235+M252+M257+M358+M367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5567</v>
      </c>
    </row>
    <row r="23" ht="63.75">
      <c r="A23" s="1" t="s">
        <v>666</v>
      </c>
      <c r="E23" s="27" t="s">
        <v>4214</v>
      </c>
    </row>
    <row r="24" ht="25.5">
      <c r="A24" s="1" t="s">
        <v>659</v>
      </c>
      <c r="B24" s="1">
        <v>4</v>
      </c>
      <c r="C24" s="26" t="s">
        <v>4663</v>
      </c>
      <c r="D24" t="s">
        <v>661</v>
      </c>
      <c r="E24" s="27" t="s">
        <v>4664</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5567</v>
      </c>
    </row>
    <row r="27" ht="63.75">
      <c r="A27" s="1" t="s">
        <v>666</v>
      </c>
      <c r="E27" s="27" t="s">
        <v>4214</v>
      </c>
    </row>
    <row r="28" ht="25.5">
      <c r="A28" s="1" t="s">
        <v>659</v>
      </c>
      <c r="B28" s="1">
        <v>5</v>
      </c>
      <c r="C28" s="26" t="s">
        <v>3338</v>
      </c>
      <c r="D28" t="s">
        <v>661</v>
      </c>
      <c r="E28" s="27" t="s">
        <v>3339</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5567</v>
      </c>
    </row>
    <row r="31" ht="38.25">
      <c r="A31" s="1" t="s">
        <v>666</v>
      </c>
      <c r="E31" s="27" t="s">
        <v>4809</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5567</v>
      </c>
    </row>
    <row r="35" ht="25.5">
      <c r="A35" s="1" t="s">
        <v>666</v>
      </c>
      <c r="E35" s="27" t="s">
        <v>4216</v>
      </c>
    </row>
    <row r="36" ht="25.5">
      <c r="A36" s="1" t="s">
        <v>659</v>
      </c>
      <c r="B36" s="1">
        <v>7</v>
      </c>
      <c r="C36" s="26" t="s">
        <v>1593</v>
      </c>
      <c r="D36" t="s">
        <v>661</v>
      </c>
      <c r="E36" s="27" t="s">
        <v>1594</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5567</v>
      </c>
    </row>
    <row r="39" ht="25.5">
      <c r="A39" s="1" t="s">
        <v>666</v>
      </c>
      <c r="E39" s="27" t="s">
        <v>4216</v>
      </c>
    </row>
    <row r="40">
      <c r="A40" s="1" t="s">
        <v>659</v>
      </c>
      <c r="B40" s="1">
        <v>8</v>
      </c>
      <c r="C40" s="26" t="s">
        <v>4815</v>
      </c>
      <c r="D40" t="s">
        <v>661</v>
      </c>
      <c r="E40" s="27" t="s">
        <v>4816</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5568</v>
      </c>
    </row>
    <row r="43" ht="25.5">
      <c r="A43" s="1" t="s">
        <v>666</v>
      </c>
      <c r="E43" s="27" t="s">
        <v>4216</v>
      </c>
    </row>
    <row r="44">
      <c r="A44" s="1" t="s">
        <v>659</v>
      </c>
      <c r="B44" s="1">
        <v>9</v>
      </c>
      <c r="C44" s="26" t="s">
        <v>5569</v>
      </c>
      <c r="D44" t="s">
        <v>661</v>
      </c>
      <c r="E44" s="27" t="s">
        <v>5570</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5568</v>
      </c>
    </row>
    <row r="47" ht="38.25">
      <c r="A47" s="1" t="s">
        <v>666</v>
      </c>
      <c r="E47" s="27" t="s">
        <v>5302</v>
      </c>
    </row>
    <row r="48" ht="25.5">
      <c r="A48" s="1" t="s">
        <v>659</v>
      </c>
      <c r="B48" s="1">
        <v>10</v>
      </c>
      <c r="C48" s="26" t="s">
        <v>4673</v>
      </c>
      <c r="D48" t="s">
        <v>661</v>
      </c>
      <c r="E48" s="27" t="s">
        <v>4674</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5568</v>
      </c>
    </row>
    <row r="51" ht="63.75">
      <c r="A51" s="1" t="s">
        <v>666</v>
      </c>
      <c r="E51" s="27" t="s">
        <v>4214</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5567</v>
      </c>
    </row>
    <row r="55" ht="38.25">
      <c r="A55" s="1" t="s">
        <v>666</v>
      </c>
      <c r="E55" s="27" t="s">
        <v>962</v>
      </c>
    </row>
    <row r="56" ht="25.5">
      <c r="A56" s="1" t="s">
        <v>659</v>
      </c>
      <c r="B56" s="1">
        <v>12</v>
      </c>
      <c r="C56" s="26" t="s">
        <v>1597</v>
      </c>
      <c r="D56" t="s">
        <v>661</v>
      </c>
      <c r="E56" s="27" t="s">
        <v>1598</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5567</v>
      </c>
    </row>
    <row r="59" ht="38.25">
      <c r="A59" s="1" t="s">
        <v>666</v>
      </c>
      <c r="E59" s="27" t="s">
        <v>962</v>
      </c>
    </row>
    <row r="60" ht="25.5">
      <c r="A60" s="1" t="s">
        <v>659</v>
      </c>
      <c r="B60" s="1">
        <v>13</v>
      </c>
      <c r="C60" s="26" t="s">
        <v>1908</v>
      </c>
      <c r="D60" t="s">
        <v>661</v>
      </c>
      <c r="E60" s="27" t="s">
        <v>1909</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5567</v>
      </c>
    </row>
    <row r="63" ht="38.25">
      <c r="A63" s="1" t="s">
        <v>666</v>
      </c>
      <c r="E63" s="27" t="s">
        <v>962</v>
      </c>
    </row>
    <row r="64" ht="25.5">
      <c r="A64" s="1" t="s">
        <v>659</v>
      </c>
      <c r="B64" s="1">
        <v>14</v>
      </c>
      <c r="C64" s="26" t="s">
        <v>4335</v>
      </c>
      <c r="D64" t="s">
        <v>661</v>
      </c>
      <c r="E64" s="27" t="s">
        <v>4336</v>
      </c>
      <c r="F64" s="28" t="s">
        <v>2712</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5567</v>
      </c>
    </row>
    <row r="67" ht="51">
      <c r="A67" s="1" t="s">
        <v>666</v>
      </c>
      <c r="E67" s="27" t="s">
        <v>4677</v>
      </c>
    </row>
    <row r="68">
      <c r="A68" s="1" t="s">
        <v>656</v>
      </c>
      <c r="C68" s="22" t="s">
        <v>4072</v>
      </c>
      <c r="E68" s="23" t="s">
        <v>4073</v>
      </c>
      <c r="L68" s="24">
        <f>SUMIFS(L69:L92,A69:A92,"P")</f>
        <v>0</v>
      </c>
      <c r="M68" s="24">
        <f>SUMIFS(M69:M92,A69:A92,"P")</f>
        <v>0</v>
      </c>
      <c r="N68" s="25"/>
    </row>
    <row r="69">
      <c r="A69" s="1" t="s">
        <v>659</v>
      </c>
      <c r="B69" s="1">
        <v>15</v>
      </c>
      <c r="C69" s="26" t="s">
        <v>4947</v>
      </c>
      <c r="D69" t="s">
        <v>661</v>
      </c>
      <c r="E69" s="27" t="s">
        <v>4948</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5567</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5567</v>
      </c>
    </row>
    <row r="76" ht="25.5">
      <c r="A76" s="1" t="s">
        <v>666</v>
      </c>
      <c r="E76" s="27" t="s">
        <v>4565</v>
      </c>
    </row>
    <row r="77">
      <c r="A77" s="1" t="s">
        <v>659</v>
      </c>
      <c r="B77" s="1">
        <v>17</v>
      </c>
      <c r="C77" s="26" t="s">
        <v>3359</v>
      </c>
      <c r="D77" t="s">
        <v>661</v>
      </c>
      <c r="E77" s="27" t="s">
        <v>3360</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5567</v>
      </c>
    </row>
    <row r="80" ht="25.5">
      <c r="A80" s="1" t="s">
        <v>666</v>
      </c>
      <c r="E80" s="27" t="s">
        <v>4847</v>
      </c>
    </row>
    <row r="81">
      <c r="A81" s="1" t="s">
        <v>659</v>
      </c>
      <c r="B81" s="1">
        <v>18</v>
      </c>
      <c r="C81" s="26" t="s">
        <v>3363</v>
      </c>
      <c r="D81" t="s">
        <v>661</v>
      </c>
      <c r="E81" s="27" t="s">
        <v>3364</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5567</v>
      </c>
    </row>
    <row r="84" ht="38.25">
      <c r="A84" s="1" t="s">
        <v>666</v>
      </c>
      <c r="E84" s="27" t="s">
        <v>4228</v>
      </c>
    </row>
    <row r="85">
      <c r="A85" s="1" t="s">
        <v>659</v>
      </c>
      <c r="B85" s="1">
        <v>19</v>
      </c>
      <c r="C85" s="26" t="s">
        <v>4229</v>
      </c>
      <c r="D85" t="s">
        <v>661</v>
      </c>
      <c r="E85" s="27" t="s">
        <v>4230</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5567</v>
      </c>
    </row>
    <row r="88" ht="38.25">
      <c r="A88" s="1" t="s">
        <v>666</v>
      </c>
      <c r="E88" s="27" t="s">
        <v>4231</v>
      </c>
    </row>
    <row r="89">
      <c r="A89" s="1" t="s">
        <v>659</v>
      </c>
      <c r="B89" s="1">
        <v>20</v>
      </c>
      <c r="C89" s="26" t="s">
        <v>4951</v>
      </c>
      <c r="D89" t="s">
        <v>661</v>
      </c>
      <c r="E89" s="27" t="s">
        <v>1610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5567</v>
      </c>
    </row>
    <row r="92" ht="38.25">
      <c r="A92" s="1" t="s">
        <v>666</v>
      </c>
      <c r="E92" s="27" t="s">
        <v>4953</v>
      </c>
    </row>
    <row r="93">
      <c r="A93" s="1" t="s">
        <v>656</v>
      </c>
      <c r="C93" s="22" t="s">
        <v>4514</v>
      </c>
      <c r="E93" s="23" t="s">
        <v>4233</v>
      </c>
      <c r="L93" s="24">
        <f>SUMIFS(L94:L205,A94:A205,"P")</f>
        <v>0</v>
      </c>
      <c r="M93" s="24">
        <f>SUMIFS(M94:M205,A94:A205,"P")</f>
        <v>0</v>
      </c>
      <c r="N93" s="25"/>
    </row>
    <row r="94">
      <c r="A94" s="1" t="s">
        <v>659</v>
      </c>
      <c r="B94" s="1">
        <v>21</v>
      </c>
      <c r="C94" s="26" t="s">
        <v>5310</v>
      </c>
      <c r="D94" t="s">
        <v>661</v>
      </c>
      <c r="E94" s="27" t="s">
        <v>5311</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5312</v>
      </c>
      <c r="D98" t="s">
        <v>661</v>
      </c>
      <c r="E98" s="27" t="s">
        <v>5313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25.5">
      <c r="A106" s="1" t="s">
        <v>659</v>
      </c>
      <c r="B106" s="1">
        <v>24</v>
      </c>
      <c r="C106" s="26" t="s">
        <v>3366</v>
      </c>
      <c r="D106" t="s">
        <v>661</v>
      </c>
      <c r="E106" s="27" t="s">
        <v>3367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5414</v>
      </c>
      <c r="D130" t="s">
        <v>661</v>
      </c>
      <c r="E130" s="27" t="s">
        <v>5415</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4081</v>
      </c>
      <c r="D134" t="s">
        <v>661</v>
      </c>
      <c r="E134" s="27" t="s">
        <v>4082</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51">
      <c r="A137" s="1" t="s">
        <v>666</v>
      </c>
      <c r="E137" s="27" t="s">
        <v>4080</v>
      </c>
    </row>
    <row r="138">
      <c r="A138" s="1" t="s">
        <v>659</v>
      </c>
      <c r="B138" s="1">
        <v>32</v>
      </c>
      <c r="C138" s="26" t="s">
        <v>4083</v>
      </c>
      <c r="D138" t="s">
        <v>661</v>
      </c>
      <c r="E138" s="27" t="s">
        <v>4084</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4085</v>
      </c>
    </row>
    <row r="142">
      <c r="A142" s="1" t="s">
        <v>659</v>
      </c>
      <c r="B142" s="1">
        <v>33</v>
      </c>
      <c r="C142" s="26" t="s">
        <v>4857</v>
      </c>
      <c r="D142" t="s">
        <v>661</v>
      </c>
      <c r="E142" s="27" t="s">
        <v>4858</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63.75">
      <c r="A145" s="1" t="s">
        <v>666</v>
      </c>
      <c r="E145" s="27" t="s">
        <v>4859</v>
      </c>
    </row>
    <row r="146">
      <c r="A146" s="1" t="s">
        <v>659</v>
      </c>
      <c r="B146" s="1">
        <v>34</v>
      </c>
      <c r="C146" s="26" t="s">
        <v>4089</v>
      </c>
      <c r="D146" t="s">
        <v>661</v>
      </c>
      <c r="E146" s="27" t="s">
        <v>4090</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4088</v>
      </c>
    </row>
    <row r="150">
      <c r="A150" s="1" t="s">
        <v>659</v>
      </c>
      <c r="B150" s="1">
        <v>35</v>
      </c>
      <c r="C150" s="26" t="s">
        <v>4091</v>
      </c>
      <c r="D150" t="s">
        <v>661</v>
      </c>
      <c r="E150" s="27" t="s">
        <v>4092</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4088</v>
      </c>
    </row>
    <row r="154" ht="25.5">
      <c r="A154" s="1" t="s">
        <v>659</v>
      </c>
      <c r="B154" s="1">
        <v>36</v>
      </c>
      <c r="C154" s="26" t="s">
        <v>4093</v>
      </c>
      <c r="D154" t="s">
        <v>661</v>
      </c>
      <c r="E154" s="27" t="s">
        <v>4094</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51">
      <c r="A157" s="1" t="s">
        <v>666</v>
      </c>
      <c r="E157" s="27" t="s">
        <v>4519</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5322</v>
      </c>
      <c r="D162" t="s">
        <v>661</v>
      </c>
      <c r="E162" s="27" t="s">
        <v>5323</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4240</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4240</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4240</v>
      </c>
    </row>
    <row r="178" ht="25.5">
      <c r="A178" s="1" t="s">
        <v>659</v>
      </c>
      <c r="B178" s="1">
        <v>42</v>
      </c>
      <c r="C178" s="26" t="s">
        <v>4964</v>
      </c>
      <c r="D178" t="s">
        <v>661</v>
      </c>
      <c r="E178" s="27" t="s">
        <v>4965</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4240</v>
      </c>
    </row>
    <row r="182">
      <c r="A182" s="1" t="s">
        <v>659</v>
      </c>
      <c r="B182" s="1">
        <v>43</v>
      </c>
      <c r="C182" s="26" t="s">
        <v>5324</v>
      </c>
      <c r="D182" t="s">
        <v>661</v>
      </c>
      <c r="E182" s="27" t="s">
        <v>5325</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5326</v>
      </c>
    </row>
    <row r="186">
      <c r="A186" s="1" t="s">
        <v>659</v>
      </c>
      <c r="B186" s="1">
        <v>44</v>
      </c>
      <c r="C186" s="26" t="s">
        <v>5037</v>
      </c>
      <c r="D186" t="s">
        <v>661</v>
      </c>
      <c r="E186" s="27" t="s">
        <v>5038</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25.5">
      <c r="A189" s="1" t="s">
        <v>666</v>
      </c>
      <c r="E189" s="27" t="s">
        <v>5039</v>
      </c>
    </row>
    <row r="190">
      <c r="A190" s="1" t="s">
        <v>659</v>
      </c>
      <c r="B190" s="1">
        <v>45</v>
      </c>
      <c r="C190" s="26" t="s">
        <v>4036</v>
      </c>
      <c r="D190" t="s">
        <v>661</v>
      </c>
      <c r="E190" s="27" t="s">
        <v>4037</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25.5">
      <c r="A193" s="1" t="s">
        <v>666</v>
      </c>
      <c r="E193" s="27" t="s">
        <v>4243</v>
      </c>
    </row>
    <row r="194">
      <c r="A194" s="1" t="s">
        <v>659</v>
      </c>
      <c r="B194" s="1">
        <v>46</v>
      </c>
      <c r="C194" s="26" t="s">
        <v>5327</v>
      </c>
      <c r="D194" t="s">
        <v>661</v>
      </c>
      <c r="E194" s="27" t="s">
        <v>5328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25.5">
      <c r="A197" s="1" t="s">
        <v>666</v>
      </c>
      <c r="E197" s="27" t="s">
        <v>4243</v>
      </c>
    </row>
    <row r="198">
      <c r="A198" s="1" t="s">
        <v>659</v>
      </c>
      <c r="B198" s="1">
        <v>47</v>
      </c>
      <c r="C198" s="26" t="s">
        <v>5329</v>
      </c>
      <c r="D198" t="s">
        <v>661</v>
      </c>
      <c r="E198" s="27" t="s">
        <v>5330</v>
      </c>
      <c r="F198" s="28" t="s">
        <v>670</v>
      </c>
      <c r="G198" s="29">
        <v>10</v>
      </c>
      <c r="H198" s="28">
        <v>0</v>
      </c>
      <c r="I198" s="30">
        <f>ROUND(G198*H198,P4)</f>
        <v>0</v>
      </c>
      <c r="L198" s="31">
        <v>0</v>
      </c>
      <c r="M198" s="24">
        <f>ROUND(G198*L198,P4)</f>
        <v>0</v>
      </c>
      <c r="N198" s="25" t="s">
        <v>4523</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c r="A202" s="1" t="s">
        <v>659</v>
      </c>
      <c r="B202" s="1">
        <v>48</v>
      </c>
      <c r="C202" s="26" t="s">
        <v>5331</v>
      </c>
      <c r="D202" t="s">
        <v>661</v>
      </c>
      <c r="E202" s="27" t="s">
        <v>5332</v>
      </c>
      <c r="F202" s="28" t="s">
        <v>670</v>
      </c>
      <c r="G202" s="29">
        <v>10</v>
      </c>
      <c r="H202" s="28">
        <v>0</v>
      </c>
      <c r="I202" s="30">
        <f>ROUND(G202*H202,P4)</f>
        <v>0</v>
      </c>
      <c r="L202" s="31">
        <v>0</v>
      </c>
      <c r="M202" s="24">
        <f>ROUND(G202*L202,P4)</f>
        <v>0</v>
      </c>
      <c r="N202" s="25" t="s">
        <v>4523</v>
      </c>
      <c r="O202" s="32">
        <f>M202*AA202</f>
        <v>0</v>
      </c>
      <c r="P202" s="1">
        <v>3</v>
      </c>
      <c r="AA202" s="1">
        <f>IF(P202=1,$O$3,IF(P202=2,$O$4,$O$5))</f>
        <v>0</v>
      </c>
    </row>
    <row r="203">
      <c r="A203" s="1" t="s">
        <v>664</v>
      </c>
      <c r="E203" s="27" t="s">
        <v>661</v>
      </c>
    </row>
    <row r="204">
      <c r="A204" s="1" t="s">
        <v>665</v>
      </c>
      <c r="E204" s="33" t="s">
        <v>4955</v>
      </c>
    </row>
    <row r="205" ht="38.25">
      <c r="A205" s="1" t="s">
        <v>666</v>
      </c>
      <c r="E205" s="27" t="s">
        <v>4088</v>
      </c>
    </row>
    <row r="206">
      <c r="A206" s="1" t="s">
        <v>656</v>
      </c>
      <c r="C206" s="22" t="s">
        <v>4103</v>
      </c>
      <c r="E206" s="23" t="s">
        <v>4104</v>
      </c>
      <c r="L206" s="24">
        <f>SUMIFS(L207:L234,A207:A234,"P")</f>
        <v>0</v>
      </c>
      <c r="M206" s="24">
        <f>SUMIFS(M207:M234,A207:A234,"P")</f>
        <v>0</v>
      </c>
      <c r="N206" s="25"/>
    </row>
    <row r="207">
      <c r="A207" s="1" t="s">
        <v>659</v>
      </c>
      <c r="B207" s="1">
        <v>49</v>
      </c>
      <c r="C207" s="26" t="s">
        <v>4598</v>
      </c>
      <c r="D207" t="s">
        <v>661</v>
      </c>
      <c r="E207" s="27" t="s">
        <v>4599</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4529</v>
      </c>
    </row>
    <row r="210" ht="63.75">
      <c r="A210" s="1" t="s">
        <v>666</v>
      </c>
      <c r="E210" s="27" t="s">
        <v>4192</v>
      </c>
    </row>
    <row r="211">
      <c r="A211" s="1" t="s">
        <v>659</v>
      </c>
      <c r="B211" s="1">
        <v>50</v>
      </c>
      <c r="C211" s="26" t="s">
        <v>5333</v>
      </c>
      <c r="D211" t="s">
        <v>661</v>
      </c>
      <c r="E211" s="27" t="s">
        <v>5334</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5335</v>
      </c>
    </row>
    <row r="214" ht="127.5">
      <c r="A214" s="1" t="s">
        <v>666</v>
      </c>
      <c r="E214" s="27" t="s">
        <v>5336</v>
      </c>
    </row>
    <row r="215">
      <c r="A215" s="1" t="s">
        <v>659</v>
      </c>
      <c r="B215" s="1">
        <v>51</v>
      </c>
      <c r="C215" s="26" t="s">
        <v>5337</v>
      </c>
      <c r="D215" t="s">
        <v>661</v>
      </c>
      <c r="E215" s="27" t="s">
        <v>5338</v>
      </c>
      <c r="F215" s="28" t="s">
        <v>683</v>
      </c>
      <c r="G215" s="29">
        <v>1</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5339</v>
      </c>
    </row>
    <row r="218" ht="127.5">
      <c r="A218" s="1" t="s">
        <v>666</v>
      </c>
      <c r="E218" s="27" t="s">
        <v>5336</v>
      </c>
    </row>
    <row r="219">
      <c r="A219" s="1" t="s">
        <v>659</v>
      </c>
      <c r="B219" s="1">
        <v>52</v>
      </c>
      <c r="C219" s="26" t="s">
        <v>5340</v>
      </c>
      <c r="D219" t="s">
        <v>661</v>
      </c>
      <c r="E219" s="27" t="s">
        <v>5341</v>
      </c>
      <c r="F219" s="28" t="s">
        <v>683</v>
      </c>
      <c r="G219" s="29">
        <v>1</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5342</v>
      </c>
    </row>
    <row r="222" ht="127.5">
      <c r="A222" s="1" t="s">
        <v>666</v>
      </c>
      <c r="E222" s="27" t="s">
        <v>5336</v>
      </c>
    </row>
    <row r="223">
      <c r="A223" s="1" t="s">
        <v>659</v>
      </c>
      <c r="B223" s="1">
        <v>53</v>
      </c>
      <c r="C223" s="26" t="s">
        <v>5343</v>
      </c>
      <c r="D223" t="s">
        <v>661</v>
      </c>
      <c r="E223" s="27" t="s">
        <v>5347</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5348</v>
      </c>
    </row>
    <row r="226" ht="127.5">
      <c r="A226" s="1" t="s">
        <v>666</v>
      </c>
      <c r="E226" s="27" t="s">
        <v>5336</v>
      </c>
    </row>
    <row r="227">
      <c r="A227" s="1" t="s">
        <v>659</v>
      </c>
      <c r="B227" s="1">
        <v>54</v>
      </c>
      <c r="C227" s="26" t="s">
        <v>5346</v>
      </c>
      <c r="D227" t="s">
        <v>661</v>
      </c>
      <c r="E227" s="27" t="s">
        <v>5350</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5345</v>
      </c>
    </row>
    <row r="230" ht="127.5">
      <c r="A230" s="1" t="s">
        <v>666</v>
      </c>
      <c r="E230" s="27" t="s">
        <v>5336</v>
      </c>
    </row>
    <row r="231">
      <c r="A231" s="1" t="s">
        <v>659</v>
      </c>
      <c r="B231" s="1">
        <v>55</v>
      </c>
      <c r="C231" s="26" t="s">
        <v>5349</v>
      </c>
      <c r="D231" t="s">
        <v>661</v>
      </c>
      <c r="E231" s="27" t="s">
        <v>5356</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5351</v>
      </c>
    </row>
    <row r="234" ht="127.5">
      <c r="A234" s="1" t="s">
        <v>666</v>
      </c>
      <c r="E234" s="27" t="s">
        <v>5336</v>
      </c>
    </row>
    <row r="235">
      <c r="A235" s="1" t="s">
        <v>656</v>
      </c>
      <c r="C235" s="22" t="s">
        <v>4603</v>
      </c>
      <c r="E235" s="23" t="s">
        <v>4604</v>
      </c>
      <c r="L235" s="24">
        <f>SUMIFS(L236:L251,A236:A251,"P")</f>
        <v>0</v>
      </c>
      <c r="M235" s="24">
        <f>SUMIFS(M236:M251,A236:A251,"P")</f>
        <v>0</v>
      </c>
      <c r="N235" s="25"/>
    </row>
    <row r="236">
      <c r="A236" s="1" t="s">
        <v>659</v>
      </c>
      <c r="B236" s="1">
        <v>56</v>
      </c>
      <c r="C236" s="26" t="s">
        <v>5571</v>
      </c>
      <c r="D236" t="s">
        <v>661</v>
      </c>
      <c r="E236" s="27" t="s">
        <v>5572</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5558</v>
      </c>
    </row>
    <row r="239" ht="51">
      <c r="A239" s="1" t="s">
        <v>666</v>
      </c>
      <c r="E239" s="27" t="s">
        <v>4719</v>
      </c>
    </row>
    <row r="240" ht="25.5">
      <c r="A240" s="1" t="s">
        <v>659</v>
      </c>
      <c r="B240" s="1">
        <v>57</v>
      </c>
      <c r="C240" s="26" t="s">
        <v>4873</v>
      </c>
      <c r="D240" t="s">
        <v>661</v>
      </c>
      <c r="E240" s="27" t="s">
        <v>4874</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5567</v>
      </c>
    </row>
    <row r="243" ht="25.5">
      <c r="A243" s="1" t="s">
        <v>666</v>
      </c>
      <c r="E243" s="27" t="s">
        <v>4847</v>
      </c>
    </row>
    <row r="244">
      <c r="A244" s="1" t="s">
        <v>659</v>
      </c>
      <c r="B244" s="1">
        <v>58</v>
      </c>
      <c r="C244" s="26" t="s">
        <v>4875</v>
      </c>
      <c r="D244" t="s">
        <v>661</v>
      </c>
      <c r="E244" s="27" t="s">
        <v>4876</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5567</v>
      </c>
    </row>
    <row r="247" ht="25.5">
      <c r="A247" s="1" t="s">
        <v>666</v>
      </c>
      <c r="E247" s="27" t="s">
        <v>4847</v>
      </c>
    </row>
    <row r="248" ht="38.25">
      <c r="A248" s="1" t="s">
        <v>659</v>
      </c>
      <c r="B248" s="1">
        <v>59</v>
      </c>
      <c r="C248" s="26" t="s">
        <v>5359</v>
      </c>
      <c r="D248" t="s">
        <v>661</v>
      </c>
      <c r="E248" s="27" t="s">
        <v>5360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5559</v>
      </c>
    </row>
    <row r="251" ht="51">
      <c r="A251" s="1" t="s">
        <v>666</v>
      </c>
      <c r="E251" s="27" t="s">
        <v>5362</v>
      </c>
    </row>
    <row r="252">
      <c r="A252" s="1" t="s">
        <v>656</v>
      </c>
      <c r="C252" s="22" t="s">
        <v>3910</v>
      </c>
      <c r="E252" s="23" t="s">
        <v>3911</v>
      </c>
      <c r="L252" s="24">
        <f>SUMIFS(L253:L256,A253:A256,"P")</f>
        <v>0</v>
      </c>
      <c r="M252" s="24">
        <f>SUMIFS(M253:M256,A253:A256,"P")</f>
        <v>0</v>
      </c>
      <c r="N252" s="25"/>
    </row>
    <row r="253" ht="25.5">
      <c r="A253" s="1" t="s">
        <v>659</v>
      </c>
      <c r="B253" s="1">
        <v>60</v>
      </c>
      <c r="C253" s="26" t="s">
        <v>4141</v>
      </c>
      <c r="D253" t="s">
        <v>661</v>
      </c>
      <c r="E253" s="27" t="s">
        <v>4142</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5363</v>
      </c>
    </row>
    <row r="256" ht="89.25">
      <c r="A256" s="1" t="s">
        <v>666</v>
      </c>
      <c r="E256" s="27" t="s">
        <v>4256</v>
      </c>
    </row>
    <row r="257">
      <c r="A257" s="1" t="s">
        <v>656</v>
      </c>
      <c r="C257" s="22" t="s">
        <v>4015</v>
      </c>
      <c r="E257" s="23" t="s">
        <v>4016</v>
      </c>
      <c r="L257" s="24">
        <f>SUMIFS(L258:L357,A258:A357,"P")</f>
        <v>0</v>
      </c>
      <c r="M257" s="24">
        <f>SUMIFS(M258:M357,A258:A357,"P")</f>
        <v>0</v>
      </c>
      <c r="N257" s="25"/>
    </row>
    <row r="258">
      <c r="A258" s="1" t="s">
        <v>659</v>
      </c>
      <c r="B258" s="1">
        <v>61</v>
      </c>
      <c r="C258" s="26" t="s">
        <v>5003</v>
      </c>
      <c r="D258" t="s">
        <v>661</v>
      </c>
      <c r="E258" s="27" t="s">
        <v>5004</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5573</v>
      </c>
    </row>
    <row r="261" ht="38.25">
      <c r="A261" s="1" t="s">
        <v>666</v>
      </c>
      <c r="E261" s="27" t="s">
        <v>4530</v>
      </c>
    </row>
    <row r="262">
      <c r="A262" s="1" t="s">
        <v>659</v>
      </c>
      <c r="B262" s="1">
        <v>62</v>
      </c>
      <c r="C262" s="26" t="s">
        <v>4759</v>
      </c>
      <c r="D262" t="s">
        <v>661</v>
      </c>
      <c r="E262" s="27" t="s">
        <v>4760</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5574</v>
      </c>
    </row>
    <row r="265" ht="38.25">
      <c r="A265" s="1" t="s">
        <v>666</v>
      </c>
      <c r="E265" s="27" t="s">
        <v>4530</v>
      </c>
    </row>
    <row r="266">
      <c r="A266" s="1" t="s">
        <v>659</v>
      </c>
      <c r="B266" s="1">
        <v>63</v>
      </c>
      <c r="C266" s="26" t="s">
        <v>4763</v>
      </c>
      <c r="D266" t="s">
        <v>661</v>
      </c>
      <c r="E266" s="27" t="s">
        <v>4764</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5564</v>
      </c>
    </row>
    <row r="269" ht="38.25">
      <c r="A269" s="1" t="s">
        <v>666</v>
      </c>
      <c r="E269" s="27" t="s">
        <v>4530</v>
      </c>
    </row>
    <row r="270" ht="25.5">
      <c r="A270" s="1" t="s">
        <v>659</v>
      </c>
      <c r="B270" s="1">
        <v>64</v>
      </c>
      <c r="C270" s="26" t="s">
        <v>5262</v>
      </c>
      <c r="D270" t="s">
        <v>661</v>
      </c>
      <c r="E270" s="27" t="s">
        <v>5263</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5365</v>
      </c>
    </row>
    <row r="273" ht="38.25">
      <c r="A273" s="1" t="s">
        <v>666</v>
      </c>
      <c r="E273" s="27" t="s">
        <v>4530</v>
      </c>
    </row>
    <row r="274">
      <c r="A274" s="1" t="s">
        <v>659</v>
      </c>
      <c r="B274" s="1">
        <v>65</v>
      </c>
      <c r="C274" s="26" t="s">
        <v>4765</v>
      </c>
      <c r="D274" t="s">
        <v>661</v>
      </c>
      <c r="E274" s="27" t="s">
        <v>4766</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5564</v>
      </c>
    </row>
    <row r="277" ht="38.25">
      <c r="A277" s="1" t="s">
        <v>666</v>
      </c>
      <c r="E277" s="27" t="s">
        <v>4530</v>
      </c>
    </row>
    <row r="278">
      <c r="A278" s="1" t="s">
        <v>659</v>
      </c>
      <c r="B278" s="1">
        <v>66</v>
      </c>
      <c r="C278" s="26" t="s">
        <v>5366</v>
      </c>
      <c r="D278" t="s">
        <v>661</v>
      </c>
      <c r="E278" s="27" t="s">
        <v>5367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4529</v>
      </c>
    </row>
    <row r="281" ht="38.25">
      <c r="A281" s="1" t="s">
        <v>666</v>
      </c>
      <c r="E281" s="27" t="s">
        <v>4530</v>
      </c>
    </row>
    <row r="282">
      <c r="A282" s="1" t="s">
        <v>659</v>
      </c>
      <c r="B282" s="1">
        <v>67</v>
      </c>
      <c r="C282" s="26" t="s">
        <v>4916</v>
      </c>
      <c r="D282" t="s">
        <v>661</v>
      </c>
      <c r="E282" s="27" t="s">
        <v>4917</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4529</v>
      </c>
    </row>
    <row r="285" ht="38.25">
      <c r="A285" s="1" t="s">
        <v>666</v>
      </c>
      <c r="E285" s="27" t="s">
        <v>4530</v>
      </c>
    </row>
    <row r="286" ht="25.5">
      <c r="A286" s="1" t="s">
        <v>659</v>
      </c>
      <c r="B286" s="1">
        <v>68</v>
      </c>
      <c r="C286" s="26" t="s">
        <v>2177</v>
      </c>
      <c r="D286" t="s">
        <v>661</v>
      </c>
      <c r="E286" s="27" t="s">
        <v>3490</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4529</v>
      </c>
    </row>
    <row r="289" ht="63.75">
      <c r="A289" s="1" t="s">
        <v>666</v>
      </c>
      <c r="E289" s="27" t="s">
        <v>4020</v>
      </c>
    </row>
    <row r="290" ht="25.5">
      <c r="A290" s="1" t="s">
        <v>659</v>
      </c>
      <c r="B290" s="1">
        <v>69</v>
      </c>
      <c r="C290" s="26" t="s">
        <v>4021</v>
      </c>
      <c r="D290" t="s">
        <v>661</v>
      </c>
      <c r="E290" s="27" t="s">
        <v>4022</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4529</v>
      </c>
    </row>
    <row r="293" ht="38.25">
      <c r="A293" s="1" t="s">
        <v>666</v>
      </c>
      <c r="E293" s="27" t="s">
        <v>4298</v>
      </c>
    </row>
    <row r="294">
      <c r="A294" s="1" t="s">
        <v>659</v>
      </c>
      <c r="B294" s="1">
        <v>70</v>
      </c>
      <c r="C294" s="26" t="s">
        <v>5270</v>
      </c>
      <c r="D294" t="s">
        <v>661</v>
      </c>
      <c r="E294" s="27" t="s">
        <v>5271</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4654</v>
      </c>
    </row>
    <row r="298">
      <c r="A298" s="1" t="s">
        <v>659</v>
      </c>
      <c r="B298" s="1">
        <v>71</v>
      </c>
      <c r="C298" s="26" t="s">
        <v>4778</v>
      </c>
      <c r="D298" t="s">
        <v>661</v>
      </c>
      <c r="E298" s="27" t="s">
        <v>4779</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5575</v>
      </c>
    </row>
    <row r="301" ht="38.25">
      <c r="A301" s="1" t="s">
        <v>666</v>
      </c>
      <c r="E301" s="27" t="s">
        <v>4169</v>
      </c>
    </row>
    <row r="302">
      <c r="A302" s="1" t="s">
        <v>659</v>
      </c>
      <c r="B302" s="1">
        <v>72</v>
      </c>
      <c r="C302" s="26" t="s">
        <v>5007</v>
      </c>
      <c r="D302" t="s">
        <v>661</v>
      </c>
      <c r="E302" s="27" t="s">
        <v>5008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5575</v>
      </c>
    </row>
    <row r="305" ht="38.25">
      <c r="A305" s="1" t="s">
        <v>666</v>
      </c>
      <c r="E305" s="27" t="s">
        <v>4169</v>
      </c>
    </row>
    <row r="306">
      <c r="A306" s="1" t="s">
        <v>659</v>
      </c>
      <c r="B306" s="1">
        <v>73</v>
      </c>
      <c r="C306" s="26" t="s">
        <v>4780</v>
      </c>
      <c r="D306" t="s">
        <v>661</v>
      </c>
      <c r="E306" s="27" t="s">
        <v>4781</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5575</v>
      </c>
    </row>
    <row r="309" ht="38.25">
      <c r="A309" s="1" t="s">
        <v>666</v>
      </c>
      <c r="E309" s="27" t="s">
        <v>4169</v>
      </c>
    </row>
    <row r="310" ht="25.5">
      <c r="A310" s="1" t="s">
        <v>659</v>
      </c>
      <c r="B310" s="1">
        <v>74</v>
      </c>
      <c r="C310" s="26" t="s">
        <v>4782</v>
      </c>
      <c r="D310" t="s">
        <v>661</v>
      </c>
      <c r="E310" s="27" t="s">
        <v>4783</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5575</v>
      </c>
    </row>
    <row r="313" ht="38.25">
      <c r="A313" s="1" t="s">
        <v>666</v>
      </c>
      <c r="E313" s="27" t="s">
        <v>4169</v>
      </c>
    </row>
    <row r="314">
      <c r="A314" s="1" t="s">
        <v>659</v>
      </c>
      <c r="B314" s="1">
        <v>75</v>
      </c>
      <c r="C314" s="26" t="s">
        <v>4784</v>
      </c>
      <c r="D314" t="s">
        <v>661</v>
      </c>
      <c r="E314" s="27" t="s">
        <v>4785</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4771</v>
      </c>
    </row>
    <row r="318">
      <c r="A318" s="1" t="s">
        <v>659</v>
      </c>
      <c r="B318" s="1">
        <v>76</v>
      </c>
      <c r="C318" s="26" t="s">
        <v>5009</v>
      </c>
      <c r="D318" t="s">
        <v>661</v>
      </c>
      <c r="E318" s="27" t="s">
        <v>5010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4920</v>
      </c>
    </row>
    <row r="322">
      <c r="A322" s="1" t="s">
        <v>659</v>
      </c>
      <c r="B322" s="1">
        <v>77</v>
      </c>
      <c r="C322" s="26" t="s">
        <v>4172</v>
      </c>
      <c r="D322" t="s">
        <v>661</v>
      </c>
      <c r="E322" s="27" t="s">
        <v>4173</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4299</v>
      </c>
    </row>
    <row r="326">
      <c r="A326" s="1" t="s">
        <v>659</v>
      </c>
      <c r="B326" s="1">
        <v>78</v>
      </c>
      <c r="C326" s="26" t="s">
        <v>4545</v>
      </c>
      <c r="D326" t="s">
        <v>661</v>
      </c>
      <c r="E326" s="27" t="s">
        <v>4546</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51">
      <c r="A329" s="1" t="s">
        <v>666</v>
      </c>
      <c r="E329" s="27" t="s">
        <v>4547</v>
      </c>
    </row>
    <row r="330">
      <c r="A330" s="1" t="s">
        <v>659</v>
      </c>
      <c r="B330" s="1">
        <v>79</v>
      </c>
      <c r="C330" s="26" t="s">
        <v>2003</v>
      </c>
      <c r="D330" t="s">
        <v>661</v>
      </c>
      <c r="E330" s="27" t="s">
        <v>2004</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4300</v>
      </c>
    </row>
    <row r="334">
      <c r="A334" s="1" t="s">
        <v>659</v>
      </c>
      <c r="B334" s="1">
        <v>80</v>
      </c>
      <c r="C334" s="26" t="s">
        <v>2007</v>
      </c>
      <c r="D334" t="s">
        <v>661</v>
      </c>
      <c r="E334" s="27" t="s">
        <v>2008</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4301</v>
      </c>
    </row>
    <row r="338">
      <c r="A338" s="1" t="s">
        <v>659</v>
      </c>
      <c r="B338" s="1">
        <v>81</v>
      </c>
      <c r="C338" s="26" t="s">
        <v>2010</v>
      </c>
      <c r="D338" t="s">
        <v>661</v>
      </c>
      <c r="E338" s="27" t="s">
        <v>2011</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5011</v>
      </c>
    </row>
    <row r="342">
      <c r="A342" s="1" t="s">
        <v>659</v>
      </c>
      <c r="B342" s="1">
        <v>82</v>
      </c>
      <c r="C342" s="26" t="s">
        <v>5440</v>
      </c>
      <c r="D342" t="s">
        <v>661</v>
      </c>
      <c r="E342" s="27" t="s">
        <v>5441</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5442</v>
      </c>
    </row>
    <row r="346">
      <c r="A346" s="1" t="s">
        <v>659</v>
      </c>
      <c r="B346" s="1">
        <v>83</v>
      </c>
      <c r="C346" s="26" t="s">
        <v>5469</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2</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5567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NSMyktXmciTcksL7GE7FlxmIuEzPuQMHkX9Vez8oE4kLt91/5Q14HZ1puihYhPkm4nFTX4dkqRMGT4DE47P50Q==" hashValue="8e85RvpS8wxNff4yGBxTnoiT9G2Q/7lm6H3H30h96zRNCXM/8mfSyM1KNDNcf6KFs9JwUiLDVLGD6NHUgq1T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5576</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5574</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76.5">
      <c r="A21" s="1" t="s">
        <v>666</v>
      </c>
      <c r="E21" s="27" t="s">
        <v>5378</v>
      </c>
    </row>
    <row r="22">
      <c r="A22" s="1" t="s">
        <v>656</v>
      </c>
      <c r="C22" s="22" t="s">
        <v>4511</v>
      </c>
      <c r="E22" s="23" t="s">
        <v>4065</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5577</v>
      </c>
    </row>
    <row r="26" ht="38.25">
      <c r="A26" s="1" t="s">
        <v>666</v>
      </c>
      <c r="E26" s="27" t="s">
        <v>4812</v>
      </c>
    </row>
    <row r="27">
      <c r="A27" s="1" t="s">
        <v>659</v>
      </c>
      <c r="B27" s="1">
        <v>5</v>
      </c>
      <c r="C27" s="26" t="s">
        <v>5296</v>
      </c>
      <c r="D27" t="s">
        <v>661</v>
      </c>
      <c r="E27" s="27" t="s">
        <v>5297</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5577</v>
      </c>
    </row>
    <row r="30" ht="38.25">
      <c r="A30" s="1" t="s">
        <v>666</v>
      </c>
      <c r="E30" s="27" t="s">
        <v>5298</v>
      </c>
    </row>
    <row r="31">
      <c r="A31" s="1" t="s">
        <v>659</v>
      </c>
      <c r="B31" s="1">
        <v>6</v>
      </c>
      <c r="C31" s="26" t="s">
        <v>5451</v>
      </c>
      <c r="D31" t="s">
        <v>661</v>
      </c>
      <c r="E31" s="27" t="s">
        <v>5452</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5577</v>
      </c>
    </row>
    <row r="34" ht="38.25">
      <c r="A34" s="1" t="s">
        <v>666</v>
      </c>
      <c r="E34" s="27" t="s">
        <v>5298</v>
      </c>
    </row>
    <row r="35" ht="25.5">
      <c r="A35" s="1" t="s">
        <v>659</v>
      </c>
      <c r="B35" s="1">
        <v>7</v>
      </c>
      <c r="C35" s="26" t="s">
        <v>1586</v>
      </c>
      <c r="D35" t="s">
        <v>661</v>
      </c>
      <c r="E35" s="27" t="s">
        <v>1587</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5577</v>
      </c>
    </row>
    <row r="38" ht="51">
      <c r="A38" s="1" t="s">
        <v>666</v>
      </c>
      <c r="E38" s="27" t="s">
        <v>5382</v>
      </c>
    </row>
    <row r="39" ht="25.5">
      <c r="A39" s="1" t="s">
        <v>659</v>
      </c>
      <c r="B39" s="1">
        <v>8</v>
      </c>
      <c r="C39" s="26" t="s">
        <v>5383</v>
      </c>
      <c r="D39" t="s">
        <v>661</v>
      </c>
      <c r="E39" s="27" t="s">
        <v>5384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5577</v>
      </c>
    </row>
    <row r="42" ht="38.25">
      <c r="A42" s="1" t="s">
        <v>666</v>
      </c>
      <c r="E42" s="27" t="s">
        <v>4809</v>
      </c>
    </row>
    <row r="43" ht="25.5">
      <c r="A43" s="1" t="s">
        <v>659</v>
      </c>
      <c r="B43" s="1">
        <v>9</v>
      </c>
      <c r="C43" s="26" t="s">
        <v>3342</v>
      </c>
      <c r="D43" t="s">
        <v>661</v>
      </c>
      <c r="E43" s="27" t="s">
        <v>3343</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5577</v>
      </c>
    </row>
    <row r="46" ht="38.25">
      <c r="A46" s="1" t="s">
        <v>666</v>
      </c>
      <c r="E46" s="27" t="s">
        <v>4809</v>
      </c>
    </row>
    <row r="47" ht="25.5">
      <c r="A47" s="1" t="s">
        <v>659</v>
      </c>
      <c r="B47" s="1">
        <v>10</v>
      </c>
      <c r="C47" s="26" t="s">
        <v>1593</v>
      </c>
      <c r="D47" t="s">
        <v>661</v>
      </c>
      <c r="E47" s="27" t="s">
        <v>1594</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5577</v>
      </c>
    </row>
    <row r="50" ht="25.5">
      <c r="A50" s="1" t="s">
        <v>666</v>
      </c>
      <c r="E50" s="27" t="s">
        <v>4216</v>
      </c>
    </row>
    <row r="51" ht="25.5">
      <c r="A51" s="1" t="s">
        <v>659</v>
      </c>
      <c r="B51" s="1">
        <v>11</v>
      </c>
      <c r="C51" s="26" t="s">
        <v>3347</v>
      </c>
      <c r="D51" t="s">
        <v>661</v>
      </c>
      <c r="E51" s="27" t="s">
        <v>3348</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5577</v>
      </c>
    </row>
    <row r="54" ht="25.5">
      <c r="A54" s="1" t="s">
        <v>666</v>
      </c>
      <c r="E54" s="27" t="s">
        <v>4216</v>
      </c>
    </row>
    <row r="55">
      <c r="A55" s="1" t="s">
        <v>659</v>
      </c>
      <c r="B55" s="1">
        <v>12</v>
      </c>
      <c r="C55" s="26" t="s">
        <v>2859</v>
      </c>
      <c r="D55" t="s">
        <v>661</v>
      </c>
      <c r="E55" s="27" t="s">
        <v>2860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5577</v>
      </c>
    </row>
    <row r="58" ht="25.5">
      <c r="A58" s="1" t="s">
        <v>666</v>
      </c>
      <c r="E58" s="27" t="s">
        <v>4216</v>
      </c>
    </row>
    <row r="59">
      <c r="A59" s="1" t="s">
        <v>659</v>
      </c>
      <c r="B59" s="1">
        <v>13</v>
      </c>
      <c r="C59" s="26" t="s">
        <v>5025</v>
      </c>
      <c r="D59" t="s">
        <v>661</v>
      </c>
      <c r="E59" s="27" t="s">
        <v>5026</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5577</v>
      </c>
    </row>
    <row r="62" ht="25.5">
      <c r="A62" s="1" t="s">
        <v>666</v>
      </c>
      <c r="E62" s="27" t="s">
        <v>4216</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5577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5577</v>
      </c>
    </row>
    <row r="70" ht="38.25">
      <c r="A70" s="1" t="s">
        <v>666</v>
      </c>
      <c r="E70" s="27" t="s">
        <v>5302</v>
      </c>
    </row>
    <row r="71" ht="25.5">
      <c r="A71" s="1" t="s">
        <v>659</v>
      </c>
      <c r="B71" s="1">
        <v>16</v>
      </c>
      <c r="C71" s="26" t="s">
        <v>1597</v>
      </c>
      <c r="D71" t="s">
        <v>661</v>
      </c>
      <c r="E71" s="27" t="s">
        <v>1598</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5577</v>
      </c>
    </row>
    <row r="74" ht="38.25">
      <c r="A74" s="1" t="s">
        <v>666</v>
      </c>
      <c r="E74" s="27" t="s">
        <v>962</v>
      </c>
    </row>
    <row r="75" ht="25.5">
      <c r="A75" s="1" t="s">
        <v>659</v>
      </c>
      <c r="B75" s="1">
        <v>17</v>
      </c>
      <c r="C75" s="26" t="s">
        <v>1908</v>
      </c>
      <c r="D75" t="s">
        <v>661</v>
      </c>
      <c r="E75" s="27" t="s">
        <v>1909</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5577</v>
      </c>
    </row>
    <row r="78" ht="38.25">
      <c r="A78" s="1" t="s">
        <v>666</v>
      </c>
      <c r="E78" s="27" t="s">
        <v>962</v>
      </c>
    </row>
    <row r="79" ht="25.5">
      <c r="A79" s="1" t="s">
        <v>659</v>
      </c>
      <c r="B79" s="1">
        <v>18</v>
      </c>
      <c r="C79" s="26" t="s">
        <v>1599</v>
      </c>
      <c r="D79" t="s">
        <v>661</v>
      </c>
      <c r="E79" s="27" t="s">
        <v>1600</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5577</v>
      </c>
    </row>
    <row r="82" ht="38.25">
      <c r="A82" s="1" t="s">
        <v>666</v>
      </c>
      <c r="E82" s="27" t="s">
        <v>693</v>
      </c>
    </row>
    <row r="83" ht="25.5">
      <c r="A83" s="1" t="s">
        <v>659</v>
      </c>
      <c r="B83" s="1">
        <v>19</v>
      </c>
      <c r="C83" s="26" t="s">
        <v>4335</v>
      </c>
      <c r="D83" t="s">
        <v>661</v>
      </c>
      <c r="E83" s="27" t="s">
        <v>4336</v>
      </c>
      <c r="F83" s="28" t="s">
        <v>2712</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0.5</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5577</v>
      </c>
    </row>
    <row r="98" ht="102">
      <c r="A98" s="1" t="s">
        <v>666</v>
      </c>
      <c r="E98" s="27" t="s">
        <v>4833</v>
      </c>
    </row>
    <row r="99">
      <c r="A99" s="1" t="s">
        <v>659</v>
      </c>
      <c r="B99" s="1">
        <v>23</v>
      </c>
      <c r="C99" s="26" t="s">
        <v>5578</v>
      </c>
      <c r="D99" t="s">
        <v>661</v>
      </c>
      <c r="E99" s="27" t="s">
        <v>4289</v>
      </c>
      <c r="F99" s="28" t="s">
        <v>4290</v>
      </c>
      <c r="G99" s="29">
        <v>20</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4529</v>
      </c>
    </row>
    <row r="102" ht="76.5">
      <c r="A102" s="1" t="s">
        <v>666</v>
      </c>
      <c r="E102" s="27" t="s">
        <v>1581</v>
      </c>
    </row>
    <row r="103">
      <c r="A103" s="1" t="s">
        <v>656</v>
      </c>
      <c r="C103" s="22" t="s">
        <v>4072</v>
      </c>
      <c r="E103" s="23" t="s">
        <v>4073</v>
      </c>
      <c r="L103" s="24">
        <f>SUMIFS(L104:L131,A104:A131,"P")</f>
        <v>0</v>
      </c>
      <c r="M103" s="24">
        <f>SUMIFS(M104:M131,A104:A131,"P")</f>
        <v>0</v>
      </c>
      <c r="N103" s="25"/>
    </row>
    <row r="104">
      <c r="A104" s="1" t="s">
        <v>659</v>
      </c>
      <c r="B104" s="1">
        <v>24</v>
      </c>
      <c r="C104" s="26" t="s">
        <v>4947</v>
      </c>
      <c r="D104" t="s">
        <v>661</v>
      </c>
      <c r="E104" s="27" t="s">
        <v>4948</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5577</v>
      </c>
    </row>
    <row r="107" ht="38.25">
      <c r="A107" s="1" t="s">
        <v>666</v>
      </c>
      <c r="E107" s="27" t="s">
        <v>4846</v>
      </c>
    </row>
    <row r="108">
      <c r="A108" s="1" t="s">
        <v>659</v>
      </c>
      <c r="B108" s="1">
        <v>25</v>
      </c>
      <c r="C108" s="26" t="s">
        <v>3143</v>
      </c>
      <c r="D108" t="s">
        <v>661</v>
      </c>
      <c r="E108" s="27" t="s">
        <v>3144</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5577</v>
      </c>
    </row>
    <row r="111" ht="25.5">
      <c r="A111" s="1" t="s">
        <v>666</v>
      </c>
      <c r="E111" s="27" t="s">
        <v>4565</v>
      </c>
    </row>
    <row r="112">
      <c r="A112" s="1" t="s">
        <v>659</v>
      </c>
      <c r="B112" s="1">
        <v>26</v>
      </c>
      <c r="C112" s="26" t="s">
        <v>3359</v>
      </c>
      <c r="D112" t="s">
        <v>661</v>
      </c>
      <c r="E112" s="27" t="s">
        <v>3360</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5577</v>
      </c>
    </row>
    <row r="115" ht="25.5">
      <c r="A115" s="1" t="s">
        <v>666</v>
      </c>
      <c r="E115" s="27" t="s">
        <v>4847</v>
      </c>
    </row>
    <row r="116">
      <c r="A116" s="1" t="s">
        <v>659</v>
      </c>
      <c r="B116" s="1">
        <v>27</v>
      </c>
      <c r="C116" s="26" t="s">
        <v>3363</v>
      </c>
      <c r="D116" t="s">
        <v>661</v>
      </c>
      <c r="E116" s="27" t="s">
        <v>3364</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5577</v>
      </c>
    </row>
    <row r="119" ht="38.25">
      <c r="A119" s="1" t="s">
        <v>666</v>
      </c>
      <c r="E119" s="27" t="s">
        <v>4228</v>
      </c>
    </row>
    <row r="120">
      <c r="A120" s="1" t="s">
        <v>659</v>
      </c>
      <c r="B120" s="1">
        <v>28</v>
      </c>
      <c r="C120" s="26" t="s">
        <v>4229</v>
      </c>
      <c r="D120" t="s">
        <v>661</v>
      </c>
      <c r="E120" s="27" t="s">
        <v>4230</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5577</v>
      </c>
    </row>
    <row r="123" ht="38.25">
      <c r="A123" s="1" t="s">
        <v>666</v>
      </c>
      <c r="E123" s="27" t="s">
        <v>4231</v>
      </c>
    </row>
    <row r="124">
      <c r="A124" s="1" t="s">
        <v>659</v>
      </c>
      <c r="B124" s="1">
        <v>29</v>
      </c>
      <c r="C124" s="26" t="s">
        <v>5395</v>
      </c>
      <c r="D124" t="s">
        <v>661</v>
      </c>
      <c r="E124" s="27" t="s">
        <v>5396</v>
      </c>
      <c r="F124" s="28" t="s">
        <v>2712</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4581</v>
      </c>
      <c r="D128" t="s">
        <v>661</v>
      </c>
      <c r="E128" s="27" t="s">
        <v>4289</v>
      </c>
      <c r="F128" s="28" t="s">
        <v>4290</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76.5">
      <c r="A131" s="1" t="s">
        <v>666</v>
      </c>
      <c r="E131" s="27" t="s">
        <v>4291</v>
      </c>
    </row>
    <row r="132">
      <c r="A132" s="1" t="s">
        <v>656</v>
      </c>
      <c r="C132" s="22" t="s">
        <v>4514</v>
      </c>
      <c r="E132" s="23" t="s">
        <v>4233</v>
      </c>
      <c r="L132" s="24">
        <f>SUMIFS(L133:L224,A133:A224,"P")</f>
        <v>0</v>
      </c>
      <c r="M132" s="24">
        <f>SUMIFS(M133:M224,A133:A224,"P")</f>
        <v>0</v>
      </c>
      <c r="N132" s="25"/>
    </row>
    <row r="133">
      <c r="A133" s="1" t="s">
        <v>659</v>
      </c>
      <c r="B133" s="1">
        <v>31</v>
      </c>
      <c r="C133" s="26" t="s">
        <v>4851</v>
      </c>
      <c r="D133" t="s">
        <v>661</v>
      </c>
      <c r="E133" s="27" t="s">
        <v>4852</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ht="25.5">
      <c r="A137" s="1" t="s">
        <v>659</v>
      </c>
      <c r="B137" s="1">
        <v>32</v>
      </c>
      <c r="C137" s="26" t="s">
        <v>5408</v>
      </c>
      <c r="D137" t="s">
        <v>661</v>
      </c>
      <c r="E137" s="27" t="s">
        <v>5409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38.25">
      <c r="A141" s="1" t="s">
        <v>659</v>
      </c>
      <c r="B141" s="1">
        <v>33</v>
      </c>
      <c r="C141" s="26" t="s">
        <v>5410</v>
      </c>
      <c r="D141" t="s">
        <v>661</v>
      </c>
      <c r="E141" s="27" t="s">
        <v>5411</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25.5">
      <c r="A145" s="1" t="s">
        <v>659</v>
      </c>
      <c r="B145" s="1">
        <v>34</v>
      </c>
      <c r="C145" s="26" t="s">
        <v>3366</v>
      </c>
      <c r="D145" t="s">
        <v>661</v>
      </c>
      <c r="E145" s="27" t="s">
        <v>3367</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5318</v>
      </c>
      <c r="D157" t="s">
        <v>661</v>
      </c>
      <c r="E157" s="27" t="s">
        <v>5319</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5414</v>
      </c>
      <c r="D165" t="s">
        <v>661</v>
      </c>
      <c r="E165" s="27" t="s">
        <v>5415</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4078</v>
      </c>
      <c r="D169" t="s">
        <v>661</v>
      </c>
      <c r="E169" s="27" t="s">
        <v>5416</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51">
      <c r="A172" s="1" t="s">
        <v>666</v>
      </c>
      <c r="E172" s="27" t="s">
        <v>4080</v>
      </c>
    </row>
    <row r="173">
      <c r="A173" s="1" t="s">
        <v>659</v>
      </c>
      <c r="B173" s="1">
        <v>41</v>
      </c>
      <c r="C173" s="26" t="s">
        <v>4083</v>
      </c>
      <c r="D173" t="s">
        <v>661</v>
      </c>
      <c r="E173" s="27" t="s">
        <v>4084</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4085</v>
      </c>
    </row>
    <row r="177">
      <c r="A177" s="1" t="s">
        <v>659</v>
      </c>
      <c r="B177" s="1">
        <v>42</v>
      </c>
      <c r="C177" s="26" t="s">
        <v>4857</v>
      </c>
      <c r="D177" t="s">
        <v>661</v>
      </c>
      <c r="E177" s="27" t="s">
        <v>4858</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63.75">
      <c r="A180" s="1" t="s">
        <v>666</v>
      </c>
      <c r="E180" s="27" t="s">
        <v>4859</v>
      </c>
    </row>
    <row r="181">
      <c r="A181" s="1" t="s">
        <v>659</v>
      </c>
      <c r="B181" s="1">
        <v>43</v>
      </c>
      <c r="C181" s="26" t="s">
        <v>4089</v>
      </c>
      <c r="D181" t="s">
        <v>661</v>
      </c>
      <c r="E181" s="27" t="s">
        <v>4090</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4031</v>
      </c>
      <c r="D185" t="s">
        <v>661</v>
      </c>
      <c r="E185" s="27" t="s">
        <v>4032</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4091</v>
      </c>
      <c r="D189" t="s">
        <v>661</v>
      </c>
      <c r="E189" s="27" t="s">
        <v>4322</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4964</v>
      </c>
      <c r="D201" t="s">
        <v>661</v>
      </c>
      <c r="E201" s="27" t="s">
        <v>4965</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c r="A205" s="1" t="s">
        <v>659</v>
      </c>
      <c r="B205" s="1">
        <v>49</v>
      </c>
      <c r="C205" s="26" t="s">
        <v>4036</v>
      </c>
      <c r="D205" t="s">
        <v>661</v>
      </c>
      <c r="E205" s="27" t="s">
        <v>4037</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5327</v>
      </c>
      <c r="D209" t="s">
        <v>661</v>
      </c>
      <c r="E209" s="27" t="s">
        <v>5328</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4585</v>
      </c>
      <c r="D213" t="s">
        <v>661</v>
      </c>
      <c r="E213" s="27" t="s">
        <v>4586</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4535</v>
      </c>
      <c r="D217" t="s">
        <v>661</v>
      </c>
      <c r="E217" s="27" t="s">
        <v>4536</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51">
      <c r="A220" s="1" t="s">
        <v>666</v>
      </c>
      <c r="E220" s="27" t="s">
        <v>4538</v>
      </c>
    </row>
    <row r="221">
      <c r="A221" s="1" t="s">
        <v>659</v>
      </c>
      <c r="B221" s="1">
        <v>53</v>
      </c>
      <c r="C221" s="26" t="s">
        <v>4589</v>
      </c>
      <c r="D221" t="s">
        <v>661</v>
      </c>
      <c r="E221" s="27" t="s">
        <v>4289</v>
      </c>
      <c r="F221" s="28" t="s">
        <v>3714</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76.5">
      <c r="A224" s="1" t="s">
        <v>666</v>
      </c>
      <c r="E224" s="27" t="s">
        <v>4590</v>
      </c>
    </row>
    <row r="225">
      <c r="A225" s="1" t="s">
        <v>656</v>
      </c>
      <c r="C225" s="22" t="s">
        <v>4103</v>
      </c>
      <c r="E225" s="23" t="s">
        <v>4104</v>
      </c>
      <c r="L225" s="24">
        <f>SUMIFS(L226:L245,A226:A245,"P")</f>
        <v>0</v>
      </c>
      <c r="M225" s="24">
        <f>SUMIFS(M226:M245,A226:A245,"P")</f>
        <v>0</v>
      </c>
      <c r="N225" s="25"/>
    </row>
    <row r="226">
      <c r="A226" s="1" t="s">
        <v>659</v>
      </c>
      <c r="B226" s="1">
        <v>54</v>
      </c>
      <c r="C226" s="26" t="s">
        <v>4598</v>
      </c>
      <c r="D226" t="s">
        <v>661</v>
      </c>
      <c r="E226" s="27" t="s">
        <v>4599</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63.75">
      <c r="A229" s="1" t="s">
        <v>666</v>
      </c>
      <c r="E229" s="27" t="s">
        <v>4192</v>
      </c>
    </row>
    <row r="230">
      <c r="A230" s="1" t="s">
        <v>659</v>
      </c>
      <c r="B230" s="1">
        <v>55</v>
      </c>
      <c r="C230" s="26" t="s">
        <v>4602</v>
      </c>
      <c r="D230" t="s">
        <v>661</v>
      </c>
      <c r="E230" s="27" t="s">
        <v>4289</v>
      </c>
      <c r="F230" s="28" t="s">
        <v>4290</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4529</v>
      </c>
    </row>
    <row r="233" ht="76.5">
      <c r="A233" s="1" t="s">
        <v>666</v>
      </c>
      <c r="E233" s="27" t="s">
        <v>4291</v>
      </c>
    </row>
    <row r="234">
      <c r="A234" s="1" t="s">
        <v>659</v>
      </c>
      <c r="B234" s="1">
        <v>56</v>
      </c>
      <c r="C234" s="26" t="s">
        <v>5333</v>
      </c>
      <c r="D234" t="s">
        <v>661</v>
      </c>
      <c r="E234" s="27" t="s">
        <v>5334</v>
      </c>
      <c r="F234" s="28" t="s">
        <v>683</v>
      </c>
      <c r="G234" s="29">
        <v>1</v>
      </c>
      <c r="H234" s="28">
        <v>0</v>
      </c>
      <c r="I234" s="30">
        <f>ROUND(G234*H234,P4)</f>
        <v>0</v>
      </c>
      <c r="L234" s="31">
        <v>0</v>
      </c>
      <c r="M234" s="24">
        <f>ROUND(G234*L234,P4)</f>
        <v>0</v>
      </c>
      <c r="N234" s="25" t="s">
        <v>4523</v>
      </c>
      <c r="O234" s="32">
        <f>M234*AA234</f>
        <v>0</v>
      </c>
      <c r="P234" s="1">
        <v>3</v>
      </c>
      <c r="AA234" s="1">
        <f>IF(P234=1,$O$3,IF(P234=2,$O$4,$O$5))</f>
        <v>0</v>
      </c>
    </row>
    <row r="235">
      <c r="A235" s="1" t="s">
        <v>664</v>
      </c>
      <c r="E235" s="27" t="s">
        <v>661</v>
      </c>
    </row>
    <row r="236">
      <c r="A236" s="1" t="s">
        <v>665</v>
      </c>
      <c r="E236" s="33" t="s">
        <v>5387</v>
      </c>
    </row>
    <row r="237" ht="140.25">
      <c r="A237" s="1" t="s">
        <v>666</v>
      </c>
      <c r="E237" s="27" t="s">
        <v>5388</v>
      </c>
    </row>
    <row r="238">
      <c r="A238" s="1" t="s">
        <v>659</v>
      </c>
      <c r="B238" s="1">
        <v>57</v>
      </c>
      <c r="C238" s="26" t="s">
        <v>5346</v>
      </c>
      <c r="D238" t="s">
        <v>661</v>
      </c>
      <c r="E238" s="27" t="s">
        <v>5432</v>
      </c>
      <c r="F238" s="28" t="s">
        <v>683</v>
      </c>
      <c r="G238" s="29">
        <v>1</v>
      </c>
      <c r="H238" s="28">
        <v>0</v>
      </c>
      <c r="I238" s="30">
        <f>ROUND(G238*H238,P4)</f>
        <v>0</v>
      </c>
      <c r="L238" s="31">
        <v>0</v>
      </c>
      <c r="M238" s="24">
        <f>ROUND(G238*L238,P4)</f>
        <v>0</v>
      </c>
      <c r="N238" s="25" t="s">
        <v>4523</v>
      </c>
      <c r="O238" s="32">
        <f>M238*AA238</f>
        <v>0</v>
      </c>
      <c r="P238" s="1">
        <v>3</v>
      </c>
      <c r="AA238" s="1">
        <f>IF(P238=1,$O$3,IF(P238=2,$O$4,$O$5))</f>
        <v>0</v>
      </c>
    </row>
    <row r="239">
      <c r="A239" s="1" t="s">
        <v>664</v>
      </c>
      <c r="E239" s="27" t="s">
        <v>661</v>
      </c>
    </row>
    <row r="240">
      <c r="A240" s="1" t="s">
        <v>665</v>
      </c>
      <c r="E240" s="33" t="s">
        <v>5387</v>
      </c>
    </row>
    <row r="241" ht="140.25">
      <c r="A241" s="1" t="s">
        <v>666</v>
      </c>
      <c r="E241" s="27" t="s">
        <v>5388</v>
      </c>
    </row>
    <row r="242">
      <c r="A242" s="1" t="s">
        <v>659</v>
      </c>
      <c r="B242" s="1">
        <v>58</v>
      </c>
      <c r="C242" s="26" t="s">
        <v>5349</v>
      </c>
      <c r="D242" t="s">
        <v>661</v>
      </c>
      <c r="E242" s="27" t="s">
        <v>5350</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656</v>
      </c>
      <c r="C246" s="22" t="s">
        <v>4603</v>
      </c>
      <c r="E246" s="23" t="s">
        <v>4604</v>
      </c>
      <c r="L246" s="24">
        <f>SUMIFS(L247:L290,A247:A290,"P")</f>
        <v>0</v>
      </c>
      <c r="M246" s="24">
        <f>SUMIFS(M247:M290,A247:A290,"P")</f>
        <v>0</v>
      </c>
      <c r="N246" s="25"/>
    </row>
    <row r="247">
      <c r="A247" s="1" t="s">
        <v>659</v>
      </c>
      <c r="B247" s="1">
        <v>59</v>
      </c>
      <c r="C247" s="26" t="s">
        <v>4428</v>
      </c>
      <c r="D247" t="s">
        <v>661</v>
      </c>
      <c r="E247" s="27" t="s">
        <v>4429</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5387</v>
      </c>
    </row>
    <row r="250" ht="38.25">
      <c r="A250" s="1" t="s">
        <v>666</v>
      </c>
      <c r="E250" s="27" t="s">
        <v>4713</v>
      </c>
    </row>
    <row r="251" ht="25.5">
      <c r="A251" s="1" t="s">
        <v>659</v>
      </c>
      <c r="B251" s="1">
        <v>60</v>
      </c>
      <c r="C251" s="26" t="s">
        <v>5433</v>
      </c>
      <c r="D251" t="s">
        <v>661</v>
      </c>
      <c r="E251" s="27" t="s">
        <v>5434</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5387</v>
      </c>
    </row>
    <row r="254" ht="51">
      <c r="A254" s="1" t="s">
        <v>666</v>
      </c>
      <c r="E254" s="27" t="s">
        <v>4719</v>
      </c>
    </row>
    <row r="255" ht="25.5">
      <c r="A255" s="1" t="s">
        <v>659</v>
      </c>
      <c r="B255" s="1">
        <v>61</v>
      </c>
      <c r="C255" s="26" t="s">
        <v>4873</v>
      </c>
      <c r="D255" t="s">
        <v>661</v>
      </c>
      <c r="E255" s="27" t="s">
        <v>4874</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25.5">
      <c r="A258" s="1" t="s">
        <v>666</v>
      </c>
      <c r="E258" s="27" t="s">
        <v>4847</v>
      </c>
    </row>
    <row r="259">
      <c r="A259" s="1" t="s">
        <v>659</v>
      </c>
      <c r="B259" s="1">
        <v>62</v>
      </c>
      <c r="C259" s="26" t="s">
        <v>4875</v>
      </c>
      <c r="D259" t="s">
        <v>661</v>
      </c>
      <c r="E259" s="27" t="s">
        <v>4876</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ht="25.5">
      <c r="A263" s="1" t="s">
        <v>659</v>
      </c>
      <c r="B263" s="1">
        <v>63</v>
      </c>
      <c r="C263" s="26" t="s">
        <v>5243</v>
      </c>
      <c r="D263" t="s">
        <v>661</v>
      </c>
      <c r="E263" s="27" t="s">
        <v>5244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4529</v>
      </c>
    </row>
    <row r="266" ht="63.75">
      <c r="A266" s="1" t="s">
        <v>666</v>
      </c>
      <c r="E266" s="27" t="s">
        <v>4192</v>
      </c>
    </row>
    <row r="267">
      <c r="A267" s="1" t="s">
        <v>659</v>
      </c>
      <c r="B267" s="1">
        <v>64</v>
      </c>
      <c r="C267" s="26" t="s">
        <v>4605</v>
      </c>
      <c r="D267" t="s">
        <v>661</v>
      </c>
      <c r="E267" s="27" t="s">
        <v>4606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4609</v>
      </c>
      <c r="D271" t="s">
        <v>661</v>
      </c>
      <c r="E271" s="27" t="s">
        <v>4610</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5435</v>
      </c>
      <c r="D275" t="s">
        <v>661</v>
      </c>
      <c r="E275" s="27" t="s">
        <v>5436</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4633</v>
      </c>
      <c r="D279" t="s">
        <v>661</v>
      </c>
      <c r="E279" s="27" t="s">
        <v>4289</v>
      </c>
      <c r="F279" s="28" t="s">
        <v>4290</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76.5">
      <c r="A282" s="1" t="s">
        <v>666</v>
      </c>
      <c r="E282" s="27" t="s">
        <v>4291</v>
      </c>
    </row>
    <row r="283" ht="38.25">
      <c r="A283" s="1" t="s">
        <v>659</v>
      </c>
      <c r="B283" s="1">
        <v>68</v>
      </c>
      <c r="C283" s="26" t="s">
        <v>5359</v>
      </c>
      <c r="D283" t="s">
        <v>661</v>
      </c>
      <c r="E283" s="27" t="s">
        <v>5579</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5387</v>
      </c>
    </row>
    <row r="286" ht="51">
      <c r="A286" s="1" t="s">
        <v>666</v>
      </c>
      <c r="E286" s="27" t="s">
        <v>5362</v>
      </c>
    </row>
    <row r="287">
      <c r="A287" s="1" t="s">
        <v>659</v>
      </c>
      <c r="B287" s="1">
        <v>69</v>
      </c>
      <c r="C287" s="26" t="s">
        <v>5390</v>
      </c>
      <c r="D287" t="s">
        <v>661</v>
      </c>
      <c r="E287" s="27" t="s">
        <v>5309</v>
      </c>
      <c r="F287" s="28" t="s">
        <v>683</v>
      </c>
      <c r="G287" s="29">
        <v>2</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4677</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7</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N56vUejmBo/jwmg7/plZpQI0yFxZoGb6QxU00NZYEvRI/GTAD37otNOdOwa8IVemh5pey9zVfcMEQaQWaYTpYg==" hashValue="us9zPv7sdmnRNJ1ifB7Qem4cI9MLKCA635VcmwV9egju5JElfZVeJtaSiHz241rumrPFOd1Xd+fwr3D/ZKwq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5580</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c r="A13" s="1" t="s">
        <v>666</v>
      </c>
      <c r="E13" s="27" t="s">
        <v>4564</v>
      </c>
    </row>
    <row r="14">
      <c r="A14" s="1" t="s">
        <v>659</v>
      </c>
      <c r="B14" s="1">
        <v>2</v>
      </c>
      <c r="C14" s="26" t="s">
        <v>5582</v>
      </c>
      <c r="D14" t="s">
        <v>661</v>
      </c>
      <c r="E14" s="27" t="s">
        <v>5583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4529</v>
      </c>
    </row>
    <row r="17" ht="63.75">
      <c r="A17" s="1" t="s">
        <v>666</v>
      </c>
      <c r="E17" s="27" t="s">
        <v>5584</v>
      </c>
    </row>
    <row r="18">
      <c r="A18" s="1" t="s">
        <v>659</v>
      </c>
      <c r="B18" s="1">
        <v>3</v>
      </c>
      <c r="C18" s="26" t="s">
        <v>5585</v>
      </c>
      <c r="D18" t="s">
        <v>661</v>
      </c>
      <c r="E18" s="27" t="s">
        <v>5586</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4529</v>
      </c>
    </row>
    <row r="21" ht="63.75">
      <c r="A21" s="1" t="s">
        <v>666</v>
      </c>
      <c r="E21" s="27" t="s">
        <v>5584</v>
      </c>
    </row>
    <row r="22">
      <c r="A22" s="1" t="s">
        <v>659</v>
      </c>
      <c r="B22" s="1">
        <v>4</v>
      </c>
      <c r="C22" s="26" t="s">
        <v>5587</v>
      </c>
      <c r="D22" t="s">
        <v>661</v>
      </c>
      <c r="E22" s="27" t="s">
        <v>5588</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4529</v>
      </c>
    </row>
    <row r="25" ht="63.75">
      <c r="A25" s="1" t="s">
        <v>666</v>
      </c>
      <c r="E25" s="27" t="s">
        <v>5584</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4529</v>
      </c>
    </row>
    <row r="29" ht="153">
      <c r="A29" s="1" t="s">
        <v>666</v>
      </c>
      <c r="E29" s="27" t="s">
        <v>5109</v>
      </c>
    </row>
    <row r="30">
      <c r="A30" s="1" t="s">
        <v>659</v>
      </c>
      <c r="B30" s="1">
        <v>6</v>
      </c>
      <c r="C30" s="26" t="s">
        <v>1577</v>
      </c>
      <c r="D30" t="s">
        <v>661</v>
      </c>
      <c r="E30" s="27" t="s">
        <v>1578</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4529</v>
      </c>
    </row>
    <row r="33" ht="153">
      <c r="A33" s="1" t="s">
        <v>666</v>
      </c>
      <c r="E33" s="27" t="s">
        <v>5110</v>
      </c>
    </row>
    <row r="34">
      <c r="A34" s="1" t="s">
        <v>659</v>
      </c>
      <c r="B34" s="1">
        <v>7</v>
      </c>
      <c r="C34" s="26" t="s">
        <v>3721</v>
      </c>
      <c r="D34" t="s">
        <v>661</v>
      </c>
      <c r="E34" s="27" t="s">
        <v>3722</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5581</v>
      </c>
    </row>
    <row r="37" ht="38.25">
      <c r="A37" s="1" t="s">
        <v>666</v>
      </c>
      <c r="E37" s="27" t="s">
        <v>3720</v>
      </c>
    </row>
    <row r="38">
      <c r="A38" s="1" t="s">
        <v>656</v>
      </c>
      <c r="C38" s="22" t="s">
        <v>4511</v>
      </c>
      <c r="E38" s="23" t="s">
        <v>4065</v>
      </c>
      <c r="L38" s="24">
        <f>SUMIFS(L39:L70,A39:A70,"P")</f>
        <v>0</v>
      </c>
      <c r="M38" s="24">
        <f>SUMIFS(M39:M70,A39:A70,"P")</f>
        <v>0</v>
      </c>
      <c r="N38" s="25"/>
    </row>
    <row r="39" ht="25.5">
      <c r="A39" s="1" t="s">
        <v>659</v>
      </c>
      <c r="B39" s="1">
        <v>8</v>
      </c>
      <c r="C39" s="26" t="s">
        <v>5589</v>
      </c>
      <c r="D39" t="s">
        <v>661</v>
      </c>
      <c r="E39" s="27" t="s">
        <v>5590</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5581</v>
      </c>
    </row>
    <row r="42" ht="51">
      <c r="A42" s="1" t="s">
        <v>666</v>
      </c>
      <c r="E42" s="27" t="s">
        <v>5591</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5581</v>
      </c>
    </row>
    <row r="46" ht="38.25">
      <c r="A46" s="1" t="s">
        <v>666</v>
      </c>
      <c r="E46" s="27" t="s">
        <v>693</v>
      </c>
    </row>
    <row r="47">
      <c r="A47" s="1" t="s">
        <v>659</v>
      </c>
      <c r="B47" s="1">
        <v>10</v>
      </c>
      <c r="C47" s="26" t="s">
        <v>5592</v>
      </c>
      <c r="D47" t="s">
        <v>661</v>
      </c>
      <c r="E47" s="27" t="s">
        <v>5593</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5581</v>
      </c>
    </row>
    <row r="50" ht="51">
      <c r="A50" s="1" t="s">
        <v>666</v>
      </c>
      <c r="E50" s="27" t="s">
        <v>4677</v>
      </c>
    </row>
    <row r="51" ht="25.5">
      <c r="A51" s="1" t="s">
        <v>659</v>
      </c>
      <c r="B51" s="1">
        <v>11</v>
      </c>
      <c r="C51" s="26" t="s">
        <v>4335</v>
      </c>
      <c r="D51" t="s">
        <v>661</v>
      </c>
      <c r="E51" s="27" t="s">
        <v>4336</v>
      </c>
      <c r="F51" s="28" t="s">
        <v>2712</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5581</v>
      </c>
    </row>
    <row r="54" ht="51">
      <c r="A54" s="1" t="s">
        <v>666</v>
      </c>
      <c r="E54" s="27" t="s">
        <v>4677</v>
      </c>
    </row>
    <row r="55">
      <c r="A55" s="1" t="s">
        <v>659</v>
      </c>
      <c r="B55" s="1">
        <v>12</v>
      </c>
      <c r="C55" s="26" t="s">
        <v>2919</v>
      </c>
      <c r="D55" t="s">
        <v>661</v>
      </c>
      <c r="E55" s="27" t="s">
        <v>2920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4529</v>
      </c>
    </row>
    <row r="58" ht="25.5">
      <c r="A58" s="1" t="s">
        <v>666</v>
      </c>
      <c r="E58" s="27" t="s">
        <v>4216</v>
      </c>
    </row>
    <row r="59">
      <c r="A59" s="1" t="s">
        <v>659</v>
      </c>
      <c r="B59" s="1">
        <v>13</v>
      </c>
      <c r="C59" s="26" t="s">
        <v>2921</v>
      </c>
      <c r="D59" t="s">
        <v>661</v>
      </c>
      <c r="E59" s="27" t="s">
        <v>2922</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4529</v>
      </c>
    </row>
    <row r="62" ht="25.5">
      <c r="A62" s="1" t="s">
        <v>666</v>
      </c>
      <c r="E62" s="27" t="s">
        <v>4565</v>
      </c>
    </row>
    <row r="63">
      <c r="A63" s="1" t="s">
        <v>659</v>
      </c>
      <c r="B63" s="1">
        <v>14</v>
      </c>
      <c r="C63" s="26" t="s">
        <v>4566</v>
      </c>
      <c r="D63" t="s">
        <v>661</v>
      </c>
      <c r="E63" s="27" t="s">
        <v>4567</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25.5">
      <c r="A66" s="1" t="s">
        <v>666</v>
      </c>
      <c r="E66" s="27" t="s">
        <v>4565</v>
      </c>
    </row>
    <row r="67">
      <c r="A67" s="1" t="s">
        <v>659</v>
      </c>
      <c r="B67" s="1">
        <v>15</v>
      </c>
      <c r="C67" s="26" t="s">
        <v>4570</v>
      </c>
      <c r="D67" t="s">
        <v>661</v>
      </c>
      <c r="E67" s="27" t="s">
        <v>4571</v>
      </c>
      <c r="F67" s="28" t="s">
        <v>683</v>
      </c>
      <c r="G67" s="29">
        <v>6</v>
      </c>
      <c r="H67" s="28">
        <v>0</v>
      </c>
      <c r="I67" s="30">
        <f>ROUND(G67*H67,P4)</f>
        <v>0</v>
      </c>
      <c r="L67" s="31">
        <v>0</v>
      </c>
      <c r="M67" s="24">
        <f>ROUND(G67*L67,P4)</f>
        <v>0</v>
      </c>
      <c r="N67" s="25" t="s">
        <v>4523</v>
      </c>
      <c r="O67" s="32">
        <f>M67*AA67</f>
        <v>0</v>
      </c>
      <c r="P67" s="1">
        <v>3</v>
      </c>
      <c r="AA67" s="1">
        <f>IF(P67=1,$O$3,IF(P67=2,$O$4,$O$5))</f>
        <v>0</v>
      </c>
    </row>
    <row r="68">
      <c r="A68" s="1" t="s">
        <v>664</v>
      </c>
      <c r="E68" s="27" t="s">
        <v>661</v>
      </c>
    </row>
    <row r="69">
      <c r="A69" s="1" t="s">
        <v>665</v>
      </c>
      <c r="E69" s="33" t="s">
        <v>4529</v>
      </c>
    </row>
    <row r="70" ht="76.5">
      <c r="A70" s="1" t="s">
        <v>666</v>
      </c>
      <c r="E70" s="27" t="s">
        <v>690</v>
      </c>
    </row>
    <row r="71">
      <c r="A71" s="1" t="s">
        <v>656</v>
      </c>
      <c r="C71" s="22" t="s">
        <v>4072</v>
      </c>
      <c r="E71" s="23" t="s">
        <v>4073</v>
      </c>
      <c r="L71" s="24">
        <f>SUMIFS(L72:L99,A72:A99,"P")</f>
        <v>0</v>
      </c>
      <c r="M71" s="24">
        <f>SUMIFS(M72:M99,A72:A99,"P")</f>
        <v>0</v>
      </c>
      <c r="N71" s="25"/>
    </row>
    <row r="72">
      <c r="A72" s="1" t="s">
        <v>659</v>
      </c>
      <c r="B72" s="1">
        <v>16</v>
      </c>
      <c r="C72" s="26" t="s">
        <v>4947</v>
      </c>
      <c r="D72" t="s">
        <v>661</v>
      </c>
      <c r="E72" s="27" t="s">
        <v>4948</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5184</v>
      </c>
    </row>
    <row r="75" ht="38.25">
      <c r="A75" s="1" t="s">
        <v>666</v>
      </c>
      <c r="E75" s="27" t="s">
        <v>4846</v>
      </c>
    </row>
    <row r="76">
      <c r="A76" s="1" t="s">
        <v>659</v>
      </c>
      <c r="B76" s="1">
        <v>17</v>
      </c>
      <c r="C76" s="26" t="s">
        <v>3143</v>
      </c>
      <c r="D76" t="s">
        <v>661</v>
      </c>
      <c r="E76" s="27" t="s">
        <v>3144</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5184</v>
      </c>
    </row>
    <row r="79" ht="25.5">
      <c r="A79" s="1" t="s">
        <v>666</v>
      </c>
      <c r="E79" s="27" t="s">
        <v>4565</v>
      </c>
    </row>
    <row r="80">
      <c r="A80" s="1" t="s">
        <v>659</v>
      </c>
      <c r="B80" s="1">
        <v>18</v>
      </c>
      <c r="C80" s="26" t="s">
        <v>3359</v>
      </c>
      <c r="D80" t="s">
        <v>661</v>
      </c>
      <c r="E80" s="27" t="s">
        <v>3360</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5184</v>
      </c>
    </row>
    <row r="83" ht="25.5">
      <c r="A83" s="1" t="s">
        <v>666</v>
      </c>
      <c r="E83" s="27" t="s">
        <v>4847</v>
      </c>
    </row>
    <row r="84">
      <c r="A84" s="1" t="s">
        <v>659</v>
      </c>
      <c r="B84" s="1">
        <v>19</v>
      </c>
      <c r="C84" s="26" t="s">
        <v>3363</v>
      </c>
      <c r="D84" t="s">
        <v>661</v>
      </c>
      <c r="E84" s="27" t="s">
        <v>3364</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5184</v>
      </c>
    </row>
    <row r="87" ht="38.25">
      <c r="A87" s="1" t="s">
        <v>666</v>
      </c>
      <c r="E87" s="27" t="s">
        <v>4228</v>
      </c>
    </row>
    <row r="88">
      <c r="A88" s="1" t="s">
        <v>659</v>
      </c>
      <c r="B88" s="1">
        <v>20</v>
      </c>
      <c r="C88" s="26" t="s">
        <v>4229</v>
      </c>
      <c r="D88" t="s">
        <v>661</v>
      </c>
      <c r="E88" s="27" t="s">
        <v>4230</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5184</v>
      </c>
    </row>
    <row r="91" ht="38.25">
      <c r="A91" s="1" t="s">
        <v>666</v>
      </c>
      <c r="E91" s="27" t="s">
        <v>4231</v>
      </c>
    </row>
    <row r="92">
      <c r="A92" s="1" t="s">
        <v>659</v>
      </c>
      <c r="B92" s="1">
        <v>21</v>
      </c>
      <c r="C92" s="26" t="s">
        <v>4951</v>
      </c>
      <c r="D92" t="s">
        <v>661</v>
      </c>
      <c r="E92" s="27" t="s">
        <v>1610</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5184</v>
      </c>
    </row>
    <row r="95" ht="38.25">
      <c r="A95" s="1" t="s">
        <v>666</v>
      </c>
      <c r="E95" s="27" t="s">
        <v>4953</v>
      </c>
    </row>
    <row r="96">
      <c r="A96" s="1" t="s">
        <v>659</v>
      </c>
      <c r="B96" s="1">
        <v>22</v>
      </c>
      <c r="C96" s="26" t="s">
        <v>4576</v>
      </c>
      <c r="D96" t="s">
        <v>661</v>
      </c>
      <c r="E96" s="27" t="s">
        <v>4577</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51">
      <c r="A99" s="1" t="s">
        <v>666</v>
      </c>
      <c r="E99" s="27" t="s">
        <v>4538</v>
      </c>
    </row>
    <row r="100">
      <c r="A100" s="1" t="s">
        <v>656</v>
      </c>
      <c r="C100" s="22" t="s">
        <v>4514</v>
      </c>
      <c r="E100" s="23" t="s">
        <v>4233</v>
      </c>
      <c r="L100" s="24">
        <f>SUMIFS(L101:L108,A101:A108,"P")</f>
        <v>0</v>
      </c>
      <c r="M100" s="24">
        <f>SUMIFS(M101:M108,A101:A108,"P")</f>
        <v>0</v>
      </c>
      <c r="N100" s="25"/>
    </row>
    <row r="101">
      <c r="A101" s="1" t="s">
        <v>659</v>
      </c>
      <c r="B101" s="1">
        <v>23</v>
      </c>
      <c r="C101" s="26" t="s">
        <v>4585</v>
      </c>
      <c r="D101" t="s">
        <v>661</v>
      </c>
      <c r="E101" s="27" t="s">
        <v>4586</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4529</v>
      </c>
    </row>
    <row r="104" ht="51">
      <c r="A104" s="1" t="s">
        <v>666</v>
      </c>
      <c r="E104" s="27" t="s">
        <v>4538</v>
      </c>
    </row>
    <row r="105">
      <c r="A105" s="1" t="s">
        <v>659</v>
      </c>
      <c r="B105" s="1">
        <v>24</v>
      </c>
      <c r="C105" s="26" t="s">
        <v>4535</v>
      </c>
      <c r="D105" t="s">
        <v>661</v>
      </c>
      <c r="E105" s="27" t="s">
        <v>4536</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4529</v>
      </c>
    </row>
    <row r="108" ht="51">
      <c r="A108" s="1" t="s">
        <v>666</v>
      </c>
      <c r="E108" s="27" t="s">
        <v>4538</v>
      </c>
    </row>
    <row r="109">
      <c r="A109" s="1" t="s">
        <v>656</v>
      </c>
      <c r="C109" s="22" t="s">
        <v>4603</v>
      </c>
      <c r="E109" s="23" t="s">
        <v>4604</v>
      </c>
      <c r="L109" s="24">
        <f>SUMIFS(L110:L137,A110:A137,"P")</f>
        <v>0</v>
      </c>
      <c r="M109" s="24">
        <f>SUMIFS(M110:M137,A110:A137,"P")</f>
        <v>0</v>
      </c>
      <c r="N109" s="25"/>
    </row>
    <row r="110">
      <c r="A110" s="1" t="s">
        <v>659</v>
      </c>
      <c r="B110" s="1">
        <v>25</v>
      </c>
      <c r="C110" s="26" t="s">
        <v>4428</v>
      </c>
      <c r="D110" t="s">
        <v>661</v>
      </c>
      <c r="E110" s="27" t="s">
        <v>4429</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5594</v>
      </c>
    </row>
    <row r="113" ht="38.25">
      <c r="A113" s="1" t="s">
        <v>666</v>
      </c>
      <c r="E113" s="27" t="s">
        <v>4713</v>
      </c>
    </row>
    <row r="114" ht="25.5">
      <c r="A114" s="1" t="s">
        <v>659</v>
      </c>
      <c r="B114" s="1">
        <v>26</v>
      </c>
      <c r="C114" s="26" t="s">
        <v>5243</v>
      </c>
      <c r="D114" t="s">
        <v>661</v>
      </c>
      <c r="E114" s="27" t="s">
        <v>5244</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4529</v>
      </c>
    </row>
    <row r="117" ht="63.75">
      <c r="A117" s="1" t="s">
        <v>666</v>
      </c>
      <c r="E117" s="27" t="s">
        <v>4192</v>
      </c>
    </row>
    <row r="118">
      <c r="A118" s="1" t="s">
        <v>659</v>
      </c>
      <c r="B118" s="1">
        <v>27</v>
      </c>
      <c r="C118" s="26" t="s">
        <v>4605</v>
      </c>
      <c r="D118" t="s">
        <v>661</v>
      </c>
      <c r="E118" s="27" t="s">
        <v>4606</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4529</v>
      </c>
    </row>
    <row r="121" ht="63.75">
      <c r="A121" s="1" t="s">
        <v>666</v>
      </c>
      <c r="E121" s="27" t="s">
        <v>4192</v>
      </c>
    </row>
    <row r="122">
      <c r="A122" s="1" t="s">
        <v>659</v>
      </c>
      <c r="B122" s="1">
        <v>28</v>
      </c>
      <c r="C122" s="26" t="s">
        <v>4607</v>
      </c>
      <c r="D122" t="s">
        <v>661</v>
      </c>
      <c r="E122" s="27" t="s">
        <v>4608</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4529</v>
      </c>
    </row>
    <row r="125" ht="63.75">
      <c r="A125" s="1" t="s">
        <v>666</v>
      </c>
      <c r="E125" s="27" t="s">
        <v>4192</v>
      </c>
    </row>
    <row r="126">
      <c r="A126" s="1" t="s">
        <v>659</v>
      </c>
      <c r="B126" s="1">
        <v>29</v>
      </c>
      <c r="C126" s="26" t="s">
        <v>4627</v>
      </c>
      <c r="D126" t="s">
        <v>661</v>
      </c>
      <c r="E126" s="27" t="s">
        <v>4628</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4529</v>
      </c>
    </row>
    <row r="129" ht="63.75">
      <c r="A129" s="1" t="s">
        <v>666</v>
      </c>
      <c r="E129" s="27" t="s">
        <v>4192</v>
      </c>
    </row>
    <row r="130">
      <c r="A130" s="1" t="s">
        <v>659</v>
      </c>
      <c r="B130" s="1">
        <v>30</v>
      </c>
      <c r="C130" s="26" t="s">
        <v>5245</v>
      </c>
      <c r="D130" t="s">
        <v>661</v>
      </c>
      <c r="E130" s="27" t="s">
        <v>5246</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4529</v>
      </c>
    </row>
    <row r="133" ht="63.75">
      <c r="A133" s="1" t="s">
        <v>666</v>
      </c>
      <c r="E133" s="27" t="s">
        <v>4192</v>
      </c>
    </row>
    <row r="134">
      <c r="A134" s="1" t="s">
        <v>659</v>
      </c>
      <c r="B134" s="1">
        <v>31</v>
      </c>
      <c r="C134" s="26" t="s">
        <v>5595</v>
      </c>
      <c r="D134" t="s">
        <v>661</v>
      </c>
      <c r="E134" s="27" t="s">
        <v>5596</v>
      </c>
      <c r="F134" s="28" t="s">
        <v>683</v>
      </c>
      <c r="G134" s="29">
        <v>3</v>
      </c>
      <c r="H134" s="28">
        <v>0</v>
      </c>
      <c r="I134" s="30">
        <f>ROUND(G134*H134,P4)</f>
        <v>0</v>
      </c>
      <c r="L134" s="31">
        <v>0</v>
      </c>
      <c r="M134" s="24">
        <f>ROUND(G134*L134,P4)</f>
        <v>0</v>
      </c>
      <c r="N134" s="25" t="s">
        <v>4523</v>
      </c>
      <c r="O134" s="32">
        <f>M134*AA134</f>
        <v>0</v>
      </c>
      <c r="P134" s="1">
        <v>3</v>
      </c>
      <c r="AA134" s="1">
        <f>IF(P134=1,$O$3,IF(P134=2,$O$4,$O$5))</f>
        <v>0</v>
      </c>
    </row>
    <row r="135">
      <c r="A135" s="1" t="s">
        <v>664</v>
      </c>
      <c r="E135" s="27" t="s">
        <v>661</v>
      </c>
    </row>
    <row r="136">
      <c r="A136" s="1" t="s">
        <v>665</v>
      </c>
      <c r="E136" s="33" t="s">
        <v>5594</v>
      </c>
    </row>
    <row r="137" ht="51">
      <c r="A137" s="1" t="s">
        <v>666</v>
      </c>
      <c r="E137" s="27" t="s">
        <v>5597</v>
      </c>
    </row>
    <row r="138">
      <c r="A138" s="1" t="s">
        <v>656</v>
      </c>
      <c r="C138" s="22" t="s">
        <v>4015</v>
      </c>
      <c r="E138" s="23" t="s">
        <v>4016</v>
      </c>
      <c r="L138" s="24">
        <f>SUMIFS(L139:L178,A139:A178,"P")</f>
        <v>0</v>
      </c>
      <c r="M138" s="24">
        <f>SUMIFS(M139:M178,A139:A178,"P")</f>
        <v>0</v>
      </c>
      <c r="N138" s="25"/>
    </row>
    <row r="139">
      <c r="A139" s="1" t="s">
        <v>659</v>
      </c>
      <c r="B139" s="1">
        <v>32</v>
      </c>
      <c r="C139" s="26" t="s">
        <v>5264</v>
      </c>
      <c r="D139" t="s">
        <v>661</v>
      </c>
      <c r="E139" s="27" t="s">
        <v>5265</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4529</v>
      </c>
    </row>
    <row r="142" ht="38.25">
      <c r="A142" s="1" t="s">
        <v>666</v>
      </c>
      <c r="E142" s="27" t="s">
        <v>4530</v>
      </c>
    </row>
    <row r="143" ht="25.5">
      <c r="A143" s="1" t="s">
        <v>659</v>
      </c>
      <c r="B143" s="1">
        <v>33</v>
      </c>
      <c r="C143" s="26" t="s">
        <v>2177</v>
      </c>
      <c r="D143" t="s">
        <v>661</v>
      </c>
      <c r="E143" s="27" t="s">
        <v>3490</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4529</v>
      </c>
    </row>
    <row r="146" ht="63.75">
      <c r="A146" s="1" t="s">
        <v>666</v>
      </c>
      <c r="E146" s="27" t="s">
        <v>4020</v>
      </c>
    </row>
    <row r="147" ht="25.5">
      <c r="A147" s="1" t="s">
        <v>659</v>
      </c>
      <c r="B147" s="1">
        <v>34</v>
      </c>
      <c r="C147" s="26" t="s">
        <v>4021</v>
      </c>
      <c r="D147" t="s">
        <v>661</v>
      </c>
      <c r="E147" s="27" t="s">
        <v>4022</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4529</v>
      </c>
    </row>
    <row r="150" ht="38.25">
      <c r="A150" s="1" t="s">
        <v>666</v>
      </c>
      <c r="E150" s="27" t="s">
        <v>4298</v>
      </c>
    </row>
    <row r="151">
      <c r="A151" s="1" t="s">
        <v>659</v>
      </c>
      <c r="B151" s="1">
        <v>35</v>
      </c>
      <c r="C151" s="26" t="s">
        <v>5270</v>
      </c>
      <c r="D151" t="s">
        <v>661</v>
      </c>
      <c r="E151" s="27" t="s">
        <v>5271</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4529</v>
      </c>
    </row>
    <row r="154" ht="38.25">
      <c r="A154" s="1" t="s">
        <v>666</v>
      </c>
      <c r="E154" s="27" t="s">
        <v>4654</v>
      </c>
    </row>
    <row r="155">
      <c r="A155" s="1" t="s">
        <v>659</v>
      </c>
      <c r="B155" s="1">
        <v>36</v>
      </c>
      <c r="C155" s="26" t="s">
        <v>4172</v>
      </c>
      <c r="D155" t="s">
        <v>661</v>
      </c>
      <c r="E155" s="27" t="s">
        <v>4173</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4529</v>
      </c>
    </row>
    <row r="158" ht="38.25">
      <c r="A158" s="1" t="s">
        <v>666</v>
      </c>
      <c r="E158" s="27" t="s">
        <v>4299</v>
      </c>
    </row>
    <row r="159">
      <c r="A159" s="1" t="s">
        <v>659</v>
      </c>
      <c r="B159" s="1">
        <v>37</v>
      </c>
      <c r="C159" s="26" t="s">
        <v>2003</v>
      </c>
      <c r="D159" t="s">
        <v>661</v>
      </c>
      <c r="E159" s="27" t="s">
        <v>2004</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38.25">
      <c r="A162" s="1" t="s">
        <v>666</v>
      </c>
      <c r="E162" s="27" t="s">
        <v>4300</v>
      </c>
    </row>
    <row r="163">
      <c r="A163" s="1" t="s">
        <v>659</v>
      </c>
      <c r="B163" s="1">
        <v>38</v>
      </c>
      <c r="C163" s="26" t="s">
        <v>2007</v>
      </c>
      <c r="D163" t="s">
        <v>661</v>
      </c>
      <c r="E163" s="27" t="s">
        <v>2008</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38.25">
      <c r="A166" s="1" t="s">
        <v>666</v>
      </c>
      <c r="E166" s="27" t="s">
        <v>4301</v>
      </c>
    </row>
    <row r="167">
      <c r="A167" s="1" t="s">
        <v>659</v>
      </c>
      <c r="B167" s="1">
        <v>39</v>
      </c>
      <c r="C167" s="26" t="s">
        <v>2010</v>
      </c>
      <c r="D167" t="s">
        <v>661</v>
      </c>
      <c r="E167" s="27" t="s">
        <v>2011</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38.25">
      <c r="A170" s="1" t="s">
        <v>666</v>
      </c>
      <c r="E170" s="27" t="s">
        <v>5011</v>
      </c>
    </row>
    <row r="171">
      <c r="A171" s="1" t="s">
        <v>659</v>
      </c>
      <c r="B171" s="1">
        <v>40</v>
      </c>
      <c r="C171" s="26" t="s">
        <v>5598</v>
      </c>
      <c r="D171" t="s">
        <v>661</v>
      </c>
      <c r="E171" s="27" t="s">
        <v>5599</v>
      </c>
      <c r="F171" s="28" t="s">
        <v>683</v>
      </c>
      <c r="G171" s="29">
        <v>6</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4529</v>
      </c>
    </row>
    <row r="174" ht="38.25">
      <c r="A174" s="1" t="s">
        <v>666</v>
      </c>
      <c r="E174" s="27" t="s">
        <v>4530</v>
      </c>
    </row>
    <row r="175">
      <c r="A175" s="1" t="s">
        <v>659</v>
      </c>
      <c r="B175" s="1">
        <v>41</v>
      </c>
      <c r="C175" s="26" t="s">
        <v>4796</v>
      </c>
      <c r="D175" t="s">
        <v>661</v>
      </c>
      <c r="E175" s="27" t="s">
        <v>4797</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4529</v>
      </c>
    </row>
    <row r="178" ht="153">
      <c r="A178" s="1" t="s">
        <v>666</v>
      </c>
      <c r="E178" s="27" t="s">
        <v>4798</v>
      </c>
    </row>
    <row r="179">
      <c r="A179" s="1" t="s">
        <v>656</v>
      </c>
      <c r="C179" s="22" t="s">
        <v>4302</v>
      </c>
      <c r="E179" s="23" t="s">
        <v>4303</v>
      </c>
      <c r="L179" s="24">
        <f>SUMIFS(L180:L183,A180:A183,"P")</f>
        <v>0</v>
      </c>
      <c r="M179" s="24">
        <f>SUMIFS(M180:M183,A180:A183,"P")</f>
        <v>0</v>
      </c>
      <c r="N179" s="25"/>
    </row>
    <row r="180">
      <c r="A180" s="1" t="s">
        <v>659</v>
      </c>
      <c r="B180" s="1">
        <v>42</v>
      </c>
      <c r="C180" s="26" t="s">
        <v>4936</v>
      </c>
      <c r="D180" t="s">
        <v>661</v>
      </c>
      <c r="E180" s="27" t="s">
        <v>4937</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25.5">
      <c r="A183" s="1" t="s">
        <v>666</v>
      </c>
      <c r="E183" s="27" t="s">
        <v>4938</v>
      </c>
    </row>
    <row r="184">
      <c r="A184" s="1" t="s">
        <v>656</v>
      </c>
      <c r="C184" s="22" t="s">
        <v>2847</v>
      </c>
      <c r="E184" s="23" t="s">
        <v>5276</v>
      </c>
      <c r="L184" s="24">
        <f>SUMIFS(L185:L188,A185:A188,"P")</f>
        <v>0</v>
      </c>
      <c r="M184" s="24">
        <f>SUMIFS(M185:M188,A185:A188,"P")</f>
        <v>0</v>
      </c>
      <c r="N184" s="25"/>
    </row>
    <row r="185">
      <c r="A185" s="1" t="s">
        <v>659</v>
      </c>
      <c r="B185" s="1">
        <v>43</v>
      </c>
      <c r="C185" s="26" t="s">
        <v>5600</v>
      </c>
      <c r="D185" t="s">
        <v>661</v>
      </c>
      <c r="E185" s="27" t="s">
        <v>5601</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89.25">
      <c r="A188" s="1" t="s">
        <v>666</v>
      </c>
      <c r="E188" s="27" t="s">
        <v>5602</v>
      </c>
    </row>
    <row r="189">
      <c r="A189" s="1" t="s">
        <v>656</v>
      </c>
      <c r="C189" s="22" t="s">
        <v>900</v>
      </c>
      <c r="E189" s="23" t="s">
        <v>2931</v>
      </c>
      <c r="L189" s="24">
        <f>SUMIFS(L190:L213,A190:A213,"P")</f>
        <v>0</v>
      </c>
      <c r="M189" s="24">
        <f>SUMIFS(M190:M213,A190:A213,"P")</f>
        <v>0</v>
      </c>
      <c r="N189" s="25"/>
    </row>
    <row r="190" ht="25.5">
      <c r="A190" s="1" t="s">
        <v>659</v>
      </c>
      <c r="B190" s="1">
        <v>44</v>
      </c>
      <c r="C190" s="26" t="s">
        <v>3835</v>
      </c>
      <c r="D190" t="s">
        <v>903</v>
      </c>
      <c r="E190" s="27" t="s">
        <v>3836</v>
      </c>
      <c r="F190" s="28" t="s">
        <v>905</v>
      </c>
      <c r="G190" s="29">
        <v>10</v>
      </c>
      <c r="H190" s="28">
        <v>0</v>
      </c>
      <c r="I190" s="30">
        <f>ROUND(G190*H190,P4)</f>
        <v>0</v>
      </c>
      <c r="L190" s="31">
        <v>0</v>
      </c>
      <c r="M190" s="24">
        <f>ROUND(G190*L190,P4)</f>
        <v>0</v>
      </c>
      <c r="N190" s="25" t="s">
        <v>4523</v>
      </c>
      <c r="O190" s="32">
        <f>M190*AA190</f>
        <v>0</v>
      </c>
      <c r="P190" s="1">
        <v>3</v>
      </c>
      <c r="AA190" s="1">
        <f>IF(P190=1,$O$3,IF(P190=2,$O$4,$O$5))</f>
        <v>0</v>
      </c>
    </row>
    <row r="191" ht="38.25">
      <c r="A191" s="1" t="s">
        <v>664</v>
      </c>
      <c r="E191" s="27" t="s">
        <v>906</v>
      </c>
    </row>
    <row r="192">
      <c r="A192" s="1" t="s">
        <v>665</v>
      </c>
      <c r="E192" s="33" t="s">
        <v>4529</v>
      </c>
    </row>
    <row r="193" ht="153">
      <c r="A193" s="1" t="s">
        <v>666</v>
      </c>
      <c r="E193" s="27" t="s">
        <v>908</v>
      </c>
    </row>
    <row r="194" ht="25.5">
      <c r="A194" s="1" t="s">
        <v>659</v>
      </c>
      <c r="B194" s="1">
        <v>45</v>
      </c>
      <c r="C194" s="26" t="s">
        <v>5283</v>
      </c>
      <c r="D194" t="s">
        <v>903</v>
      </c>
      <c r="E194" s="27" t="s">
        <v>5284</v>
      </c>
      <c r="F194" s="28" t="s">
        <v>905</v>
      </c>
      <c r="G194" s="29">
        <v>20</v>
      </c>
      <c r="H194" s="28">
        <v>0</v>
      </c>
      <c r="I194" s="30">
        <f>ROUND(G194*H194,P4)</f>
        <v>0</v>
      </c>
      <c r="L194" s="31">
        <v>0</v>
      </c>
      <c r="M194" s="24">
        <f>ROUND(G194*L194,P4)</f>
        <v>0</v>
      </c>
      <c r="N194" s="25" t="s">
        <v>4523</v>
      </c>
      <c r="O194" s="32">
        <f>M194*AA194</f>
        <v>0</v>
      </c>
      <c r="P194" s="1">
        <v>3</v>
      </c>
      <c r="AA194" s="1">
        <f>IF(P194=1,$O$3,IF(P194=2,$O$4,$O$5))</f>
        <v>0</v>
      </c>
    </row>
    <row r="195" ht="38.25">
      <c r="A195" s="1" t="s">
        <v>664</v>
      </c>
      <c r="E195" s="27" t="s">
        <v>916</v>
      </c>
    </row>
    <row r="196">
      <c r="A196" s="1" t="s">
        <v>665</v>
      </c>
      <c r="E196" s="33" t="s">
        <v>4529</v>
      </c>
    </row>
    <row r="197" ht="153">
      <c r="A197" s="1" t="s">
        <v>666</v>
      </c>
      <c r="E197" s="27" t="s">
        <v>5285</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4523</v>
      </c>
      <c r="O198" s="32">
        <f>M198*AA198</f>
        <v>0</v>
      </c>
      <c r="P198" s="1">
        <v>3</v>
      </c>
      <c r="AA198" s="1">
        <f>IF(P198=1,$O$3,IF(P198=2,$O$4,$O$5))</f>
        <v>0</v>
      </c>
    </row>
    <row r="199" ht="38.25">
      <c r="A199" s="1" t="s">
        <v>664</v>
      </c>
      <c r="E199" s="27" t="s">
        <v>906</v>
      </c>
    </row>
    <row r="200">
      <c r="A200" s="1" t="s">
        <v>665</v>
      </c>
      <c r="E200" s="33" t="s">
        <v>4529</v>
      </c>
    </row>
    <row r="201" ht="153">
      <c r="A201" s="1" t="s">
        <v>666</v>
      </c>
      <c r="E201" s="27" t="s">
        <v>908</v>
      </c>
    </row>
    <row r="202" ht="25.5">
      <c r="A202" s="1" t="s">
        <v>659</v>
      </c>
      <c r="B202" s="1">
        <v>47</v>
      </c>
      <c r="C202" s="26" t="s">
        <v>4655</v>
      </c>
      <c r="D202" t="s">
        <v>903</v>
      </c>
      <c r="E202" s="27" t="s">
        <v>4656</v>
      </c>
      <c r="F202" s="28" t="s">
        <v>905</v>
      </c>
      <c r="G202" s="29">
        <v>1</v>
      </c>
      <c r="H202" s="28">
        <v>0</v>
      </c>
      <c r="I202" s="30">
        <f>ROUND(G202*H202,P4)</f>
        <v>0</v>
      </c>
      <c r="L202" s="31">
        <v>0</v>
      </c>
      <c r="M202" s="24">
        <f>ROUND(G202*L202,P4)</f>
        <v>0</v>
      </c>
      <c r="N202" s="25" t="s">
        <v>4523</v>
      </c>
      <c r="O202" s="32">
        <f>M202*AA202</f>
        <v>0</v>
      </c>
      <c r="P202" s="1">
        <v>3</v>
      </c>
      <c r="AA202" s="1">
        <f>IF(P202=1,$O$3,IF(P202=2,$O$4,$O$5))</f>
        <v>0</v>
      </c>
    </row>
    <row r="203" ht="25.5">
      <c r="A203" s="1" t="s">
        <v>664</v>
      </c>
      <c r="E203" s="27" t="s">
        <v>4657</v>
      </c>
    </row>
    <row r="204">
      <c r="A204" s="1" t="s">
        <v>665</v>
      </c>
      <c r="E204" s="33" t="s">
        <v>4529</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4523</v>
      </c>
      <c r="O206" s="32">
        <f>M206*AA206</f>
        <v>0</v>
      </c>
      <c r="P206" s="1">
        <v>3</v>
      </c>
      <c r="AA206" s="1">
        <f>IF(P206=1,$O$3,IF(P206=2,$O$4,$O$5))</f>
        <v>0</v>
      </c>
    </row>
    <row r="207" ht="38.25">
      <c r="A207" s="1" t="s">
        <v>664</v>
      </c>
      <c r="E207" s="27" t="s">
        <v>911</v>
      </c>
    </row>
    <row r="208">
      <c r="A208" s="1" t="s">
        <v>665</v>
      </c>
      <c r="E208" s="33" t="s">
        <v>4529</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sheetData>
  <sheetProtection sheet="1" objects="1" scenarios="1" spinCount="100000" saltValue="Oa7KA5lgNSZANUuZWu22/HmEc4BLRBXWv2hfldtoxN/s4bAod9Ci1+eqTEkRuqpi37sQbSimuSLnrNzJ6KYhdw==" hashValue="Wf7gPYCXhqi/JYR45HrjkVNFTkmi2wvErH4t7OA2j0cf7m566oX3ip7Hm1zmmY27jDfA6qoszseZlPNwskfo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5603</v>
      </c>
      <c r="E8" s="23" t="s">
        <v>241</v>
      </c>
      <c r="L8" s="24">
        <f>L9+L14+L19+L80+L109+L190+L195+L244+L325+L330</f>
        <v>0</v>
      </c>
      <c r="M8" s="24">
        <f>M9+M14+M19+M80+M109+M190+M195+M244+M325+M330</f>
        <v>0</v>
      </c>
      <c r="N8" s="25"/>
    </row>
    <row r="9">
      <c r="A9" s="1" t="s">
        <v>656</v>
      </c>
      <c r="C9" s="22" t="s">
        <v>5287</v>
      </c>
      <c r="E9" s="23" t="s">
        <v>5288</v>
      </c>
      <c r="L9" s="24">
        <f>SUMIFS(L10:L13,A10:A13,"P")</f>
        <v>0</v>
      </c>
      <c r="M9" s="24">
        <f>SUMIFS(M10:M13,A10:A13,"P")</f>
        <v>0</v>
      </c>
      <c r="N9" s="25"/>
    </row>
    <row r="10">
      <c r="A10" s="1" t="s">
        <v>659</v>
      </c>
      <c r="B10" s="1">
        <v>1</v>
      </c>
      <c r="C10" s="26" t="s">
        <v>5604</v>
      </c>
      <c r="D10" t="s">
        <v>661</v>
      </c>
      <c r="E10" s="27" t="s">
        <v>5605</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5606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5606</v>
      </c>
    </row>
    <row r="18" ht="38.25">
      <c r="A18" s="1" t="s">
        <v>666</v>
      </c>
      <c r="E18" s="27" t="s">
        <v>5295</v>
      </c>
    </row>
    <row r="19">
      <c r="A19" s="1" t="s">
        <v>656</v>
      </c>
      <c r="C19" s="22" t="s">
        <v>4511</v>
      </c>
      <c r="E19" s="23" t="s">
        <v>4065</v>
      </c>
      <c r="L19" s="24">
        <f>SUMIFS(L20:L79,A20:A79,"P")</f>
        <v>0</v>
      </c>
      <c r="M19" s="24">
        <f>SUMIFS(M20:M79,A20:A79,"P")</f>
        <v>0</v>
      </c>
      <c r="N19" s="25"/>
    </row>
    <row r="20">
      <c r="A20" s="1" t="s">
        <v>659</v>
      </c>
      <c r="B20" s="1">
        <v>3</v>
      </c>
      <c r="C20" s="26" t="s">
        <v>5296</v>
      </c>
      <c r="D20" t="s">
        <v>661</v>
      </c>
      <c r="E20" s="27" t="s">
        <v>5297</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5606</v>
      </c>
    </row>
    <row r="23" ht="38.25">
      <c r="A23" s="1" t="s">
        <v>666</v>
      </c>
      <c r="E23" s="27" t="s">
        <v>5298</v>
      </c>
    </row>
    <row r="24" ht="25.5">
      <c r="A24" s="1" t="s">
        <v>659</v>
      </c>
      <c r="B24" s="1">
        <v>4</v>
      </c>
      <c r="C24" s="26" t="s">
        <v>5299</v>
      </c>
      <c r="D24" t="s">
        <v>661</v>
      </c>
      <c r="E24" s="27" t="s">
        <v>5300</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5606</v>
      </c>
    </row>
    <row r="27" ht="63.75">
      <c r="A27" s="1" t="s">
        <v>666</v>
      </c>
      <c r="E27" s="27" t="s">
        <v>4214</v>
      </c>
    </row>
    <row r="28" ht="25.5">
      <c r="A28" s="1" t="s">
        <v>659</v>
      </c>
      <c r="B28" s="1">
        <v>5</v>
      </c>
      <c r="C28" s="26" t="s">
        <v>4663</v>
      </c>
      <c r="D28" t="s">
        <v>661</v>
      </c>
      <c r="E28" s="27" t="s">
        <v>4664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5606</v>
      </c>
    </row>
    <row r="31" ht="63.75">
      <c r="A31" s="1" t="s">
        <v>666</v>
      </c>
      <c r="E31" s="27" t="s">
        <v>4214</v>
      </c>
    </row>
    <row r="32" ht="25.5">
      <c r="A32" s="1" t="s">
        <v>659</v>
      </c>
      <c r="B32" s="1">
        <v>6</v>
      </c>
      <c r="C32" s="26" t="s">
        <v>3338</v>
      </c>
      <c r="D32" t="s">
        <v>661</v>
      </c>
      <c r="E32" s="27" t="s">
        <v>3339</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5606</v>
      </c>
    </row>
    <row r="35" ht="38.25">
      <c r="A35" s="1" t="s">
        <v>666</v>
      </c>
      <c r="E35" s="27" t="s">
        <v>4809</v>
      </c>
    </row>
    <row r="36" ht="25.5">
      <c r="A36" s="1" t="s">
        <v>659</v>
      </c>
      <c r="B36" s="1">
        <v>7</v>
      </c>
      <c r="C36" s="26" t="s">
        <v>3347</v>
      </c>
      <c r="D36" t="s">
        <v>661</v>
      </c>
      <c r="E36" s="27" t="s">
        <v>3348</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5606</v>
      </c>
    </row>
    <row r="39" ht="25.5">
      <c r="A39" s="1" t="s">
        <v>666</v>
      </c>
      <c r="E39" s="27" t="s">
        <v>4216</v>
      </c>
    </row>
    <row r="40">
      <c r="A40" s="1" t="s">
        <v>659</v>
      </c>
      <c r="B40" s="1">
        <v>8</v>
      </c>
      <c r="C40" s="26" t="s">
        <v>4815</v>
      </c>
      <c r="D40" t="s">
        <v>661</v>
      </c>
      <c r="E40" s="27" t="s">
        <v>4816</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25.5">
      <c r="A43" s="1" t="s">
        <v>666</v>
      </c>
      <c r="E43" s="27" t="s">
        <v>4216</v>
      </c>
    </row>
    <row r="44">
      <c r="A44" s="1" t="s">
        <v>659</v>
      </c>
      <c r="B44" s="1">
        <v>9</v>
      </c>
      <c r="C44" s="26" t="s">
        <v>1852</v>
      </c>
      <c r="D44" t="s">
        <v>661</v>
      </c>
      <c r="E44" s="27" t="s">
        <v>1853</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38.25">
      <c r="A47" s="1" t="s">
        <v>666</v>
      </c>
      <c r="E47" s="27" t="s">
        <v>5302</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ht="25.5">
      <c r="A60" s="1" t="s">
        <v>659</v>
      </c>
      <c r="B60" s="1">
        <v>13</v>
      </c>
      <c r="C60" s="26" t="s">
        <v>5306</v>
      </c>
      <c r="D60" t="s">
        <v>661</v>
      </c>
      <c r="E60" s="27" t="s">
        <v>5307</v>
      </c>
      <c r="F60" s="28" t="s">
        <v>2712</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5607</v>
      </c>
    </row>
    <row r="63" ht="51">
      <c r="A63" s="1" t="s">
        <v>666</v>
      </c>
      <c r="E63" s="27" t="s">
        <v>4677</v>
      </c>
    </row>
    <row r="64">
      <c r="A64" s="1" t="s">
        <v>659</v>
      </c>
      <c r="B64" s="1">
        <v>14</v>
      </c>
      <c r="C64" s="26" t="s">
        <v>2919</v>
      </c>
      <c r="D64" t="s">
        <v>661</v>
      </c>
      <c r="E64" s="27" t="s">
        <v>2920</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4216</v>
      </c>
    </row>
    <row r="68">
      <c r="A68" s="1" t="s">
        <v>659</v>
      </c>
      <c r="B68" s="1">
        <v>15</v>
      </c>
      <c r="C68" s="26" t="s">
        <v>2921</v>
      </c>
      <c r="D68" t="s">
        <v>661</v>
      </c>
      <c r="E68" s="27" t="s">
        <v>2922</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4529</v>
      </c>
    </row>
    <row r="71" ht="25.5">
      <c r="A71" s="1" t="s">
        <v>666</v>
      </c>
      <c r="E71" s="27" t="s">
        <v>4565</v>
      </c>
    </row>
    <row r="72">
      <c r="A72" s="1" t="s">
        <v>659</v>
      </c>
      <c r="B72" s="1">
        <v>16</v>
      </c>
      <c r="C72" s="26" t="s">
        <v>4566</v>
      </c>
      <c r="D72" t="s">
        <v>661</v>
      </c>
      <c r="E72" s="27" t="s">
        <v>4567</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4529</v>
      </c>
    </row>
    <row r="75" ht="25.5">
      <c r="A75" s="1" t="s">
        <v>666</v>
      </c>
      <c r="E75" s="27" t="s">
        <v>4565</v>
      </c>
    </row>
    <row r="76">
      <c r="A76" s="1" t="s">
        <v>659</v>
      </c>
      <c r="B76" s="1">
        <v>17</v>
      </c>
      <c r="C76" s="26" t="s">
        <v>5608</v>
      </c>
      <c r="D76" t="s">
        <v>661</v>
      </c>
      <c r="E76" s="27" t="s">
        <v>5309</v>
      </c>
      <c r="F76" s="28" t="s">
        <v>683</v>
      </c>
      <c r="G76" s="29">
        <v>1</v>
      </c>
      <c r="H76" s="28">
        <v>0</v>
      </c>
      <c r="I76" s="30">
        <f>ROUND(G76*H76,P4)</f>
        <v>0</v>
      </c>
      <c r="L76" s="31">
        <v>0</v>
      </c>
      <c r="M76" s="24">
        <f>ROUND(G76*L76,P4)</f>
        <v>0</v>
      </c>
      <c r="N76" s="25" t="s">
        <v>4523</v>
      </c>
      <c r="O76" s="32">
        <f>M76*AA76</f>
        <v>0</v>
      </c>
      <c r="P76" s="1">
        <v>3</v>
      </c>
      <c r="AA76" s="1">
        <f>IF(P76=1,$O$3,IF(P76=2,$O$4,$O$5))</f>
        <v>0</v>
      </c>
    </row>
    <row r="77">
      <c r="A77" s="1" t="s">
        <v>664</v>
      </c>
      <c r="E77" s="27" t="s">
        <v>661</v>
      </c>
    </row>
    <row r="78">
      <c r="A78" s="1" t="s">
        <v>665</v>
      </c>
      <c r="E78" s="33" t="s">
        <v>4529</v>
      </c>
    </row>
    <row r="79" ht="51">
      <c r="A79" s="1" t="s">
        <v>666</v>
      </c>
      <c r="E79" s="27" t="s">
        <v>4677</v>
      </c>
    </row>
    <row r="80">
      <c r="A80" s="1" t="s">
        <v>656</v>
      </c>
      <c r="C80" s="22" t="s">
        <v>4072</v>
      </c>
      <c r="E80" s="23" t="s">
        <v>4073</v>
      </c>
      <c r="L80" s="24">
        <f>SUMIFS(L81:L108,A81:A108,"P")</f>
        <v>0</v>
      </c>
      <c r="M80" s="24">
        <f>SUMIFS(M81:M108,A81:A108,"P")</f>
        <v>0</v>
      </c>
      <c r="N80" s="25"/>
    </row>
    <row r="81">
      <c r="A81" s="1" t="s">
        <v>659</v>
      </c>
      <c r="B81" s="1">
        <v>18</v>
      </c>
      <c r="C81" s="26" t="s">
        <v>4947</v>
      </c>
      <c r="D81" t="s">
        <v>661</v>
      </c>
      <c r="E81" s="27" t="s">
        <v>4948</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4846</v>
      </c>
    </row>
    <row r="85">
      <c r="A85" s="1" t="s">
        <v>659</v>
      </c>
      <c r="B85" s="1">
        <v>19</v>
      </c>
      <c r="C85" s="26" t="s">
        <v>3143</v>
      </c>
      <c r="D85" t="s">
        <v>661</v>
      </c>
      <c r="E85" s="27" t="s">
        <v>3144</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25.5">
      <c r="A88" s="1" t="s">
        <v>666</v>
      </c>
      <c r="E88" s="27" t="s">
        <v>4565</v>
      </c>
    </row>
    <row r="89">
      <c r="A89" s="1" t="s">
        <v>659</v>
      </c>
      <c r="B89" s="1">
        <v>20</v>
      </c>
      <c r="C89" s="26" t="s">
        <v>3359</v>
      </c>
      <c r="D89" t="s">
        <v>661</v>
      </c>
      <c r="E89" s="27" t="s">
        <v>3360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25.5">
      <c r="A92" s="1" t="s">
        <v>666</v>
      </c>
      <c r="E92" s="27" t="s">
        <v>4847</v>
      </c>
    </row>
    <row r="93">
      <c r="A93" s="1" t="s">
        <v>659</v>
      </c>
      <c r="B93" s="1">
        <v>21</v>
      </c>
      <c r="C93" s="26" t="s">
        <v>4848</v>
      </c>
      <c r="D93" t="s">
        <v>661</v>
      </c>
      <c r="E93" s="27" t="s">
        <v>4849</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25.5">
      <c r="A96" s="1" t="s">
        <v>666</v>
      </c>
      <c r="E96" s="27" t="s">
        <v>4850</v>
      </c>
    </row>
    <row r="97">
      <c r="A97" s="1" t="s">
        <v>659</v>
      </c>
      <c r="B97" s="1">
        <v>22</v>
      </c>
      <c r="C97" s="26" t="s">
        <v>3363</v>
      </c>
      <c r="D97" t="s">
        <v>661</v>
      </c>
      <c r="E97" s="27" t="s">
        <v>3364</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5609</v>
      </c>
    </row>
    <row r="100" ht="38.25">
      <c r="A100" s="1" t="s">
        <v>666</v>
      </c>
      <c r="E100" s="27" t="s">
        <v>4228</v>
      </c>
    </row>
    <row r="101">
      <c r="A101" s="1" t="s">
        <v>659</v>
      </c>
      <c r="B101" s="1">
        <v>23</v>
      </c>
      <c r="C101" s="26" t="s">
        <v>4229</v>
      </c>
      <c r="D101" t="s">
        <v>661</v>
      </c>
      <c r="E101" s="27" t="s">
        <v>4230</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5609</v>
      </c>
    </row>
    <row r="104" ht="38.25">
      <c r="A104" s="1" t="s">
        <v>666</v>
      </c>
      <c r="E104" s="27" t="s">
        <v>4231</v>
      </c>
    </row>
    <row r="105">
      <c r="A105" s="1" t="s">
        <v>659</v>
      </c>
      <c r="B105" s="1">
        <v>24</v>
      </c>
      <c r="C105" s="26" t="s">
        <v>4951</v>
      </c>
      <c r="D105" t="s">
        <v>661</v>
      </c>
      <c r="E105" s="27" t="s">
        <v>1610</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5609</v>
      </c>
    </row>
    <row r="108" ht="38.25">
      <c r="A108" s="1" t="s">
        <v>666</v>
      </c>
      <c r="E108" s="27" t="s">
        <v>4953</v>
      </c>
    </row>
    <row r="109">
      <c r="A109" s="1" t="s">
        <v>656</v>
      </c>
      <c r="C109" s="22" t="s">
        <v>4514</v>
      </c>
      <c r="E109" s="23" t="s">
        <v>4233</v>
      </c>
      <c r="L109" s="24">
        <f>SUMIFS(L110:L189,A110:A189,"P")</f>
        <v>0</v>
      </c>
      <c r="M109" s="24">
        <f>SUMIFS(M110:M189,A110:A189,"P")</f>
        <v>0</v>
      </c>
      <c r="N109" s="25"/>
    </row>
    <row r="110">
      <c r="A110" s="1" t="s">
        <v>659</v>
      </c>
      <c r="B110" s="1">
        <v>25</v>
      </c>
      <c r="C110" s="26" t="s">
        <v>5610</v>
      </c>
      <c r="D110" t="s">
        <v>661</v>
      </c>
      <c r="E110" s="27" t="s">
        <v>5611</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5612</v>
      </c>
      <c r="D114" t="s">
        <v>661</v>
      </c>
      <c r="E114" s="27" t="s">
        <v>5613</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4240</v>
      </c>
    </row>
    <row r="118" ht="38.25">
      <c r="A118" s="1" t="s">
        <v>659</v>
      </c>
      <c r="B118" s="1">
        <v>27</v>
      </c>
      <c r="C118" s="26" t="s">
        <v>5314</v>
      </c>
      <c r="D118" t="s">
        <v>661</v>
      </c>
      <c r="E118" s="27" t="s">
        <v>5315</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5316</v>
      </c>
      <c r="D122" t="s">
        <v>661</v>
      </c>
      <c r="E122" s="27" t="s">
        <v>5317</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c r="A138" s="1" t="s">
        <v>659</v>
      </c>
      <c r="B138" s="1">
        <v>32</v>
      </c>
      <c r="C138" s="26" t="s">
        <v>4081</v>
      </c>
      <c r="D138" t="s">
        <v>661</v>
      </c>
      <c r="E138" s="27" t="s">
        <v>4082</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51">
      <c r="A141" s="1" t="s">
        <v>666</v>
      </c>
      <c r="E141" s="27" t="s">
        <v>4080</v>
      </c>
    </row>
    <row r="142">
      <c r="A142" s="1" t="s">
        <v>659</v>
      </c>
      <c r="B142" s="1">
        <v>33</v>
      </c>
      <c r="C142" s="26" t="s">
        <v>4083</v>
      </c>
      <c r="D142" t="s">
        <v>661</v>
      </c>
      <c r="E142" s="27" t="s">
        <v>4084</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4085</v>
      </c>
    </row>
    <row r="146">
      <c r="A146" s="1" t="s">
        <v>659</v>
      </c>
      <c r="B146" s="1">
        <v>34</v>
      </c>
      <c r="C146" s="26" t="s">
        <v>4857</v>
      </c>
      <c r="D146" t="s">
        <v>661</v>
      </c>
      <c r="E146" s="27" t="s">
        <v>4858</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63.75">
      <c r="A149" s="1" t="s">
        <v>666</v>
      </c>
      <c r="E149" s="27" t="s">
        <v>4859</v>
      </c>
    </row>
    <row r="150" ht="25.5">
      <c r="A150" s="1" t="s">
        <v>659</v>
      </c>
      <c r="B150" s="1">
        <v>35</v>
      </c>
      <c r="C150" s="26" t="s">
        <v>5322</v>
      </c>
      <c r="D150" t="s">
        <v>661</v>
      </c>
      <c r="E150" s="27" t="s">
        <v>5323</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4240</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c r="A166" s="1" t="s">
        <v>659</v>
      </c>
      <c r="B166" s="1">
        <v>39</v>
      </c>
      <c r="C166" s="26" t="s">
        <v>5324</v>
      </c>
      <c r="D166" t="s">
        <v>661</v>
      </c>
      <c r="E166" s="27" t="s">
        <v>5325</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5326</v>
      </c>
    </row>
    <row r="170">
      <c r="A170" s="1" t="s">
        <v>659</v>
      </c>
      <c r="B170" s="1">
        <v>40</v>
      </c>
      <c r="C170" s="26" t="s">
        <v>5037</v>
      </c>
      <c r="D170" t="s">
        <v>661</v>
      </c>
      <c r="E170" s="27" t="s">
        <v>5038</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25.5">
      <c r="A173" s="1" t="s">
        <v>666</v>
      </c>
      <c r="E173" s="27" t="s">
        <v>5039</v>
      </c>
    </row>
    <row r="174">
      <c r="A174" s="1" t="s">
        <v>659</v>
      </c>
      <c r="B174" s="1">
        <v>41</v>
      </c>
      <c r="C174" s="26" t="s">
        <v>4036</v>
      </c>
      <c r="D174" t="s">
        <v>661</v>
      </c>
      <c r="E174" s="27" t="s">
        <v>4037</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25.5">
      <c r="A177" s="1" t="s">
        <v>666</v>
      </c>
      <c r="E177" s="27" t="s">
        <v>4243</v>
      </c>
    </row>
    <row r="178">
      <c r="A178" s="1" t="s">
        <v>659</v>
      </c>
      <c r="B178" s="1">
        <v>42</v>
      </c>
      <c r="C178" s="26" t="s">
        <v>4585</v>
      </c>
      <c r="D178" t="s">
        <v>661</v>
      </c>
      <c r="E178" s="27" t="s">
        <v>4586</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5614</v>
      </c>
    </row>
    <row r="181" ht="51">
      <c r="A181" s="1" t="s">
        <v>666</v>
      </c>
      <c r="E181" s="27" t="s">
        <v>4538</v>
      </c>
    </row>
    <row r="182">
      <c r="A182" s="1" t="s">
        <v>659</v>
      </c>
      <c r="B182" s="1">
        <v>43</v>
      </c>
      <c r="C182" s="26" t="s">
        <v>4535</v>
      </c>
      <c r="D182" t="s">
        <v>661</v>
      </c>
      <c r="E182" s="27" t="s">
        <v>4536</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5614</v>
      </c>
    </row>
    <row r="185" ht="51">
      <c r="A185" s="1" t="s">
        <v>666</v>
      </c>
      <c r="E185" s="27" t="s">
        <v>4538</v>
      </c>
    </row>
    <row r="186" ht="25.5">
      <c r="A186" s="1" t="s">
        <v>659</v>
      </c>
      <c r="B186" s="1">
        <v>44</v>
      </c>
      <c r="C186" s="26" t="s">
        <v>4587</v>
      </c>
      <c r="D186" t="s">
        <v>661</v>
      </c>
      <c r="E186" s="27" t="s">
        <v>4588</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5614</v>
      </c>
    </row>
    <row r="189" ht="51">
      <c r="A189" s="1" t="s">
        <v>666</v>
      </c>
      <c r="E189" s="27" t="s">
        <v>4538</v>
      </c>
    </row>
    <row r="190">
      <c r="A190" s="1" t="s">
        <v>656</v>
      </c>
      <c r="C190" s="22" t="s">
        <v>4103</v>
      </c>
      <c r="E190" s="23" t="s">
        <v>4104</v>
      </c>
      <c r="L190" s="24">
        <f>SUMIFS(L191:L194,A191:A194,"P")</f>
        <v>0</v>
      </c>
      <c r="M190" s="24">
        <f>SUMIFS(M191:M194,A191:A194,"P")</f>
        <v>0</v>
      </c>
      <c r="N190" s="25"/>
    </row>
    <row r="191">
      <c r="A191" s="1" t="s">
        <v>659</v>
      </c>
      <c r="B191" s="1">
        <v>45</v>
      </c>
      <c r="C191" s="26" t="s">
        <v>4598</v>
      </c>
      <c r="D191" t="s">
        <v>661</v>
      </c>
      <c r="E191" s="27" t="s">
        <v>4599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4529</v>
      </c>
    </row>
    <row r="194" ht="63.75">
      <c r="A194" s="1" t="s">
        <v>666</v>
      </c>
      <c r="E194" s="27" t="s">
        <v>4192</v>
      </c>
    </row>
    <row r="195">
      <c r="A195" s="1" t="s">
        <v>656</v>
      </c>
      <c r="C195" s="22" t="s">
        <v>4603</v>
      </c>
      <c r="E195" s="23" t="s">
        <v>4604</v>
      </c>
      <c r="L195" s="24">
        <f>SUMIFS(L196:L243,A196:A243,"P")</f>
        <v>0</v>
      </c>
      <c r="M195" s="24">
        <f>SUMIFS(M196:M243,A196:A243,"P")</f>
        <v>0</v>
      </c>
      <c r="N195" s="25"/>
    </row>
    <row r="196">
      <c r="A196" s="1" t="s">
        <v>659</v>
      </c>
      <c r="B196" s="1">
        <v>46</v>
      </c>
      <c r="C196" s="26" t="s">
        <v>4428</v>
      </c>
      <c r="D196" t="s">
        <v>661</v>
      </c>
      <c r="E196" s="27" t="s">
        <v>4429</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4563</v>
      </c>
    </row>
    <row r="199" ht="38.25">
      <c r="A199" s="1" t="s">
        <v>666</v>
      </c>
      <c r="E199" s="27" t="s">
        <v>4713</v>
      </c>
    </row>
    <row r="200" ht="25.5">
      <c r="A200" s="1" t="s">
        <v>659</v>
      </c>
      <c r="B200" s="1">
        <v>47</v>
      </c>
      <c r="C200" s="26" t="s">
        <v>5615</v>
      </c>
      <c r="D200" t="s">
        <v>661</v>
      </c>
      <c r="E200" s="27" t="s">
        <v>5616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5617</v>
      </c>
    </row>
    <row r="203" ht="51">
      <c r="A203" s="1" t="s">
        <v>666</v>
      </c>
      <c r="E203" s="27" t="s">
        <v>5618</v>
      </c>
    </row>
    <row r="204">
      <c r="A204" s="1" t="s">
        <v>659</v>
      </c>
      <c r="B204" s="1">
        <v>48</v>
      </c>
      <c r="C204" s="26" t="s">
        <v>5619</v>
      </c>
      <c r="D204" t="s">
        <v>661</v>
      </c>
      <c r="E204" s="27" t="s">
        <v>5620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5617</v>
      </c>
    </row>
    <row r="207" ht="25.5">
      <c r="A207" s="1" t="s">
        <v>666</v>
      </c>
      <c r="E207" s="27" t="s">
        <v>5621</v>
      </c>
    </row>
    <row r="208" ht="25.5">
      <c r="A208" s="1" t="s">
        <v>659</v>
      </c>
      <c r="B208" s="1">
        <v>49</v>
      </c>
      <c r="C208" s="26" t="s">
        <v>4873</v>
      </c>
      <c r="D208" t="s">
        <v>661</v>
      </c>
      <c r="E208" s="27" t="s">
        <v>4874</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5622</v>
      </c>
    </row>
    <row r="211" ht="25.5">
      <c r="A211" s="1" t="s">
        <v>666</v>
      </c>
      <c r="E211" s="27" t="s">
        <v>4847</v>
      </c>
    </row>
    <row r="212">
      <c r="A212" s="1" t="s">
        <v>659</v>
      </c>
      <c r="B212" s="1">
        <v>50</v>
      </c>
      <c r="C212" s="26" t="s">
        <v>4875</v>
      </c>
      <c r="D212" t="s">
        <v>661</v>
      </c>
      <c r="E212" s="27" t="s">
        <v>4876</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5622</v>
      </c>
    </row>
    <row r="215" ht="25.5">
      <c r="A215" s="1" t="s">
        <v>666</v>
      </c>
      <c r="E215" s="27" t="s">
        <v>4847</v>
      </c>
    </row>
    <row r="216" ht="25.5">
      <c r="A216" s="1" t="s">
        <v>659</v>
      </c>
      <c r="B216" s="1">
        <v>51</v>
      </c>
      <c r="C216" s="26" t="s">
        <v>5243</v>
      </c>
      <c r="D216" t="s">
        <v>661</v>
      </c>
      <c r="E216" s="27" t="s">
        <v>5244</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63.75">
      <c r="A219" s="1" t="s">
        <v>666</v>
      </c>
      <c r="E219" s="27" t="s">
        <v>4192</v>
      </c>
    </row>
    <row r="220">
      <c r="A220" s="1" t="s">
        <v>659</v>
      </c>
      <c r="B220" s="1">
        <v>52</v>
      </c>
      <c r="C220" s="26" t="s">
        <v>4607</v>
      </c>
      <c r="D220" t="s">
        <v>661</v>
      </c>
      <c r="E220" s="27" t="s">
        <v>4608</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4529</v>
      </c>
    </row>
    <row r="223" ht="63.75">
      <c r="A223" s="1" t="s">
        <v>666</v>
      </c>
      <c r="E223" s="27" t="s">
        <v>4192</v>
      </c>
    </row>
    <row r="224">
      <c r="A224" s="1" t="s">
        <v>659</v>
      </c>
      <c r="B224" s="1">
        <v>53</v>
      </c>
      <c r="C224" s="26" t="s">
        <v>4609</v>
      </c>
      <c r="D224" t="s">
        <v>661</v>
      </c>
      <c r="E224" s="27" t="s">
        <v>4610</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63.75">
      <c r="A227" s="1" t="s">
        <v>666</v>
      </c>
      <c r="E227" s="27" t="s">
        <v>4192</v>
      </c>
    </row>
    <row r="228">
      <c r="A228" s="1" t="s">
        <v>659</v>
      </c>
      <c r="B228" s="1">
        <v>54</v>
      </c>
      <c r="C228" s="26" t="s">
        <v>4627</v>
      </c>
      <c r="D228" t="s">
        <v>661</v>
      </c>
      <c r="E228" s="27" t="s">
        <v>4628</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63.75">
      <c r="A231" s="1" t="s">
        <v>666</v>
      </c>
      <c r="E231" s="27" t="s">
        <v>4192</v>
      </c>
    </row>
    <row r="232" ht="38.25">
      <c r="A232" s="1" t="s">
        <v>659</v>
      </c>
      <c r="B232" s="1">
        <v>55</v>
      </c>
      <c r="C232" s="26" t="s">
        <v>5359</v>
      </c>
      <c r="D232" t="s">
        <v>661</v>
      </c>
      <c r="E232" s="27" t="s">
        <v>5623</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5559</v>
      </c>
    </row>
    <row r="235" ht="51">
      <c r="A235" s="1" t="s">
        <v>666</v>
      </c>
      <c r="E235" s="27" t="s">
        <v>5362</v>
      </c>
    </row>
    <row r="236">
      <c r="A236" s="1" t="s">
        <v>659</v>
      </c>
      <c r="B236" s="1">
        <v>56</v>
      </c>
      <c r="C236" s="26" t="s">
        <v>5624</v>
      </c>
      <c r="D236" t="s">
        <v>661</v>
      </c>
      <c r="E236" s="27" t="s">
        <v>5625</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4563</v>
      </c>
    </row>
    <row r="239" ht="51">
      <c r="A239" s="1" t="s">
        <v>666</v>
      </c>
      <c r="E239" s="27" t="s">
        <v>4719</v>
      </c>
    </row>
    <row r="240" ht="25.5">
      <c r="A240" s="1" t="s">
        <v>659</v>
      </c>
      <c r="B240" s="1">
        <v>57</v>
      </c>
      <c r="C240" s="26" t="s">
        <v>5626</v>
      </c>
      <c r="D240" t="s">
        <v>661</v>
      </c>
      <c r="E240" s="27" t="s">
        <v>5627</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4563</v>
      </c>
    </row>
    <row r="243" ht="51">
      <c r="A243" s="1" t="s">
        <v>666</v>
      </c>
      <c r="E243" s="27" t="s">
        <v>4719</v>
      </c>
    </row>
    <row r="244">
      <c r="A244" s="1" t="s">
        <v>656</v>
      </c>
      <c r="C244" s="22" t="s">
        <v>4015</v>
      </c>
      <c r="E244" s="23" t="s">
        <v>4016</v>
      </c>
      <c r="L244" s="24">
        <f>SUMIFS(L245:L324,A245:A324,"P")</f>
        <v>0</v>
      </c>
      <c r="M244" s="24">
        <f>SUMIFS(M245:M324,A245:A324,"P")</f>
        <v>0</v>
      </c>
      <c r="N244" s="25"/>
    </row>
    <row r="245">
      <c r="A245" s="1" t="s">
        <v>659</v>
      </c>
      <c r="B245" s="1">
        <v>58</v>
      </c>
      <c r="C245" s="26" t="s">
        <v>4763</v>
      </c>
      <c r="D245" t="s">
        <v>661</v>
      </c>
      <c r="E245" s="27" t="s">
        <v>4764</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5564</v>
      </c>
    </row>
    <row r="248" ht="38.25">
      <c r="A248" s="1" t="s">
        <v>666</v>
      </c>
      <c r="E248" s="27" t="s">
        <v>4530</v>
      </c>
    </row>
    <row r="249">
      <c r="A249" s="1" t="s">
        <v>659</v>
      </c>
      <c r="B249" s="1">
        <v>59</v>
      </c>
      <c r="C249" s="26" t="s">
        <v>4765</v>
      </c>
      <c r="D249" t="s">
        <v>661</v>
      </c>
      <c r="E249" s="27" t="s">
        <v>4766</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5564</v>
      </c>
    </row>
    <row r="252" ht="38.25">
      <c r="A252" s="1" t="s">
        <v>666</v>
      </c>
      <c r="E252" s="27" t="s">
        <v>4530</v>
      </c>
    </row>
    <row r="253">
      <c r="A253" s="1" t="s">
        <v>659</v>
      </c>
      <c r="B253" s="1">
        <v>60</v>
      </c>
      <c r="C253" s="26" t="s">
        <v>5366</v>
      </c>
      <c r="D253" t="s">
        <v>661</v>
      </c>
      <c r="E253" s="27" t="s">
        <v>5367</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4530</v>
      </c>
    </row>
    <row r="257" ht="25.5">
      <c r="A257" s="1" t="s">
        <v>659</v>
      </c>
      <c r="B257" s="1">
        <v>61</v>
      </c>
      <c r="C257" s="26" t="s">
        <v>5628</v>
      </c>
      <c r="D257" t="s">
        <v>661</v>
      </c>
      <c r="E257" s="27" t="s">
        <v>5629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4530</v>
      </c>
    </row>
    <row r="261" ht="25.5">
      <c r="A261" s="1" t="s">
        <v>659</v>
      </c>
      <c r="B261" s="1">
        <v>62</v>
      </c>
      <c r="C261" s="26" t="s">
        <v>2177</v>
      </c>
      <c r="D261" t="s">
        <v>661</v>
      </c>
      <c r="E261" s="27" t="s">
        <v>3490</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63.75">
      <c r="A264" s="1" t="s">
        <v>666</v>
      </c>
      <c r="E264" s="27" t="s">
        <v>4020</v>
      </c>
    </row>
    <row r="265" ht="25.5">
      <c r="A265" s="1" t="s">
        <v>659</v>
      </c>
      <c r="B265" s="1">
        <v>63</v>
      </c>
      <c r="C265" s="26" t="s">
        <v>4021</v>
      </c>
      <c r="D265" t="s">
        <v>661</v>
      </c>
      <c r="E265" s="27" t="s">
        <v>4022</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4298</v>
      </c>
    </row>
    <row r="269">
      <c r="A269" s="1" t="s">
        <v>659</v>
      </c>
      <c r="B269" s="1">
        <v>64</v>
      </c>
      <c r="C269" s="26" t="s">
        <v>5270</v>
      </c>
      <c r="D269" t="s">
        <v>661</v>
      </c>
      <c r="E269" s="27" t="s">
        <v>5271</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4654</v>
      </c>
    </row>
    <row r="273">
      <c r="A273" s="1" t="s">
        <v>659</v>
      </c>
      <c r="B273" s="1">
        <v>65</v>
      </c>
      <c r="C273" s="26" t="s">
        <v>4778</v>
      </c>
      <c r="D273" t="s">
        <v>661</v>
      </c>
      <c r="E273" s="27" t="s">
        <v>4779</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5630</v>
      </c>
    </row>
    <row r="276" ht="38.25">
      <c r="A276" s="1" t="s">
        <v>666</v>
      </c>
      <c r="E276" s="27" t="s">
        <v>4169</v>
      </c>
    </row>
    <row r="277">
      <c r="A277" s="1" t="s">
        <v>659</v>
      </c>
      <c r="B277" s="1">
        <v>66</v>
      </c>
      <c r="C277" s="26" t="s">
        <v>5005</v>
      </c>
      <c r="D277" t="s">
        <v>661</v>
      </c>
      <c r="E277" s="27" t="s">
        <v>5006</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5630</v>
      </c>
    </row>
    <row r="280" ht="38.25">
      <c r="A280" s="1" t="s">
        <v>666</v>
      </c>
      <c r="E280" s="27" t="s">
        <v>4169</v>
      </c>
    </row>
    <row r="281">
      <c r="A281" s="1" t="s">
        <v>659</v>
      </c>
      <c r="B281" s="1">
        <v>67</v>
      </c>
      <c r="C281" s="26" t="s">
        <v>4780</v>
      </c>
      <c r="D281" t="s">
        <v>661</v>
      </c>
      <c r="E281" s="27" t="s">
        <v>4781</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5630</v>
      </c>
    </row>
    <row r="284" ht="38.25">
      <c r="A284" s="1" t="s">
        <v>666</v>
      </c>
      <c r="E284" s="27" t="s">
        <v>4169</v>
      </c>
    </row>
    <row r="285" ht="25.5">
      <c r="A285" s="1" t="s">
        <v>659</v>
      </c>
      <c r="B285" s="1">
        <v>68</v>
      </c>
      <c r="C285" s="26" t="s">
        <v>4782</v>
      </c>
      <c r="D285" t="s">
        <v>661</v>
      </c>
      <c r="E285" s="27" t="s">
        <v>4783</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5630</v>
      </c>
    </row>
    <row r="288" ht="38.25">
      <c r="A288" s="1" t="s">
        <v>666</v>
      </c>
      <c r="E288" s="27" t="s">
        <v>4169</v>
      </c>
    </row>
    <row r="289">
      <c r="A289" s="1" t="s">
        <v>659</v>
      </c>
      <c r="B289" s="1">
        <v>69</v>
      </c>
      <c r="C289" s="26" t="s">
        <v>4784</v>
      </c>
      <c r="D289" t="s">
        <v>661</v>
      </c>
      <c r="E289" s="27" t="s">
        <v>4785</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4771</v>
      </c>
    </row>
    <row r="293">
      <c r="A293" s="1" t="s">
        <v>659</v>
      </c>
      <c r="B293" s="1">
        <v>70</v>
      </c>
      <c r="C293" s="26" t="s">
        <v>4172</v>
      </c>
      <c r="D293" t="s">
        <v>661</v>
      </c>
      <c r="E293" s="27" t="s">
        <v>4173</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4299</v>
      </c>
    </row>
    <row r="297">
      <c r="A297" s="1" t="s">
        <v>659</v>
      </c>
      <c r="B297" s="1">
        <v>71</v>
      </c>
      <c r="C297" s="26" t="s">
        <v>2003</v>
      </c>
      <c r="D297" t="s">
        <v>661</v>
      </c>
      <c r="E297" s="27" t="s">
        <v>2004</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4300</v>
      </c>
    </row>
    <row r="301">
      <c r="A301" s="1" t="s">
        <v>659</v>
      </c>
      <c r="B301" s="1">
        <v>72</v>
      </c>
      <c r="C301" s="26" t="s">
        <v>2007</v>
      </c>
      <c r="D301" t="s">
        <v>661</v>
      </c>
      <c r="E301" s="27" t="s">
        <v>2008</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4301</v>
      </c>
    </row>
    <row r="305">
      <c r="A305" s="1" t="s">
        <v>659</v>
      </c>
      <c r="B305" s="1">
        <v>73</v>
      </c>
      <c r="C305" s="26" t="s">
        <v>2010</v>
      </c>
      <c r="D305" t="s">
        <v>661</v>
      </c>
      <c r="E305" s="27" t="s">
        <v>2011</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5011</v>
      </c>
    </row>
    <row r="309">
      <c r="A309" s="1" t="s">
        <v>659</v>
      </c>
      <c r="B309" s="1">
        <v>74</v>
      </c>
      <c r="C309" s="26" t="s">
        <v>5368</v>
      </c>
      <c r="D309" t="s">
        <v>661</v>
      </c>
      <c r="E309" s="27" t="s">
        <v>5369</v>
      </c>
      <c r="F309" s="28" t="s">
        <v>683</v>
      </c>
      <c r="G309" s="29">
        <v>1</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4529</v>
      </c>
    </row>
    <row r="312">
      <c r="A312" s="1" t="s">
        <v>666</v>
      </c>
      <c r="E312" s="27" t="s">
        <v>5370</v>
      </c>
    </row>
    <row r="313">
      <c r="A313" s="1" t="s">
        <v>659</v>
      </c>
      <c r="B313" s="1">
        <v>75</v>
      </c>
      <c r="C313" s="26" t="s">
        <v>4921</v>
      </c>
      <c r="D313" t="s">
        <v>661</v>
      </c>
      <c r="E313" s="27" t="s">
        <v>5631</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ht="25.5">
      <c r="A317" s="1" t="s">
        <v>659</v>
      </c>
      <c r="B317" s="1">
        <v>76</v>
      </c>
      <c r="C317" s="26" t="s">
        <v>5371</v>
      </c>
      <c r="D317" t="s">
        <v>661</v>
      </c>
      <c r="E317" s="27" t="s">
        <v>5372</v>
      </c>
      <c r="F317" s="28" t="s">
        <v>683</v>
      </c>
      <c r="G317" s="29">
        <v>7</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5564</v>
      </c>
    </row>
    <row r="320" ht="38.25">
      <c r="A320" s="1" t="s">
        <v>666</v>
      </c>
      <c r="E320" s="27" t="s">
        <v>4530</v>
      </c>
    </row>
    <row r="321">
      <c r="A321" s="1" t="s">
        <v>659</v>
      </c>
      <c r="B321" s="1">
        <v>77</v>
      </c>
      <c r="C321" s="26" t="s">
        <v>4796</v>
      </c>
      <c r="D321" t="s">
        <v>661</v>
      </c>
      <c r="E321" s="27" t="s">
        <v>4797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4529</v>
      </c>
    </row>
    <row r="324" ht="153">
      <c r="A324" s="1" t="s">
        <v>666</v>
      </c>
      <c r="E324" s="27" t="s">
        <v>4798</v>
      </c>
    </row>
    <row r="325">
      <c r="A325" s="1" t="s">
        <v>656</v>
      </c>
      <c r="C325" s="22" t="s">
        <v>4302</v>
      </c>
      <c r="E325" s="23" t="s">
        <v>4303</v>
      </c>
      <c r="L325" s="24">
        <f>SUMIFS(L326:L329,A326:A329,"P")</f>
        <v>0</v>
      </c>
      <c r="M325" s="24">
        <f>SUMIFS(M326:M329,A326:A329,"P")</f>
        <v>0</v>
      </c>
      <c r="N325" s="25"/>
    </row>
    <row r="326">
      <c r="A326" s="1" t="s">
        <v>659</v>
      </c>
      <c r="B326" s="1">
        <v>78</v>
      </c>
      <c r="C326" s="26" t="s">
        <v>4936</v>
      </c>
      <c r="D326" t="s">
        <v>661</v>
      </c>
      <c r="E326" s="27" t="s">
        <v>4937</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25.5">
      <c r="A329" s="1" t="s">
        <v>666</v>
      </c>
      <c r="E329" s="27" t="s">
        <v>4938</v>
      </c>
    </row>
    <row r="330">
      <c r="A330" s="1" t="s">
        <v>656</v>
      </c>
      <c r="C330" s="22" t="s">
        <v>900</v>
      </c>
      <c r="E330" s="23" t="s">
        <v>2931</v>
      </c>
      <c r="L330" s="24">
        <f>SUMIFS(L331:L354,A331:A354,"P")</f>
        <v>0</v>
      </c>
      <c r="M330" s="24">
        <f>SUMIFS(M331:M354,A331:A354,"P")</f>
        <v>0</v>
      </c>
      <c r="N330" s="25"/>
    </row>
    <row r="331" ht="25.5">
      <c r="A331" s="1" t="s">
        <v>659</v>
      </c>
      <c r="B331" s="1">
        <v>79</v>
      </c>
      <c r="C331" s="26" t="s">
        <v>4655</v>
      </c>
      <c r="D331" t="s">
        <v>903</v>
      </c>
      <c r="E331" s="27" t="s">
        <v>4656</v>
      </c>
      <c r="F331" s="28" t="s">
        <v>905</v>
      </c>
      <c r="G331" s="29">
        <v>0.5</v>
      </c>
      <c r="H331" s="28">
        <v>0</v>
      </c>
      <c r="I331" s="30">
        <f>ROUND(G331*H331,P4)</f>
        <v>0</v>
      </c>
      <c r="L331" s="31">
        <v>0</v>
      </c>
      <c r="M331" s="24">
        <f>ROUND(G331*L331,P4)</f>
        <v>0</v>
      </c>
      <c r="N331" s="25" t="s">
        <v>4523</v>
      </c>
      <c r="O331" s="32">
        <f>M331*AA331</f>
        <v>0</v>
      </c>
      <c r="P331" s="1">
        <v>3</v>
      </c>
      <c r="AA331" s="1">
        <f>IF(P331=1,$O$3,IF(P331=2,$O$4,$O$5))</f>
        <v>0</v>
      </c>
    </row>
    <row r="332" ht="25.5">
      <c r="A332" s="1" t="s">
        <v>664</v>
      </c>
      <c r="E332" s="27" t="s">
        <v>4657</v>
      </c>
    </row>
    <row r="333">
      <c r="A333" s="1" t="s">
        <v>665</v>
      </c>
      <c r="E333" s="33" t="s">
        <v>4529</v>
      </c>
    </row>
    <row r="334" ht="153">
      <c r="A334" s="1" t="s">
        <v>666</v>
      </c>
      <c r="E334" s="27" t="s">
        <v>908</v>
      </c>
    </row>
    <row r="335" ht="25.5">
      <c r="A335" s="1" t="s">
        <v>659</v>
      </c>
      <c r="B335" s="1">
        <v>80</v>
      </c>
      <c r="C335" s="26" t="s">
        <v>1897</v>
      </c>
      <c r="D335" t="s">
        <v>903</v>
      </c>
      <c r="E335" s="27" t="s">
        <v>1898</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25.5">
      <c r="A336" s="1" t="s">
        <v>664</v>
      </c>
      <c r="E336" s="27" t="s">
        <v>1899</v>
      </c>
    </row>
    <row r="337">
      <c r="A337" s="1" t="s">
        <v>665</v>
      </c>
      <c r="E337" s="33" t="s">
        <v>4529</v>
      </c>
    </row>
    <row r="338" ht="153">
      <c r="A338" s="1" t="s">
        <v>666</v>
      </c>
      <c r="E338" s="27" t="s">
        <v>913</v>
      </c>
    </row>
    <row r="339" ht="25.5">
      <c r="A339" s="1" t="s">
        <v>659</v>
      </c>
      <c r="B339" s="1">
        <v>81</v>
      </c>
      <c r="C339" s="26" t="s">
        <v>4659</v>
      </c>
      <c r="D339" t="s">
        <v>903</v>
      </c>
      <c r="E339" s="27" t="s">
        <v>4660</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4523</v>
      </c>
      <c r="O343" s="32">
        <f>M343*AA343</f>
        <v>0</v>
      </c>
      <c r="P343" s="1">
        <v>3</v>
      </c>
      <c r="AA343" s="1">
        <f>IF(P343=1,$O$3,IF(P343=2,$O$4,$O$5))</f>
        <v>0</v>
      </c>
    </row>
    <row r="344" ht="38.25">
      <c r="A344" s="1" t="s">
        <v>664</v>
      </c>
      <c r="E344" s="27" t="s">
        <v>911</v>
      </c>
    </row>
    <row r="345">
      <c r="A345" s="1" t="s">
        <v>665</v>
      </c>
      <c r="E345" s="33" t="s">
        <v>4529</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4523</v>
      </c>
      <c r="O347" s="32">
        <f>M347*AA347</f>
        <v>0</v>
      </c>
      <c r="P347" s="1">
        <v>3</v>
      </c>
      <c r="AA347" s="1">
        <f>IF(P347=1,$O$3,IF(P347=2,$O$4,$O$5))</f>
        <v>0</v>
      </c>
    </row>
    <row r="348" ht="38.25">
      <c r="A348" s="1" t="s">
        <v>664</v>
      </c>
      <c r="E348" s="27" t="s">
        <v>920</v>
      </c>
    </row>
    <row r="349">
      <c r="A349" s="1" t="s">
        <v>665</v>
      </c>
      <c r="E349" s="33" t="s">
        <v>4529</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4523</v>
      </c>
      <c r="O351" s="32">
        <f>M351*AA351</f>
        <v>0</v>
      </c>
      <c r="P351" s="1">
        <v>3</v>
      </c>
      <c r="AA351" s="1">
        <f>IF(P351=1,$O$3,IF(P351=2,$O$4,$O$5))</f>
        <v>0</v>
      </c>
    </row>
    <row r="352" ht="38.25">
      <c r="A352" s="1" t="s">
        <v>664</v>
      </c>
      <c r="E352" s="27" t="s">
        <v>920</v>
      </c>
    </row>
    <row r="353">
      <c r="A353" s="1" t="s">
        <v>665</v>
      </c>
      <c r="E353" s="33" t="s">
        <v>4529</v>
      </c>
    </row>
    <row r="354" ht="153">
      <c r="A354" s="1" t="s">
        <v>666</v>
      </c>
      <c r="E354" s="27" t="s">
        <v>908</v>
      </c>
    </row>
  </sheetData>
  <sheetProtection sheet="1" objects="1" scenarios="1" spinCount="100000" saltValue="llSkQ9AQnffIsNjiiwZUmZ7A0ZkXOj8z6JHpxsQzvzIMF48JLrpy+dBGuskZdMTxmpUb9f6A1r+hP0Ig9iupOA==" hashValue="Eid1taDR5q0qTgA30r+8q3cqVRPKyvA2RGicwLGYGOatB1V9EWAizD6AAQzkbXcWCaFKjaAOSumOiYBxMTWY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5632</v>
      </c>
      <c r="E8" s="23" t="s">
        <v>243</v>
      </c>
      <c r="L8" s="24">
        <f>L9+L14+L19+L64+L89+L158+L179+L252+L257</f>
        <v>0</v>
      </c>
      <c r="M8" s="24">
        <f>M9+M14+M19+M64+M89+M158+M179+M252+M257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c r="A36" s="1" t="s">
        <v>659</v>
      </c>
      <c r="B36" s="1">
        <v>7</v>
      </c>
      <c r="C36" s="26" t="s">
        <v>1852</v>
      </c>
      <c r="D36" t="s">
        <v>661</v>
      </c>
      <c r="E36" s="27" t="s">
        <v>1853</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5302</v>
      </c>
    </row>
    <row r="40" ht="25.5">
      <c r="A40" s="1" t="s">
        <v>659</v>
      </c>
      <c r="B40" s="1">
        <v>8</v>
      </c>
      <c r="C40" s="26" t="s">
        <v>4673</v>
      </c>
      <c r="D40" t="s">
        <v>661</v>
      </c>
      <c r="E40" s="27" t="s">
        <v>4674</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63.75">
      <c r="A43" s="1" t="s">
        <v>666</v>
      </c>
      <c r="E43" s="27" t="s">
        <v>4214</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1597</v>
      </c>
      <c r="D48" t="s">
        <v>661</v>
      </c>
      <c r="E48" s="27" t="s">
        <v>1598</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1908</v>
      </c>
      <c r="D52" t="s">
        <v>661</v>
      </c>
      <c r="E52" s="27" t="s">
        <v>1909</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SUMIFS(L65:L88,A65:A88,"P")</f>
        <v>0</v>
      </c>
      <c r="M64" s="24">
        <f>SUMIFS(M65:M88,A65:A88,"P")</f>
        <v>0</v>
      </c>
      <c r="N64" s="25"/>
    </row>
    <row r="65">
      <c r="A65" s="1" t="s">
        <v>659</v>
      </c>
      <c r="B65" s="1">
        <v>14</v>
      </c>
      <c r="C65" s="26" t="s">
        <v>4947</v>
      </c>
      <c r="D65" t="s">
        <v>661</v>
      </c>
      <c r="E65" s="27" t="s">
        <v>4948</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3363</v>
      </c>
      <c r="D77" t="s">
        <v>661</v>
      </c>
      <c r="E77" s="27" t="s">
        <v>3364</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38.25">
      <c r="A80" s="1" t="s">
        <v>666</v>
      </c>
      <c r="E80" s="27" t="s">
        <v>4228</v>
      </c>
    </row>
    <row r="81">
      <c r="A81" s="1" t="s">
        <v>659</v>
      </c>
      <c r="B81" s="1">
        <v>18</v>
      </c>
      <c r="C81" s="26" t="s">
        <v>4229</v>
      </c>
      <c r="D81" t="s">
        <v>661</v>
      </c>
      <c r="E81" s="27" t="s">
        <v>4230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4231</v>
      </c>
    </row>
    <row r="85">
      <c r="A85" s="1" t="s">
        <v>659</v>
      </c>
      <c r="B85" s="1">
        <v>19</v>
      </c>
      <c r="C85" s="26" t="s">
        <v>4951</v>
      </c>
      <c r="D85" t="s">
        <v>661</v>
      </c>
      <c r="E85" s="27" t="s">
        <v>1610</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4953</v>
      </c>
    </row>
    <row r="89">
      <c r="A89" s="1" t="s">
        <v>656</v>
      </c>
      <c r="C89" s="22" t="s">
        <v>4514</v>
      </c>
      <c r="E89" s="23" t="s">
        <v>4233</v>
      </c>
      <c r="L89" s="24">
        <f>SUMIFS(L90:L157,A90:A157,"P")</f>
        <v>0</v>
      </c>
      <c r="M89" s="24">
        <f>SUMIFS(M90:M157,A90:A157,"P")</f>
        <v>0</v>
      </c>
      <c r="N89" s="25"/>
    </row>
    <row r="90">
      <c r="A90" s="1" t="s">
        <v>659</v>
      </c>
      <c r="B90" s="1">
        <v>20</v>
      </c>
      <c r="C90" s="26" t="s">
        <v>5610</v>
      </c>
      <c r="D90" t="s">
        <v>661</v>
      </c>
      <c r="E90" s="27" t="s">
        <v>5611</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5312</v>
      </c>
      <c r="D94" t="s">
        <v>661</v>
      </c>
      <c r="E94" s="27" t="s">
        <v>5313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ht="38.25">
      <c r="A98" s="1" t="s">
        <v>659</v>
      </c>
      <c r="B98" s="1">
        <v>22</v>
      </c>
      <c r="C98" s="26" t="s">
        <v>5314</v>
      </c>
      <c r="D98" t="s">
        <v>661</v>
      </c>
      <c r="E98" s="27" t="s">
        <v>5315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25.5">
      <c r="A102" s="1" t="s">
        <v>659</v>
      </c>
      <c r="B102" s="1">
        <v>23</v>
      </c>
      <c r="C102" s="26" t="s">
        <v>5316</v>
      </c>
      <c r="D102" t="s">
        <v>661</v>
      </c>
      <c r="E102" s="27" t="s">
        <v>5317</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5320</v>
      </c>
      <c r="D114" t="s">
        <v>661</v>
      </c>
      <c r="E114" s="27" t="s">
        <v>5321</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4081</v>
      </c>
      <c r="D118" t="s">
        <v>661</v>
      </c>
      <c r="E118" s="27" t="s">
        <v>4082</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51">
      <c r="A121" s="1" t="s">
        <v>666</v>
      </c>
      <c r="E121" s="27" t="s">
        <v>4080</v>
      </c>
    </row>
    <row r="122">
      <c r="A122" s="1" t="s">
        <v>659</v>
      </c>
      <c r="B122" s="1">
        <v>28</v>
      </c>
      <c r="C122" s="26" t="s">
        <v>4083</v>
      </c>
      <c r="D122" t="s">
        <v>661</v>
      </c>
      <c r="E122" s="27" t="s">
        <v>4084</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4085</v>
      </c>
    </row>
    <row r="126">
      <c r="A126" s="1" t="s">
        <v>659</v>
      </c>
      <c r="B126" s="1">
        <v>29</v>
      </c>
      <c r="C126" s="26" t="s">
        <v>4857</v>
      </c>
      <c r="D126" t="s">
        <v>661</v>
      </c>
      <c r="E126" s="27" t="s">
        <v>4858</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63.75">
      <c r="A129" s="1" t="s">
        <v>666</v>
      </c>
      <c r="E129" s="27" t="s">
        <v>4859</v>
      </c>
    </row>
    <row r="130" ht="25.5">
      <c r="A130" s="1" t="s">
        <v>659</v>
      </c>
      <c r="B130" s="1">
        <v>30</v>
      </c>
      <c r="C130" s="26" t="s">
        <v>5322</v>
      </c>
      <c r="D130" t="s">
        <v>661</v>
      </c>
      <c r="E130" s="27" t="s">
        <v>5323</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5633</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5366</v>
      </c>
      <c r="D188" t="s">
        <v>661</v>
      </c>
      <c r="E188" s="27" t="s">
        <v>5367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4969</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4969</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4969</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4969</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5469</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5J0/fC3V1KXuop/VDPQkxGOwcQmTskFjiHKO8ZfLe5ub/jsm4DYQmfOTRDybEJQI3/sGGve95Ixe2jZBrozeHg==" hashValue="SCABShTsNs4DBNt0HgLbQvj16R+F8m31lOYOWO1XLAtzq9CAgI0nU8f0z2Fl2G0Cf+aDpTcwu+FnfJMkIBiz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5636</v>
      </c>
      <c r="E8" s="23" t="s">
        <v>245</v>
      </c>
      <c r="L8" s="24">
        <f>L9+L14+L19+L92+L125+L222+L247+L268+L273+L358+L367</f>
        <v>0</v>
      </c>
      <c r="M8" s="24">
        <f>M9+M14+M19+M92+M125+M222+M247+M268+M273+M358+M367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5637</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5637</v>
      </c>
    </row>
    <row r="18" ht="38.25">
      <c r="A18" s="1" t="s">
        <v>666</v>
      </c>
      <c r="E18" s="27" t="s">
        <v>5295</v>
      </c>
    </row>
    <row r="19">
      <c r="A19" s="1" t="s">
        <v>656</v>
      </c>
      <c r="C19" s="22" t="s">
        <v>4511</v>
      </c>
      <c r="E19" s="23" t="s">
        <v>4065</v>
      </c>
      <c r="L19" s="24">
        <f>SUMIFS(L20:L91,A20:A91,"P")</f>
        <v>0</v>
      </c>
      <c r="M19" s="24">
        <f>SUMIFS(M20:M91,A20:A91,"P")</f>
        <v>0</v>
      </c>
      <c r="N19" s="25"/>
    </row>
    <row r="20">
      <c r="A20" s="1" t="s">
        <v>659</v>
      </c>
      <c r="B20" s="1">
        <v>3</v>
      </c>
      <c r="C20" s="26" t="s">
        <v>5296</v>
      </c>
      <c r="D20" t="s">
        <v>661</v>
      </c>
      <c r="E20" s="27" t="s">
        <v>5297</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5637</v>
      </c>
    </row>
    <row r="23" ht="38.25">
      <c r="A23" s="1" t="s">
        <v>666</v>
      </c>
      <c r="E23" s="27" t="s">
        <v>5298</v>
      </c>
    </row>
    <row r="24" ht="25.5">
      <c r="A24" s="1" t="s">
        <v>659</v>
      </c>
      <c r="B24" s="1">
        <v>4</v>
      </c>
      <c r="C24" s="26" t="s">
        <v>5299</v>
      </c>
      <c r="D24" t="s">
        <v>661</v>
      </c>
      <c r="E24" s="27" t="s">
        <v>5300</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5637</v>
      </c>
    </row>
    <row r="27" ht="63.75">
      <c r="A27" s="1" t="s">
        <v>666</v>
      </c>
      <c r="E27" s="27" t="s">
        <v>4214</v>
      </c>
    </row>
    <row r="28" ht="25.5">
      <c r="A28" s="1" t="s">
        <v>659</v>
      </c>
      <c r="B28" s="1">
        <v>5</v>
      </c>
      <c r="C28" s="26" t="s">
        <v>4663</v>
      </c>
      <c r="D28" t="s">
        <v>661</v>
      </c>
      <c r="E28" s="27" t="s">
        <v>4664</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5637</v>
      </c>
    </row>
    <row r="31" ht="63.75">
      <c r="A31" s="1" t="s">
        <v>666</v>
      </c>
      <c r="E31" s="27" t="s">
        <v>4214</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5637</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5637</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5637</v>
      </c>
    </row>
    <row r="43" ht="25.5">
      <c r="A43" s="1" t="s">
        <v>666</v>
      </c>
      <c r="E43" s="27" t="s">
        <v>4216</v>
      </c>
    </row>
    <row r="44">
      <c r="A44" s="1" t="s">
        <v>659</v>
      </c>
      <c r="B44" s="1">
        <v>9</v>
      </c>
      <c r="C44" s="26" t="s">
        <v>4815</v>
      </c>
      <c r="D44" t="s">
        <v>661</v>
      </c>
      <c r="E44" s="27" t="s">
        <v>4816</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c r="A48" s="1" t="s">
        <v>659</v>
      </c>
      <c r="B48" s="1">
        <v>10</v>
      </c>
      <c r="C48" s="26" t="s">
        <v>1852</v>
      </c>
      <c r="D48" t="s">
        <v>661</v>
      </c>
      <c r="E48" s="27" t="s">
        <v>1853</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38.25">
      <c r="A51" s="1" t="s">
        <v>666</v>
      </c>
      <c r="E51" s="27" t="s">
        <v>5302</v>
      </c>
    </row>
    <row r="52" ht="25.5">
      <c r="A52" s="1" t="s">
        <v>659</v>
      </c>
      <c r="B52" s="1">
        <v>11</v>
      </c>
      <c r="C52" s="26" t="s">
        <v>4673</v>
      </c>
      <c r="D52" t="s">
        <v>661</v>
      </c>
      <c r="E52" s="27" t="s">
        <v>4674</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63.75">
      <c r="A55" s="1" t="s">
        <v>666</v>
      </c>
      <c r="E55" s="27" t="s">
        <v>4214</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5637</v>
      </c>
    </row>
    <row r="59" ht="38.25">
      <c r="A59" s="1" t="s">
        <v>666</v>
      </c>
      <c r="E59" s="27" t="s">
        <v>962</v>
      </c>
    </row>
    <row r="60" ht="25.5">
      <c r="A60" s="1" t="s">
        <v>659</v>
      </c>
      <c r="B60" s="1">
        <v>13</v>
      </c>
      <c r="C60" s="26" t="s">
        <v>1597</v>
      </c>
      <c r="D60" t="s">
        <v>661</v>
      </c>
      <c r="E60" s="27" t="s">
        <v>1598</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5637</v>
      </c>
    </row>
    <row r="63" ht="38.25">
      <c r="A63" s="1" t="s">
        <v>666</v>
      </c>
      <c r="E63" s="27" t="s">
        <v>962</v>
      </c>
    </row>
    <row r="64" ht="25.5">
      <c r="A64" s="1" t="s">
        <v>659</v>
      </c>
      <c r="B64" s="1">
        <v>14</v>
      </c>
      <c r="C64" s="26" t="s">
        <v>1908</v>
      </c>
      <c r="D64" t="s">
        <v>661</v>
      </c>
      <c r="E64" s="27" t="s">
        <v>1909</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5637</v>
      </c>
    </row>
    <row r="67" ht="38.25">
      <c r="A67" s="1" t="s">
        <v>666</v>
      </c>
      <c r="E67" s="27" t="s">
        <v>962</v>
      </c>
    </row>
    <row r="68" ht="25.5">
      <c r="A68" s="1" t="s">
        <v>659</v>
      </c>
      <c r="B68" s="1">
        <v>15</v>
      </c>
      <c r="C68" s="26" t="s">
        <v>1599</v>
      </c>
      <c r="D68" t="s">
        <v>661</v>
      </c>
      <c r="E68" s="27" t="s">
        <v>1600</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5637</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5637</v>
      </c>
    </row>
    <row r="75" ht="38.25">
      <c r="A75" s="1" t="s">
        <v>666</v>
      </c>
      <c r="E75" s="27" t="s">
        <v>693</v>
      </c>
    </row>
    <row r="76">
      <c r="A76" s="1" t="s">
        <v>659</v>
      </c>
      <c r="B76" s="1">
        <v>17</v>
      </c>
      <c r="C76" s="26" t="s">
        <v>1857</v>
      </c>
      <c r="D76" t="s">
        <v>661</v>
      </c>
      <c r="E76" s="27" t="s">
        <v>1858</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51">
      <c r="A79" s="1" t="s">
        <v>666</v>
      </c>
      <c r="E79" s="27" t="s">
        <v>4222</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5637</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5637</v>
      </c>
    </row>
    <row r="87" ht="51">
      <c r="A87" s="1" t="s">
        <v>666</v>
      </c>
      <c r="E87" s="27" t="s">
        <v>4677</v>
      </c>
    </row>
    <row r="88">
      <c r="A88" s="1" t="s">
        <v>659</v>
      </c>
      <c r="B88" s="1">
        <v>20</v>
      </c>
      <c r="C88" s="26" t="s">
        <v>5608</v>
      </c>
      <c r="D88" t="s">
        <v>661</v>
      </c>
      <c r="E88" s="27" t="s">
        <v>5309</v>
      </c>
      <c r="F88" s="28" t="s">
        <v>683</v>
      </c>
      <c r="G88" s="29">
        <v>1</v>
      </c>
      <c r="H88" s="28">
        <v>0</v>
      </c>
      <c r="I88" s="30">
        <f>ROUND(G88*H88,P4)</f>
        <v>0</v>
      </c>
      <c r="L88" s="31">
        <v>0</v>
      </c>
      <c r="M88" s="24">
        <f>ROUND(G88*L88,P4)</f>
        <v>0</v>
      </c>
      <c r="N88" s="25" t="s">
        <v>4523</v>
      </c>
      <c r="O88" s="32">
        <f>M88*AA88</f>
        <v>0</v>
      </c>
      <c r="P88" s="1">
        <v>3</v>
      </c>
      <c r="AA88" s="1">
        <f>IF(P88=1,$O$3,IF(P88=2,$O$4,$O$5))</f>
        <v>0</v>
      </c>
    </row>
    <row r="89">
      <c r="A89" s="1" t="s">
        <v>664</v>
      </c>
      <c r="E89" s="27" t="s">
        <v>661</v>
      </c>
    </row>
    <row r="90">
      <c r="A90" s="1" t="s">
        <v>665</v>
      </c>
      <c r="E90" s="33" t="s">
        <v>4529</v>
      </c>
    </row>
    <row r="91" ht="51">
      <c r="A91" s="1" t="s">
        <v>666</v>
      </c>
      <c r="E91" s="27" t="s">
        <v>4677</v>
      </c>
    </row>
    <row r="92">
      <c r="A92" s="1" t="s">
        <v>656</v>
      </c>
      <c r="C92" s="22" t="s">
        <v>4072</v>
      </c>
      <c r="E92" s="23" t="s">
        <v>4073</v>
      </c>
      <c r="L92" s="24">
        <f>SUMIFS(L93:L124,A93:A124,"P")</f>
        <v>0</v>
      </c>
      <c r="M92" s="24">
        <f>SUMIFS(M93:M124,A93:A124,"P")</f>
        <v>0</v>
      </c>
      <c r="N92" s="25"/>
    </row>
    <row r="93">
      <c r="A93" s="1" t="s">
        <v>659</v>
      </c>
      <c r="B93" s="1">
        <v>21</v>
      </c>
      <c r="C93" s="26" t="s">
        <v>4947</v>
      </c>
      <c r="D93" t="s">
        <v>661</v>
      </c>
      <c r="E93" s="27" t="s">
        <v>4948</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5567</v>
      </c>
    </row>
    <row r="96" ht="38.25">
      <c r="A96" s="1" t="s">
        <v>666</v>
      </c>
      <c r="E96" s="27" t="s">
        <v>4846</v>
      </c>
    </row>
    <row r="97">
      <c r="A97" s="1" t="s">
        <v>659</v>
      </c>
      <c r="B97" s="1">
        <v>22</v>
      </c>
      <c r="C97" s="26" t="s">
        <v>3143</v>
      </c>
      <c r="D97" t="s">
        <v>661</v>
      </c>
      <c r="E97" s="27" t="s">
        <v>3144</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5567</v>
      </c>
    </row>
    <row r="100" ht="25.5">
      <c r="A100" s="1" t="s">
        <v>666</v>
      </c>
      <c r="E100" s="27" t="s">
        <v>4565</v>
      </c>
    </row>
    <row r="101">
      <c r="A101" s="1" t="s">
        <v>659</v>
      </c>
      <c r="B101" s="1">
        <v>23</v>
      </c>
      <c r="C101" s="26" t="s">
        <v>3359</v>
      </c>
      <c r="D101" t="s">
        <v>661</v>
      </c>
      <c r="E101" s="27" t="s">
        <v>3360</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5567</v>
      </c>
    </row>
    <row r="104" ht="25.5">
      <c r="A104" s="1" t="s">
        <v>666</v>
      </c>
      <c r="E104" s="27" t="s">
        <v>4847</v>
      </c>
    </row>
    <row r="105">
      <c r="A105" s="1" t="s">
        <v>659</v>
      </c>
      <c r="B105" s="1">
        <v>24</v>
      </c>
      <c r="C105" s="26" t="s">
        <v>4848</v>
      </c>
      <c r="D105" t="s">
        <v>661</v>
      </c>
      <c r="E105" s="27" t="s">
        <v>4849</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5567</v>
      </c>
    </row>
    <row r="108" ht="25.5">
      <c r="A108" s="1" t="s">
        <v>666</v>
      </c>
      <c r="E108" s="27" t="s">
        <v>4850</v>
      </c>
    </row>
    <row r="109">
      <c r="A109" s="1" t="s">
        <v>659</v>
      </c>
      <c r="B109" s="1">
        <v>25</v>
      </c>
      <c r="C109" s="26" t="s">
        <v>3363</v>
      </c>
      <c r="D109" t="s">
        <v>661</v>
      </c>
      <c r="E109" s="27" t="s">
        <v>3364</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5567</v>
      </c>
    </row>
    <row r="112" ht="38.25">
      <c r="A112" s="1" t="s">
        <v>666</v>
      </c>
      <c r="E112" s="27" t="s">
        <v>4228</v>
      </c>
    </row>
    <row r="113">
      <c r="A113" s="1" t="s">
        <v>659</v>
      </c>
      <c r="B113" s="1">
        <v>26</v>
      </c>
      <c r="C113" s="26" t="s">
        <v>4229</v>
      </c>
      <c r="D113" t="s">
        <v>661</v>
      </c>
      <c r="E113" s="27" t="s">
        <v>4230</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5567</v>
      </c>
    </row>
    <row r="116" ht="38.25">
      <c r="A116" s="1" t="s">
        <v>666</v>
      </c>
      <c r="E116" s="27" t="s">
        <v>4231</v>
      </c>
    </row>
    <row r="117">
      <c r="A117" s="1" t="s">
        <v>659</v>
      </c>
      <c r="B117" s="1">
        <v>27</v>
      </c>
      <c r="C117" s="26" t="s">
        <v>4951</v>
      </c>
      <c r="D117" t="s">
        <v>661</v>
      </c>
      <c r="E117" s="27" t="s">
        <v>1610</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5567</v>
      </c>
    </row>
    <row r="120" ht="38.25">
      <c r="A120" s="1" t="s">
        <v>666</v>
      </c>
      <c r="E120" s="27" t="s">
        <v>4953</v>
      </c>
    </row>
    <row r="121">
      <c r="A121" s="1" t="s">
        <v>659</v>
      </c>
      <c r="B121" s="1">
        <v>28</v>
      </c>
      <c r="C121" s="26" t="s">
        <v>5638</v>
      </c>
      <c r="D121" t="s">
        <v>661</v>
      </c>
      <c r="E121" s="27" t="s">
        <v>5639</v>
      </c>
      <c r="F121" s="28" t="s">
        <v>683</v>
      </c>
      <c r="G121" s="29">
        <v>1</v>
      </c>
      <c r="H121" s="28">
        <v>0</v>
      </c>
      <c r="I121" s="30">
        <f>ROUND(G121*H121,P4)</f>
        <v>0</v>
      </c>
      <c r="L121" s="31">
        <v>0</v>
      </c>
      <c r="M121" s="24">
        <f>ROUND(G121*L121,P4)</f>
        <v>0</v>
      </c>
      <c r="N121" s="25" t="s">
        <v>4523</v>
      </c>
      <c r="O121" s="32">
        <f>M121*AA121</f>
        <v>0</v>
      </c>
      <c r="P121" s="1">
        <v>3</v>
      </c>
      <c r="AA121" s="1">
        <f>IF(P121=1,$O$3,IF(P121=2,$O$4,$O$5))</f>
        <v>0</v>
      </c>
    </row>
    <row r="122">
      <c r="A122" s="1" t="s">
        <v>664</v>
      </c>
      <c r="E122" s="27" t="s">
        <v>661</v>
      </c>
    </row>
    <row r="123">
      <c r="A123" s="1" t="s">
        <v>665</v>
      </c>
      <c r="E123" s="33" t="s">
        <v>5567</v>
      </c>
    </row>
    <row r="124" ht="25.5">
      <c r="A124" s="1" t="s">
        <v>666</v>
      </c>
      <c r="E124" s="27" t="s">
        <v>4850</v>
      </c>
    </row>
    <row r="125">
      <c r="A125" s="1" t="s">
        <v>656</v>
      </c>
      <c r="C125" s="22" t="s">
        <v>4514</v>
      </c>
      <c r="E125" s="23" t="s">
        <v>4233</v>
      </c>
      <c r="L125" s="24">
        <f>SUMIFS(L126:L221,A126:A221,"P")</f>
        <v>0</v>
      </c>
      <c r="M125" s="24">
        <f>SUMIFS(M126:M221,A126:A221,"P")</f>
        <v>0</v>
      </c>
      <c r="N125" s="25"/>
    </row>
    <row r="126">
      <c r="A126" s="1" t="s">
        <v>659</v>
      </c>
      <c r="B126" s="1">
        <v>29</v>
      </c>
      <c r="C126" s="26" t="s">
        <v>5610</v>
      </c>
      <c r="D126" t="s">
        <v>661</v>
      </c>
      <c r="E126" s="27" t="s">
        <v>5611</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ht="25.5">
      <c r="A130" s="1" t="s">
        <v>659</v>
      </c>
      <c r="B130" s="1">
        <v>30</v>
      </c>
      <c r="C130" s="26" t="s">
        <v>5612</v>
      </c>
      <c r="D130" t="s">
        <v>661</v>
      </c>
      <c r="E130" s="27" t="s">
        <v>5613</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38.25">
      <c r="A134" s="1" t="s">
        <v>659</v>
      </c>
      <c r="B134" s="1">
        <v>31</v>
      </c>
      <c r="C134" s="26" t="s">
        <v>5314</v>
      </c>
      <c r="D134" t="s">
        <v>661</v>
      </c>
      <c r="E134" s="27" t="s">
        <v>5315</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3366</v>
      </c>
      <c r="D138" t="s">
        <v>661</v>
      </c>
      <c r="E138" s="27" t="s">
        <v>3367</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4235</v>
      </c>
    </row>
    <row r="142" ht="25.5">
      <c r="A142" s="1" t="s">
        <v>659</v>
      </c>
      <c r="B142" s="1">
        <v>33</v>
      </c>
      <c r="C142" s="26" t="s">
        <v>5316</v>
      </c>
      <c r="D142" t="s">
        <v>661</v>
      </c>
      <c r="E142" s="27" t="s">
        <v>5317</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4235</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5318</v>
      </c>
      <c r="D154" t="s">
        <v>661</v>
      </c>
      <c r="E154" s="27" t="s">
        <v>5319</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5320</v>
      </c>
      <c r="D162" t="s">
        <v>661</v>
      </c>
      <c r="E162" s="27" t="s">
        <v>5321</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4081</v>
      </c>
      <c r="D166" t="s">
        <v>661</v>
      </c>
      <c r="E166" s="27" t="s">
        <v>4082</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51">
      <c r="A169" s="1" t="s">
        <v>666</v>
      </c>
      <c r="E169" s="27" t="s">
        <v>4080</v>
      </c>
    </row>
    <row r="170">
      <c r="A170" s="1" t="s">
        <v>659</v>
      </c>
      <c r="B170" s="1">
        <v>40</v>
      </c>
      <c r="C170" s="26" t="s">
        <v>4083</v>
      </c>
      <c r="D170" t="s">
        <v>661</v>
      </c>
      <c r="E170" s="27" t="s">
        <v>4084</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4085</v>
      </c>
    </row>
    <row r="174">
      <c r="A174" s="1" t="s">
        <v>659</v>
      </c>
      <c r="B174" s="1">
        <v>41</v>
      </c>
      <c r="C174" s="26" t="s">
        <v>4857</v>
      </c>
      <c r="D174" t="s">
        <v>661</v>
      </c>
      <c r="E174" s="27" t="s">
        <v>4858</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63.75">
      <c r="A177" s="1" t="s">
        <v>666</v>
      </c>
      <c r="E177" s="27" t="s">
        <v>4859</v>
      </c>
    </row>
    <row r="178">
      <c r="A178" s="1" t="s">
        <v>659</v>
      </c>
      <c r="B178" s="1">
        <v>42</v>
      </c>
      <c r="C178" s="26" t="s">
        <v>4089</v>
      </c>
      <c r="D178" t="s">
        <v>661</v>
      </c>
      <c r="E178" s="27" t="s">
        <v>4090</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4088</v>
      </c>
    </row>
    <row r="182" ht="25.5">
      <c r="A182" s="1" t="s">
        <v>659</v>
      </c>
      <c r="B182" s="1">
        <v>43</v>
      </c>
      <c r="C182" s="26" t="s">
        <v>4093</v>
      </c>
      <c r="D182" t="s">
        <v>661</v>
      </c>
      <c r="E182" s="27" t="s">
        <v>4094</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4519</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4240</v>
      </c>
    </row>
    <row r="190" ht="25.5">
      <c r="A190" s="1" t="s">
        <v>659</v>
      </c>
      <c r="B190" s="1">
        <v>45</v>
      </c>
      <c r="C190" s="26" t="s">
        <v>5322</v>
      </c>
      <c r="D190" t="s">
        <v>661</v>
      </c>
      <c r="E190" s="27" t="s">
        <v>5323</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4240</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4240</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4240</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c r="A206" s="1" t="s">
        <v>659</v>
      </c>
      <c r="B206" s="1">
        <v>49</v>
      </c>
      <c r="C206" s="26" t="s">
        <v>5324</v>
      </c>
      <c r="D206" t="s">
        <v>661</v>
      </c>
      <c r="E206" s="27" t="s">
        <v>5325</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5326</v>
      </c>
    </row>
    <row r="210">
      <c r="A210" s="1" t="s">
        <v>659</v>
      </c>
      <c r="B210" s="1">
        <v>50</v>
      </c>
      <c r="C210" s="26" t="s">
        <v>5037</v>
      </c>
      <c r="D210" t="s">
        <v>661</v>
      </c>
      <c r="E210" s="27" t="s">
        <v>5038</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25.5">
      <c r="A213" s="1" t="s">
        <v>666</v>
      </c>
      <c r="E213" s="27" t="s">
        <v>5039</v>
      </c>
    </row>
    <row r="214">
      <c r="A214" s="1" t="s">
        <v>659</v>
      </c>
      <c r="B214" s="1">
        <v>51</v>
      </c>
      <c r="C214" s="26" t="s">
        <v>4036</v>
      </c>
      <c r="D214" t="s">
        <v>661</v>
      </c>
      <c r="E214" s="27" t="s">
        <v>4037</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25.5">
      <c r="A217" s="1" t="s">
        <v>666</v>
      </c>
      <c r="E217" s="27" t="s">
        <v>4243</v>
      </c>
    </row>
    <row r="218">
      <c r="A218" s="1" t="s">
        <v>659</v>
      </c>
      <c r="B218" s="1">
        <v>52</v>
      </c>
      <c r="C218" s="26" t="s">
        <v>5556</v>
      </c>
      <c r="D218" t="s">
        <v>661</v>
      </c>
      <c r="E218" s="27" t="s">
        <v>5332</v>
      </c>
      <c r="F218" s="28" t="s">
        <v>670</v>
      </c>
      <c r="G218" s="29">
        <v>14</v>
      </c>
      <c r="H218" s="28">
        <v>0</v>
      </c>
      <c r="I218" s="30">
        <f>ROUND(G218*H218,P4)</f>
        <v>0</v>
      </c>
      <c r="L218" s="31">
        <v>0</v>
      </c>
      <c r="M218" s="24">
        <f>ROUND(G218*L218,P4)</f>
        <v>0</v>
      </c>
      <c r="N218" s="25" t="s">
        <v>4523</v>
      </c>
      <c r="O218" s="32">
        <f>M218*AA218</f>
        <v>0</v>
      </c>
      <c r="P218" s="1">
        <v>3</v>
      </c>
      <c r="AA218" s="1">
        <f>IF(P218=1,$O$3,IF(P218=2,$O$4,$O$5))</f>
        <v>0</v>
      </c>
    </row>
    <row r="219">
      <c r="A219" s="1" t="s">
        <v>664</v>
      </c>
      <c r="E219" s="27" t="s">
        <v>661</v>
      </c>
    </row>
    <row r="220">
      <c r="A220" s="1" t="s">
        <v>665</v>
      </c>
      <c r="E220" s="33" t="s">
        <v>4955</v>
      </c>
    </row>
    <row r="221" ht="38.25">
      <c r="A221" s="1" t="s">
        <v>666</v>
      </c>
      <c r="E221" s="27" t="s">
        <v>4088</v>
      </c>
    </row>
    <row r="222">
      <c r="A222" s="1" t="s">
        <v>656</v>
      </c>
      <c r="C222" s="22" t="s">
        <v>4103</v>
      </c>
      <c r="E222" s="23" t="s">
        <v>4104</v>
      </c>
      <c r="L222" s="24">
        <f>SUMIFS(L223:L246,A223:A246,"P")</f>
        <v>0</v>
      </c>
      <c r="M222" s="24">
        <f>SUMIFS(M223:M246,A223:A246,"P")</f>
        <v>0</v>
      </c>
      <c r="N222" s="25"/>
    </row>
    <row r="223">
      <c r="A223" s="1" t="s">
        <v>659</v>
      </c>
      <c r="B223" s="1">
        <v>53</v>
      </c>
      <c r="C223" s="26" t="s">
        <v>5333</v>
      </c>
      <c r="D223" t="s">
        <v>661</v>
      </c>
      <c r="E223" s="27" t="s">
        <v>5334</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5335</v>
      </c>
    </row>
    <row r="226" ht="127.5">
      <c r="A226" s="1" t="s">
        <v>666</v>
      </c>
      <c r="E226" s="27" t="s">
        <v>5336</v>
      </c>
    </row>
    <row r="227">
      <c r="A227" s="1" t="s">
        <v>659</v>
      </c>
      <c r="B227" s="1">
        <v>54</v>
      </c>
      <c r="C227" s="26" t="s">
        <v>5337</v>
      </c>
      <c r="D227" t="s">
        <v>661</v>
      </c>
      <c r="E227" s="27" t="s">
        <v>5338</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5339</v>
      </c>
    </row>
    <row r="230" ht="127.5">
      <c r="A230" s="1" t="s">
        <v>666</v>
      </c>
      <c r="E230" s="27" t="s">
        <v>5336</v>
      </c>
    </row>
    <row r="231">
      <c r="A231" s="1" t="s">
        <v>659</v>
      </c>
      <c r="B231" s="1">
        <v>55</v>
      </c>
      <c r="C231" s="26" t="s">
        <v>5340</v>
      </c>
      <c r="D231" t="s">
        <v>661</v>
      </c>
      <c r="E231" s="27" t="s">
        <v>5640</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5342</v>
      </c>
    </row>
    <row r="234" ht="127.5">
      <c r="A234" s="1" t="s">
        <v>666</v>
      </c>
      <c r="E234" s="27" t="s">
        <v>5336</v>
      </c>
    </row>
    <row r="235">
      <c r="A235" s="1" t="s">
        <v>659</v>
      </c>
      <c r="B235" s="1">
        <v>56</v>
      </c>
      <c r="C235" s="26" t="s">
        <v>5343</v>
      </c>
      <c r="D235" t="s">
        <v>661</v>
      </c>
      <c r="E235" s="27" t="s">
        <v>5641</v>
      </c>
      <c r="F235" s="28" t="s">
        <v>683</v>
      </c>
      <c r="G235" s="29">
        <v>1</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5345</v>
      </c>
    </row>
    <row r="238" ht="127.5">
      <c r="A238" s="1" t="s">
        <v>666</v>
      </c>
      <c r="E238" s="27" t="s">
        <v>5336</v>
      </c>
    </row>
    <row r="239">
      <c r="A239" s="1" t="s">
        <v>659</v>
      </c>
      <c r="B239" s="1">
        <v>57</v>
      </c>
      <c r="C239" s="26" t="s">
        <v>5346</v>
      </c>
      <c r="D239" t="s">
        <v>661</v>
      </c>
      <c r="E239" s="27" t="s">
        <v>5350</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5348</v>
      </c>
    </row>
    <row r="242" ht="127.5">
      <c r="A242" s="1" t="s">
        <v>666</v>
      </c>
      <c r="E242" s="27" t="s">
        <v>5336</v>
      </c>
    </row>
    <row r="243">
      <c r="A243" s="1" t="s">
        <v>659</v>
      </c>
      <c r="B243" s="1">
        <v>58</v>
      </c>
      <c r="C243" s="26" t="s">
        <v>5349</v>
      </c>
      <c r="D243" t="s">
        <v>661</v>
      </c>
      <c r="E243" s="27" t="s">
        <v>5353</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5351</v>
      </c>
    </row>
    <row r="246" ht="127.5">
      <c r="A246" s="1" t="s">
        <v>666</v>
      </c>
      <c r="E246" s="27" t="s">
        <v>5336</v>
      </c>
    </row>
    <row r="247">
      <c r="A247" s="1" t="s">
        <v>656</v>
      </c>
      <c r="C247" s="22" t="s">
        <v>4603</v>
      </c>
      <c r="E247" s="23" t="s">
        <v>4604</v>
      </c>
      <c r="L247" s="24">
        <f>SUMIFS(L248:L267,A248:A267,"P")</f>
        <v>0</v>
      </c>
      <c r="M247" s="24">
        <f>SUMIFS(M248:M267,A248:A267,"P")</f>
        <v>0</v>
      </c>
      <c r="N247" s="25"/>
    </row>
    <row r="248">
      <c r="A248" s="1" t="s">
        <v>659</v>
      </c>
      <c r="B248" s="1">
        <v>59</v>
      </c>
      <c r="C248" s="26" t="s">
        <v>4428</v>
      </c>
      <c r="D248" t="s">
        <v>661</v>
      </c>
      <c r="E248" s="27" t="s">
        <v>4429</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4563</v>
      </c>
    </row>
    <row r="251" ht="38.25">
      <c r="A251" s="1" t="s">
        <v>666</v>
      </c>
      <c r="E251" s="27" t="s">
        <v>4713</v>
      </c>
    </row>
    <row r="252" ht="25.5">
      <c r="A252" s="1" t="s">
        <v>659</v>
      </c>
      <c r="B252" s="1">
        <v>60</v>
      </c>
      <c r="C252" s="26" t="s">
        <v>4873</v>
      </c>
      <c r="D252" t="s">
        <v>661</v>
      </c>
      <c r="E252" s="27" t="s">
        <v>4874</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5567</v>
      </c>
    </row>
    <row r="255" ht="25.5">
      <c r="A255" s="1" t="s">
        <v>666</v>
      </c>
      <c r="E255" s="27" t="s">
        <v>4847</v>
      </c>
    </row>
    <row r="256">
      <c r="A256" s="1" t="s">
        <v>659</v>
      </c>
      <c r="B256" s="1">
        <v>61</v>
      </c>
      <c r="C256" s="26" t="s">
        <v>4875</v>
      </c>
      <c r="D256" t="s">
        <v>661</v>
      </c>
      <c r="E256" s="27" t="s">
        <v>4876</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5567</v>
      </c>
    </row>
    <row r="259" ht="25.5">
      <c r="A259" s="1" t="s">
        <v>666</v>
      </c>
      <c r="E259" s="27" t="s">
        <v>4847</v>
      </c>
    </row>
    <row r="260" ht="38.25">
      <c r="A260" s="1" t="s">
        <v>659</v>
      </c>
      <c r="B260" s="1">
        <v>62</v>
      </c>
      <c r="C260" s="26" t="s">
        <v>5359</v>
      </c>
      <c r="D260" t="s">
        <v>661</v>
      </c>
      <c r="E260" s="27" t="s">
        <v>5633</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5559</v>
      </c>
    </row>
    <row r="263" ht="51">
      <c r="A263" s="1" t="s">
        <v>666</v>
      </c>
      <c r="E263" s="27" t="s">
        <v>5362</v>
      </c>
    </row>
    <row r="264">
      <c r="A264" s="1" t="s">
        <v>659</v>
      </c>
      <c r="B264" s="1">
        <v>63</v>
      </c>
      <c r="C264" s="26" t="s">
        <v>5634</v>
      </c>
      <c r="D264" t="s">
        <v>661</v>
      </c>
      <c r="E264" s="27" t="s">
        <v>5635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5558</v>
      </c>
    </row>
    <row r="267" ht="51">
      <c r="A267" s="1" t="s">
        <v>666</v>
      </c>
      <c r="E267" s="27" t="s">
        <v>4719</v>
      </c>
    </row>
    <row r="268">
      <c r="A268" s="1" t="s">
        <v>656</v>
      </c>
      <c r="C268" s="22" t="s">
        <v>3910</v>
      </c>
      <c r="E268" s="23" t="s">
        <v>3911</v>
      </c>
      <c r="L268" s="24">
        <f>SUMIFS(L269:L272,A269:A272,"P")</f>
        <v>0</v>
      </c>
      <c r="M268" s="24">
        <f>SUMIFS(M269:M272,A269:A272,"P")</f>
        <v>0</v>
      </c>
      <c r="N268" s="25"/>
    </row>
    <row r="269" ht="25.5">
      <c r="A269" s="1" t="s">
        <v>659</v>
      </c>
      <c r="B269" s="1">
        <v>64</v>
      </c>
      <c r="C269" s="26" t="s">
        <v>4141</v>
      </c>
      <c r="D269" t="s">
        <v>661</v>
      </c>
      <c r="E269" s="27" t="s">
        <v>4142</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5363</v>
      </c>
    </row>
    <row r="272" ht="89.25">
      <c r="A272" s="1" t="s">
        <v>666</v>
      </c>
      <c r="E272" s="27" t="s">
        <v>4256</v>
      </c>
    </row>
    <row r="273">
      <c r="A273" s="1" t="s">
        <v>656</v>
      </c>
      <c r="C273" s="22" t="s">
        <v>4015</v>
      </c>
      <c r="E273" s="23" t="s">
        <v>4016</v>
      </c>
      <c r="L273" s="24">
        <f>SUMIFS(L274:L357,A274:A357,"P")</f>
        <v>0</v>
      </c>
      <c r="M273" s="24">
        <f>SUMIFS(M274:M357,A274:A357,"P")</f>
        <v>0</v>
      </c>
      <c r="N273" s="25"/>
    </row>
    <row r="274">
      <c r="A274" s="1" t="s">
        <v>659</v>
      </c>
      <c r="B274" s="1">
        <v>65</v>
      </c>
      <c r="C274" s="26" t="s">
        <v>5003</v>
      </c>
      <c r="D274" t="s">
        <v>661</v>
      </c>
      <c r="E274" s="27" t="s">
        <v>5004</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5642</v>
      </c>
    </row>
    <row r="277" ht="38.25">
      <c r="A277" s="1" t="s">
        <v>666</v>
      </c>
      <c r="E277" s="27" t="s">
        <v>4530</v>
      </c>
    </row>
    <row r="278">
      <c r="A278" s="1" t="s">
        <v>659</v>
      </c>
      <c r="B278" s="1">
        <v>66</v>
      </c>
      <c r="C278" s="26" t="s">
        <v>4759</v>
      </c>
      <c r="D278" t="s">
        <v>661</v>
      </c>
      <c r="E278" s="27" t="s">
        <v>4760</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5563</v>
      </c>
    </row>
    <row r="281" ht="38.25">
      <c r="A281" s="1" t="s">
        <v>666</v>
      </c>
      <c r="E281" s="27" t="s">
        <v>4530</v>
      </c>
    </row>
    <row r="282">
      <c r="A282" s="1" t="s">
        <v>659</v>
      </c>
      <c r="B282" s="1">
        <v>67</v>
      </c>
      <c r="C282" s="26" t="s">
        <v>4763</v>
      </c>
      <c r="D282" t="s">
        <v>661</v>
      </c>
      <c r="E282" s="27" t="s">
        <v>4764</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5564</v>
      </c>
    </row>
    <row r="285" ht="38.25">
      <c r="A285" s="1" t="s">
        <v>666</v>
      </c>
      <c r="E285" s="27" t="s">
        <v>4530</v>
      </c>
    </row>
    <row r="286" ht="25.5">
      <c r="A286" s="1" t="s">
        <v>659</v>
      </c>
      <c r="B286" s="1">
        <v>68</v>
      </c>
      <c r="C286" s="26" t="s">
        <v>5262</v>
      </c>
      <c r="D286" t="s">
        <v>661</v>
      </c>
      <c r="E286" s="27" t="s">
        <v>5263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5365</v>
      </c>
    </row>
    <row r="289" ht="38.25">
      <c r="A289" s="1" t="s">
        <v>666</v>
      </c>
      <c r="E289" s="27" t="s">
        <v>4530</v>
      </c>
    </row>
    <row r="290">
      <c r="A290" s="1" t="s">
        <v>659</v>
      </c>
      <c r="B290" s="1">
        <v>69</v>
      </c>
      <c r="C290" s="26" t="s">
        <v>4765</v>
      </c>
      <c r="D290" t="s">
        <v>661</v>
      </c>
      <c r="E290" s="27" t="s">
        <v>4766</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5564</v>
      </c>
    </row>
    <row r="293" ht="38.25">
      <c r="A293" s="1" t="s">
        <v>666</v>
      </c>
      <c r="E293" s="27" t="s">
        <v>4530</v>
      </c>
    </row>
    <row r="294">
      <c r="A294" s="1" t="s">
        <v>659</v>
      </c>
      <c r="B294" s="1">
        <v>70</v>
      </c>
      <c r="C294" s="26" t="s">
        <v>5264</v>
      </c>
      <c r="D294" t="s">
        <v>661</v>
      </c>
      <c r="E294" s="27" t="s">
        <v>5265</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4530</v>
      </c>
    </row>
    <row r="298">
      <c r="A298" s="1" t="s">
        <v>659</v>
      </c>
      <c r="B298" s="1">
        <v>71</v>
      </c>
      <c r="C298" s="26" t="s">
        <v>4916</v>
      </c>
      <c r="D298" t="s">
        <v>661</v>
      </c>
      <c r="E298" s="27" t="s">
        <v>4917</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38.25">
      <c r="A301" s="1" t="s">
        <v>666</v>
      </c>
      <c r="E301" s="27" t="s">
        <v>4530</v>
      </c>
    </row>
    <row r="302" ht="25.5">
      <c r="A302" s="1" t="s">
        <v>659</v>
      </c>
      <c r="B302" s="1">
        <v>72</v>
      </c>
      <c r="C302" s="26" t="s">
        <v>2177</v>
      </c>
      <c r="D302" t="s">
        <v>661</v>
      </c>
      <c r="E302" s="27" t="s">
        <v>3490</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4529</v>
      </c>
    </row>
    <row r="305" ht="63.75">
      <c r="A305" s="1" t="s">
        <v>666</v>
      </c>
      <c r="E305" s="27" t="s">
        <v>4020</v>
      </c>
    </row>
    <row r="306" ht="25.5">
      <c r="A306" s="1" t="s">
        <v>659</v>
      </c>
      <c r="B306" s="1">
        <v>73</v>
      </c>
      <c r="C306" s="26" t="s">
        <v>4021</v>
      </c>
      <c r="D306" t="s">
        <v>661</v>
      </c>
      <c r="E306" s="27" t="s">
        <v>4022</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4529</v>
      </c>
    </row>
    <row r="309" ht="38.25">
      <c r="A309" s="1" t="s">
        <v>666</v>
      </c>
      <c r="E309" s="27" t="s">
        <v>4298</v>
      </c>
    </row>
    <row r="310">
      <c r="A310" s="1" t="s">
        <v>659</v>
      </c>
      <c r="B310" s="1">
        <v>74</v>
      </c>
      <c r="C310" s="26" t="s">
        <v>5270</v>
      </c>
      <c r="D310" t="s">
        <v>661</v>
      </c>
      <c r="E310" s="27" t="s">
        <v>5271</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38.25">
      <c r="A313" s="1" t="s">
        <v>666</v>
      </c>
      <c r="E313" s="27" t="s">
        <v>4654</v>
      </c>
    </row>
    <row r="314">
      <c r="A314" s="1" t="s">
        <v>659</v>
      </c>
      <c r="B314" s="1">
        <v>75</v>
      </c>
      <c r="C314" s="26" t="s">
        <v>4778</v>
      </c>
      <c r="D314" t="s">
        <v>661</v>
      </c>
      <c r="E314" s="27" t="s">
        <v>4779</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4955</v>
      </c>
    </row>
    <row r="317" ht="38.25">
      <c r="A317" s="1" t="s">
        <v>666</v>
      </c>
      <c r="E317" s="27" t="s">
        <v>4169</v>
      </c>
    </row>
    <row r="318">
      <c r="A318" s="1" t="s">
        <v>659</v>
      </c>
      <c r="B318" s="1">
        <v>76</v>
      </c>
      <c r="C318" s="26" t="s">
        <v>5005</v>
      </c>
      <c r="D318" t="s">
        <v>661</v>
      </c>
      <c r="E318" s="27" t="s">
        <v>5006</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4955</v>
      </c>
    </row>
    <row r="321" ht="38.25">
      <c r="A321" s="1" t="s">
        <v>666</v>
      </c>
      <c r="E321" s="27" t="s">
        <v>4169</v>
      </c>
    </row>
    <row r="322">
      <c r="A322" s="1" t="s">
        <v>659</v>
      </c>
      <c r="B322" s="1">
        <v>77</v>
      </c>
      <c r="C322" s="26" t="s">
        <v>4780</v>
      </c>
      <c r="D322" t="s">
        <v>661</v>
      </c>
      <c r="E322" s="27" t="s">
        <v>4781</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4955</v>
      </c>
    </row>
    <row r="325" ht="38.25">
      <c r="A325" s="1" t="s">
        <v>666</v>
      </c>
      <c r="E325" s="27" t="s">
        <v>4169</v>
      </c>
    </row>
    <row r="326" ht="25.5">
      <c r="A326" s="1" t="s">
        <v>659</v>
      </c>
      <c r="B326" s="1">
        <v>78</v>
      </c>
      <c r="C326" s="26" t="s">
        <v>4782</v>
      </c>
      <c r="D326" t="s">
        <v>661</v>
      </c>
      <c r="E326" s="27" t="s">
        <v>4783</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4955</v>
      </c>
    </row>
    <row r="329" ht="38.25">
      <c r="A329" s="1" t="s">
        <v>666</v>
      </c>
      <c r="E329" s="27" t="s">
        <v>4169</v>
      </c>
    </row>
    <row r="330">
      <c r="A330" s="1" t="s">
        <v>659</v>
      </c>
      <c r="B330" s="1">
        <v>79</v>
      </c>
      <c r="C330" s="26" t="s">
        <v>4784</v>
      </c>
      <c r="D330" t="s">
        <v>661</v>
      </c>
      <c r="E330" s="27" t="s">
        <v>4785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4771</v>
      </c>
    </row>
    <row r="334">
      <c r="A334" s="1" t="s">
        <v>659</v>
      </c>
      <c r="B334" s="1">
        <v>80</v>
      </c>
      <c r="C334" s="26" t="s">
        <v>4172</v>
      </c>
      <c r="D334" t="s">
        <v>661</v>
      </c>
      <c r="E334" s="27" t="s">
        <v>4173</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4299</v>
      </c>
    </row>
    <row r="338">
      <c r="A338" s="1" t="s">
        <v>659</v>
      </c>
      <c r="B338" s="1">
        <v>81</v>
      </c>
      <c r="C338" s="26" t="s">
        <v>2003</v>
      </c>
      <c r="D338" t="s">
        <v>661</v>
      </c>
      <c r="E338" s="27" t="s">
        <v>2004</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4300</v>
      </c>
    </row>
    <row r="342">
      <c r="A342" s="1" t="s">
        <v>659</v>
      </c>
      <c r="B342" s="1">
        <v>82</v>
      </c>
      <c r="C342" s="26" t="s">
        <v>2007</v>
      </c>
      <c r="D342" t="s">
        <v>661</v>
      </c>
      <c r="E342" s="27" t="s">
        <v>2008</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4301</v>
      </c>
    </row>
    <row r="346">
      <c r="A346" s="1" t="s">
        <v>659</v>
      </c>
      <c r="B346" s="1">
        <v>83</v>
      </c>
      <c r="C346" s="26" t="s">
        <v>5368</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3</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5637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41+6nX/e/uS2+9lgQTjef5j0+lJ+Cm/HSCDRw3BGxRpCkI6pLWFX1CzthJn+ipEMsZmMrgb1YJvS/6Dds4pwwg==" hashValue="uNFvp/Na9HndRFZpRkZtWhRSNunzDfo3rlN+OdQNrOAyXjoD6KsuVEIW76o2WeDruXrGTLpC3pOXeHojTzX/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5643</v>
      </c>
      <c r="E8" s="23" t="s">
        <v>247</v>
      </c>
      <c r="L8" s="24">
        <f>L9+L14+L19+L72+L97+L178+L183+L220+L305+L310</f>
        <v>0</v>
      </c>
      <c r="M8" s="24">
        <f>M9+M14+M19+M72+M97+M178+M183+M220+M305+M310</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SUMIFS(L20:L71,A20:A71,"P")</f>
        <v>0</v>
      </c>
      <c r="M19" s="24">
        <f>SUMIFS(M20:M71,A20:A71,"P")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ht="25.5">
      <c r="A36" s="1" t="s">
        <v>659</v>
      </c>
      <c r="B36" s="1">
        <v>7</v>
      </c>
      <c r="C36" s="26" t="s">
        <v>4673</v>
      </c>
      <c r="D36" t="s">
        <v>661</v>
      </c>
      <c r="E36" s="27" t="s">
        <v>4674</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63.75">
      <c r="A39" s="1" t="s">
        <v>666</v>
      </c>
      <c r="E39" s="27" t="s">
        <v>4214</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38.25">
      <c r="A43" s="1" t="s">
        <v>666</v>
      </c>
      <c r="E43" s="27" t="s">
        <v>962</v>
      </c>
    </row>
    <row r="44" ht="25.5">
      <c r="A44" s="1" t="s">
        <v>659</v>
      </c>
      <c r="B44" s="1">
        <v>9</v>
      </c>
      <c r="C44" s="26" t="s">
        <v>1597</v>
      </c>
      <c r="D44" t="s">
        <v>661</v>
      </c>
      <c r="E44" s="27" t="s">
        <v>1598</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1908</v>
      </c>
      <c r="D48" t="s">
        <v>661</v>
      </c>
      <c r="E48" s="27" t="s">
        <v>1909</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4335</v>
      </c>
      <c r="D52" t="s">
        <v>661</v>
      </c>
      <c r="E52" s="27" t="s">
        <v>4336</v>
      </c>
      <c r="F52" s="28" t="s">
        <v>2712</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51">
      <c r="A55" s="1" t="s">
        <v>666</v>
      </c>
      <c r="E55" s="27" t="s">
        <v>4677</v>
      </c>
    </row>
    <row r="56">
      <c r="A56" s="1" t="s">
        <v>659</v>
      </c>
      <c r="B56" s="1">
        <v>12</v>
      </c>
      <c r="C56" s="26" t="s">
        <v>2919</v>
      </c>
      <c r="D56" t="s">
        <v>661</v>
      </c>
      <c r="E56" s="27" t="s">
        <v>2920</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659</v>
      </c>
      <c r="B68" s="1">
        <v>15</v>
      </c>
      <c r="C68" s="26" t="s">
        <v>5308</v>
      </c>
      <c r="D68" t="s">
        <v>661</v>
      </c>
      <c r="E68" s="27" t="s">
        <v>5309</v>
      </c>
      <c r="F68" s="28" t="s">
        <v>683</v>
      </c>
      <c r="G68" s="29">
        <v>1</v>
      </c>
      <c r="H68" s="28">
        <v>0</v>
      </c>
      <c r="I68" s="30">
        <f>ROUND(G68*H68,P4)</f>
        <v>0</v>
      </c>
      <c r="L68" s="31">
        <v>0</v>
      </c>
      <c r="M68" s="24">
        <f>ROUND(G68*L68,P4)</f>
        <v>0</v>
      </c>
      <c r="N68" s="25" t="s">
        <v>4523</v>
      </c>
      <c r="O68" s="32">
        <f>M68*AA68</f>
        <v>0</v>
      </c>
      <c r="P68" s="1">
        <v>3</v>
      </c>
      <c r="AA68" s="1">
        <f>IF(P68=1,$O$3,IF(P68=2,$O$4,$O$5))</f>
        <v>0</v>
      </c>
    </row>
    <row r="69">
      <c r="A69" s="1" t="s">
        <v>664</v>
      </c>
      <c r="E69" s="27" t="s">
        <v>661</v>
      </c>
    </row>
    <row r="70">
      <c r="A70" s="1" t="s">
        <v>665</v>
      </c>
      <c r="E70" s="33" t="s">
        <v>4529</v>
      </c>
    </row>
    <row r="71" ht="51">
      <c r="A71" s="1" t="s">
        <v>666</v>
      </c>
      <c r="E71" s="27" t="s">
        <v>4677</v>
      </c>
    </row>
    <row r="72">
      <c r="A72" s="1" t="s">
        <v>656</v>
      </c>
      <c r="C72" s="22" t="s">
        <v>4072</v>
      </c>
      <c r="E72" s="23" t="s">
        <v>4073</v>
      </c>
      <c r="L72" s="24">
        <f>SUMIFS(L73:L96,A73:A96,"P")</f>
        <v>0</v>
      </c>
      <c r="M72" s="24">
        <f>SUMIFS(M73:M96,A73:A96,"P")</f>
        <v>0</v>
      </c>
      <c r="N72" s="25"/>
    </row>
    <row r="73">
      <c r="A73" s="1" t="s">
        <v>659</v>
      </c>
      <c r="B73" s="1">
        <v>16</v>
      </c>
      <c r="C73" s="26" t="s">
        <v>4947</v>
      </c>
      <c r="D73" t="s">
        <v>661</v>
      </c>
      <c r="E73" s="27" t="s">
        <v>4948</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38.25">
      <c r="A76" s="1" t="s">
        <v>666</v>
      </c>
      <c r="E76" s="27" t="s">
        <v>4846</v>
      </c>
    </row>
    <row r="77">
      <c r="A77" s="1" t="s">
        <v>659</v>
      </c>
      <c r="B77" s="1">
        <v>17</v>
      </c>
      <c r="C77" s="26" t="s">
        <v>3143</v>
      </c>
      <c r="D77" t="s">
        <v>661</v>
      </c>
      <c r="E77" s="27" t="s">
        <v>3144</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4565</v>
      </c>
    </row>
    <row r="81">
      <c r="A81" s="1" t="s">
        <v>659</v>
      </c>
      <c r="B81" s="1">
        <v>18</v>
      </c>
      <c r="C81" s="26" t="s">
        <v>3359</v>
      </c>
      <c r="D81" t="s">
        <v>661</v>
      </c>
      <c r="E81" s="27" t="s">
        <v>3360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25.5">
      <c r="A84" s="1" t="s">
        <v>666</v>
      </c>
      <c r="E84" s="27" t="s">
        <v>4847</v>
      </c>
    </row>
    <row r="85">
      <c r="A85" s="1" t="s">
        <v>659</v>
      </c>
      <c r="B85" s="1">
        <v>19</v>
      </c>
      <c r="C85" s="26" t="s">
        <v>3363</v>
      </c>
      <c r="D85" t="s">
        <v>661</v>
      </c>
      <c r="E85" s="27" t="s">
        <v>3364</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4228</v>
      </c>
    </row>
    <row r="89">
      <c r="A89" s="1" t="s">
        <v>659</v>
      </c>
      <c r="B89" s="1">
        <v>20</v>
      </c>
      <c r="C89" s="26" t="s">
        <v>4229</v>
      </c>
      <c r="D89" t="s">
        <v>661</v>
      </c>
      <c r="E89" s="27" t="s">
        <v>4230</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4231</v>
      </c>
    </row>
    <row r="93">
      <c r="A93" s="1" t="s">
        <v>659</v>
      </c>
      <c r="B93" s="1">
        <v>21</v>
      </c>
      <c r="C93" s="26" t="s">
        <v>4951</v>
      </c>
      <c r="D93" t="s">
        <v>661</v>
      </c>
      <c r="E93" s="27" t="s">
        <v>1610</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38.25">
      <c r="A96" s="1" t="s">
        <v>666</v>
      </c>
      <c r="E96" s="27" t="s">
        <v>4953</v>
      </c>
    </row>
    <row r="97">
      <c r="A97" s="1" t="s">
        <v>656</v>
      </c>
      <c r="C97" s="22" t="s">
        <v>4514</v>
      </c>
      <c r="E97" s="23" t="s">
        <v>4233</v>
      </c>
      <c r="L97" s="24">
        <f>SUMIFS(L98:L177,A98:A177,"P")</f>
        <v>0</v>
      </c>
      <c r="M97" s="24">
        <f>SUMIFS(M98:M177,A98:A177,"P")</f>
        <v>0</v>
      </c>
      <c r="N97" s="25"/>
    </row>
    <row r="98">
      <c r="A98" s="1" t="s">
        <v>659</v>
      </c>
      <c r="B98" s="1">
        <v>22</v>
      </c>
      <c r="C98" s="26" t="s">
        <v>5610</v>
      </c>
      <c r="D98" t="s">
        <v>661</v>
      </c>
      <c r="E98" s="27" t="s">
        <v>5611</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ht="25.5">
      <c r="A102" s="1" t="s">
        <v>659</v>
      </c>
      <c r="B102" s="1">
        <v>23</v>
      </c>
      <c r="C102" s="26" t="s">
        <v>5612</v>
      </c>
      <c r="D102" t="s">
        <v>661</v>
      </c>
      <c r="E102" s="27" t="s">
        <v>5613</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5314</v>
      </c>
      <c r="D106" t="s">
        <v>661</v>
      </c>
      <c r="E106" s="27" t="s">
        <v>5315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4081</v>
      </c>
      <c r="D126" t="s">
        <v>661</v>
      </c>
      <c r="E126" s="27" t="s">
        <v>4082</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51">
      <c r="A129" s="1" t="s">
        <v>666</v>
      </c>
      <c r="E129" s="27" t="s">
        <v>4080</v>
      </c>
    </row>
    <row r="130">
      <c r="A130" s="1" t="s">
        <v>659</v>
      </c>
      <c r="B130" s="1">
        <v>30</v>
      </c>
      <c r="C130" s="26" t="s">
        <v>4083</v>
      </c>
      <c r="D130" t="s">
        <v>661</v>
      </c>
      <c r="E130" s="27" t="s">
        <v>4084</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4085</v>
      </c>
    </row>
    <row r="134">
      <c r="A134" s="1" t="s">
        <v>659</v>
      </c>
      <c r="B134" s="1">
        <v>31</v>
      </c>
      <c r="C134" s="26" t="s">
        <v>4857</v>
      </c>
      <c r="D134" t="s">
        <v>661</v>
      </c>
      <c r="E134" s="27" t="s">
        <v>4858</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63.75">
      <c r="A137" s="1" t="s">
        <v>666</v>
      </c>
      <c r="E137" s="27" t="s">
        <v>4859</v>
      </c>
    </row>
    <row r="138" ht="25.5">
      <c r="A138" s="1" t="s">
        <v>659</v>
      </c>
      <c r="B138" s="1">
        <v>32</v>
      </c>
      <c r="C138" s="26" t="s">
        <v>5322</v>
      </c>
      <c r="D138" t="s">
        <v>661</v>
      </c>
      <c r="E138" s="27" t="s">
        <v>5323</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c r="A154" s="1" t="s">
        <v>659</v>
      </c>
      <c r="B154" s="1">
        <v>36</v>
      </c>
      <c r="C154" s="26" t="s">
        <v>5324</v>
      </c>
      <c r="D154" t="s">
        <v>661</v>
      </c>
      <c r="E154" s="27" t="s">
        <v>5325</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5326</v>
      </c>
    </row>
    <row r="158">
      <c r="A158" s="1" t="s">
        <v>659</v>
      </c>
      <c r="B158" s="1">
        <v>37</v>
      </c>
      <c r="C158" s="26" t="s">
        <v>5037</v>
      </c>
      <c r="D158" t="s">
        <v>661</v>
      </c>
      <c r="E158" s="27" t="s">
        <v>5038</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25.5">
      <c r="A161" s="1" t="s">
        <v>666</v>
      </c>
      <c r="E161" s="27" t="s">
        <v>5039</v>
      </c>
    </row>
    <row r="162">
      <c r="A162" s="1" t="s">
        <v>659</v>
      </c>
      <c r="B162" s="1">
        <v>38</v>
      </c>
      <c r="C162" s="26" t="s">
        <v>4036</v>
      </c>
      <c r="D162" t="s">
        <v>661</v>
      </c>
      <c r="E162" s="27" t="s">
        <v>4037</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25.5">
      <c r="A165" s="1" t="s">
        <v>666</v>
      </c>
      <c r="E165" s="27" t="s">
        <v>4243</v>
      </c>
    </row>
    <row r="166">
      <c r="A166" s="1" t="s">
        <v>659</v>
      </c>
      <c r="B166" s="1">
        <v>39</v>
      </c>
      <c r="C166" s="26" t="s">
        <v>4585</v>
      </c>
      <c r="D166" t="s">
        <v>661</v>
      </c>
      <c r="E166" s="27" t="s">
        <v>4586</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51">
      <c r="A169" s="1" t="s">
        <v>666</v>
      </c>
      <c r="E169" s="27" t="s">
        <v>4538</v>
      </c>
    </row>
    <row r="170">
      <c r="A170" s="1" t="s">
        <v>659</v>
      </c>
      <c r="B170" s="1">
        <v>40</v>
      </c>
      <c r="C170" s="26" t="s">
        <v>4535</v>
      </c>
      <c r="D170" t="s">
        <v>661</v>
      </c>
      <c r="E170" s="27" t="s">
        <v>4536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51">
      <c r="A173" s="1" t="s">
        <v>666</v>
      </c>
      <c r="E173" s="27" t="s">
        <v>4538</v>
      </c>
    </row>
    <row r="174" ht="25.5">
      <c r="A174" s="1" t="s">
        <v>659</v>
      </c>
      <c r="B174" s="1">
        <v>41</v>
      </c>
      <c r="C174" s="26" t="s">
        <v>4587</v>
      </c>
      <c r="D174" t="s">
        <v>661</v>
      </c>
      <c r="E174" s="27" t="s">
        <v>4588</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51">
      <c r="A177" s="1" t="s">
        <v>666</v>
      </c>
      <c r="E177" s="27" t="s">
        <v>4538</v>
      </c>
    </row>
    <row r="178">
      <c r="A178" s="1" t="s">
        <v>656</v>
      </c>
      <c r="C178" s="22" t="s">
        <v>4103</v>
      </c>
      <c r="E178" s="23" t="s">
        <v>4104</v>
      </c>
      <c r="L178" s="24">
        <f>SUMIFS(L179:L182,A179:A182,"P")</f>
        <v>0</v>
      </c>
      <c r="M178" s="24">
        <f>SUMIFS(M179:M182,A179:A182,"P")</f>
        <v>0</v>
      </c>
      <c r="N178" s="25"/>
    </row>
    <row r="179">
      <c r="A179" s="1" t="s">
        <v>659</v>
      </c>
      <c r="B179" s="1">
        <v>42</v>
      </c>
      <c r="C179" s="26" t="s">
        <v>4598</v>
      </c>
      <c r="D179" t="s">
        <v>661</v>
      </c>
      <c r="E179" s="27" t="s">
        <v>4599</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4529</v>
      </c>
    </row>
    <row r="182" ht="63.75">
      <c r="A182" s="1" t="s">
        <v>666</v>
      </c>
      <c r="E182" s="27" t="s">
        <v>4192</v>
      </c>
    </row>
    <row r="183">
      <c r="A183" s="1" t="s">
        <v>656</v>
      </c>
      <c r="C183" s="22" t="s">
        <v>4603</v>
      </c>
      <c r="E183" s="23" t="s">
        <v>4604</v>
      </c>
      <c r="L183" s="24">
        <f>SUMIFS(L184:L219,A184:A219,"P")</f>
        <v>0</v>
      </c>
      <c r="M183" s="24">
        <f>SUMIFS(M184:M219,A184:A219,"P")</f>
        <v>0</v>
      </c>
      <c r="N183" s="25"/>
    </row>
    <row r="184">
      <c r="A184" s="1" t="s">
        <v>659</v>
      </c>
      <c r="B184" s="1">
        <v>43</v>
      </c>
      <c r="C184" s="26" t="s">
        <v>4428</v>
      </c>
      <c r="D184" t="s">
        <v>661</v>
      </c>
      <c r="E184" s="27" t="s">
        <v>4429</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4563</v>
      </c>
    </row>
    <row r="187" ht="38.25">
      <c r="A187" s="1" t="s">
        <v>666</v>
      </c>
      <c r="E187" s="27" t="s">
        <v>4713</v>
      </c>
    </row>
    <row r="188" ht="25.5">
      <c r="A188" s="1" t="s">
        <v>659</v>
      </c>
      <c r="B188" s="1">
        <v>44</v>
      </c>
      <c r="C188" s="26" t="s">
        <v>4873</v>
      </c>
      <c r="D188" t="s">
        <v>661</v>
      </c>
      <c r="E188" s="27" t="s">
        <v>4874</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5609</v>
      </c>
    </row>
    <row r="191" ht="25.5">
      <c r="A191" s="1" t="s">
        <v>666</v>
      </c>
      <c r="E191" s="27" t="s">
        <v>4847</v>
      </c>
    </row>
    <row r="192">
      <c r="A192" s="1" t="s">
        <v>659</v>
      </c>
      <c r="B192" s="1">
        <v>45</v>
      </c>
      <c r="C192" s="26" t="s">
        <v>4875</v>
      </c>
      <c r="D192" t="s">
        <v>661</v>
      </c>
      <c r="E192" s="27" t="s">
        <v>4876</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5609</v>
      </c>
    </row>
    <row r="195" ht="25.5">
      <c r="A195" s="1" t="s">
        <v>666</v>
      </c>
      <c r="E195" s="27" t="s">
        <v>4847</v>
      </c>
    </row>
    <row r="196" ht="25.5">
      <c r="A196" s="1" t="s">
        <v>659</v>
      </c>
      <c r="B196" s="1">
        <v>46</v>
      </c>
      <c r="C196" s="26" t="s">
        <v>5243</v>
      </c>
      <c r="D196" t="s">
        <v>661</v>
      </c>
      <c r="E196" s="27" t="s">
        <v>5244</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4192</v>
      </c>
    </row>
    <row r="200">
      <c r="A200" s="1" t="s">
        <v>659</v>
      </c>
      <c r="B200" s="1">
        <v>47</v>
      </c>
      <c r="C200" s="26" t="s">
        <v>4607</v>
      </c>
      <c r="D200" t="s">
        <v>661</v>
      </c>
      <c r="E200" s="27" t="s">
        <v>4608</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63.75">
      <c r="A203" s="1" t="s">
        <v>666</v>
      </c>
      <c r="E203" s="27" t="s">
        <v>4192</v>
      </c>
    </row>
    <row r="204">
      <c r="A204" s="1" t="s">
        <v>659</v>
      </c>
      <c r="B204" s="1">
        <v>48</v>
      </c>
      <c r="C204" s="26" t="s">
        <v>4609</v>
      </c>
      <c r="D204" t="s">
        <v>661</v>
      </c>
      <c r="E204" s="27" t="s">
        <v>4610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63.75">
      <c r="A207" s="1" t="s">
        <v>666</v>
      </c>
      <c r="E207" s="27" t="s">
        <v>4192</v>
      </c>
    </row>
    <row r="208">
      <c r="A208" s="1" t="s">
        <v>659</v>
      </c>
      <c r="B208" s="1">
        <v>49</v>
      </c>
      <c r="C208" s="26" t="s">
        <v>4627</v>
      </c>
      <c r="D208" t="s">
        <v>661</v>
      </c>
      <c r="E208" s="27" t="s">
        <v>4628</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63.75">
      <c r="A211" s="1" t="s">
        <v>666</v>
      </c>
      <c r="E211" s="27" t="s">
        <v>4192</v>
      </c>
    </row>
    <row r="212" ht="38.25">
      <c r="A212" s="1" t="s">
        <v>659</v>
      </c>
      <c r="B212" s="1">
        <v>50</v>
      </c>
      <c r="C212" s="26" t="s">
        <v>5359</v>
      </c>
      <c r="D212" t="s">
        <v>661</v>
      </c>
      <c r="E212" s="27" t="s">
        <v>5633</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5559</v>
      </c>
    </row>
    <row r="215" ht="51">
      <c r="A215" s="1" t="s">
        <v>666</v>
      </c>
      <c r="E215" s="27" t="s">
        <v>5362</v>
      </c>
    </row>
    <row r="216">
      <c r="A216" s="1" t="s">
        <v>659</v>
      </c>
      <c r="B216" s="1">
        <v>51</v>
      </c>
      <c r="C216" s="26" t="s">
        <v>5634</v>
      </c>
      <c r="D216" t="s">
        <v>661</v>
      </c>
      <c r="E216" s="27" t="s">
        <v>5635</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5558</v>
      </c>
    </row>
    <row r="219" ht="51">
      <c r="A219" s="1" t="s">
        <v>666</v>
      </c>
      <c r="E219" s="27" t="s">
        <v>4719</v>
      </c>
    </row>
    <row r="220">
      <c r="A220" s="1" t="s">
        <v>656</v>
      </c>
      <c r="C220" s="22" t="s">
        <v>4015</v>
      </c>
      <c r="E220" s="23" t="s">
        <v>4016</v>
      </c>
      <c r="L220" s="24">
        <f>SUMIFS(L221:L304,A221:A304,"P")</f>
        <v>0</v>
      </c>
      <c r="M220" s="24">
        <f>SUMIFS(M221:M304,A221:A304,"P")</f>
        <v>0</v>
      </c>
      <c r="N220" s="25"/>
    </row>
    <row r="221">
      <c r="A221" s="1" t="s">
        <v>659</v>
      </c>
      <c r="B221" s="1">
        <v>52</v>
      </c>
      <c r="C221" s="26" t="s">
        <v>4763</v>
      </c>
      <c r="D221" t="s">
        <v>661</v>
      </c>
      <c r="E221" s="27" t="s">
        <v>4764</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5564</v>
      </c>
    </row>
    <row r="224" ht="38.25">
      <c r="A224" s="1" t="s">
        <v>666</v>
      </c>
      <c r="E224" s="27" t="s">
        <v>4530</v>
      </c>
    </row>
    <row r="225">
      <c r="A225" s="1" t="s">
        <v>659</v>
      </c>
      <c r="B225" s="1">
        <v>53</v>
      </c>
      <c r="C225" s="26" t="s">
        <v>4765</v>
      </c>
      <c r="D225" t="s">
        <v>661</v>
      </c>
      <c r="E225" s="27" t="s">
        <v>4766</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5564</v>
      </c>
    </row>
    <row r="228" ht="38.25">
      <c r="A228" s="1" t="s">
        <v>666</v>
      </c>
      <c r="E228" s="27" t="s">
        <v>4530</v>
      </c>
    </row>
    <row r="229">
      <c r="A229" s="1" t="s">
        <v>659</v>
      </c>
      <c r="B229" s="1">
        <v>54</v>
      </c>
      <c r="C229" s="26" t="s">
        <v>5366</v>
      </c>
      <c r="D229" t="s">
        <v>661</v>
      </c>
      <c r="E229" s="27" t="s">
        <v>5367</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4916</v>
      </c>
      <c r="D233" t="s">
        <v>661</v>
      </c>
      <c r="E233" s="27" t="s">
        <v>4917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ht="25.5">
      <c r="A237" s="1" t="s">
        <v>659</v>
      </c>
      <c r="B237" s="1">
        <v>56</v>
      </c>
      <c r="C237" s="26" t="s">
        <v>2177</v>
      </c>
      <c r="D237" t="s">
        <v>661</v>
      </c>
      <c r="E237" s="27" t="s">
        <v>3490</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63.75">
      <c r="A240" s="1" t="s">
        <v>666</v>
      </c>
      <c r="E240" s="27" t="s">
        <v>4020</v>
      </c>
    </row>
    <row r="241" ht="25.5">
      <c r="A241" s="1" t="s">
        <v>659</v>
      </c>
      <c r="B241" s="1">
        <v>57</v>
      </c>
      <c r="C241" s="26" t="s">
        <v>4021</v>
      </c>
      <c r="D241" t="s">
        <v>661</v>
      </c>
      <c r="E241" s="27" t="s">
        <v>4022</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4298</v>
      </c>
    </row>
    <row r="245">
      <c r="A245" s="1" t="s">
        <v>659</v>
      </c>
      <c r="B245" s="1">
        <v>58</v>
      </c>
      <c r="C245" s="26" t="s">
        <v>5270</v>
      </c>
      <c r="D245" t="s">
        <v>661</v>
      </c>
      <c r="E245" s="27" t="s">
        <v>5271</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4654</v>
      </c>
    </row>
    <row r="249">
      <c r="A249" s="1" t="s">
        <v>659</v>
      </c>
      <c r="B249" s="1">
        <v>59</v>
      </c>
      <c r="C249" s="26" t="s">
        <v>4778</v>
      </c>
      <c r="D249" t="s">
        <v>661</v>
      </c>
      <c r="E249" s="27" t="s">
        <v>4779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5644</v>
      </c>
    </row>
    <row r="252" ht="38.25">
      <c r="A252" s="1" t="s">
        <v>666</v>
      </c>
      <c r="E252" s="27" t="s">
        <v>4169</v>
      </c>
    </row>
    <row r="253">
      <c r="A253" s="1" t="s">
        <v>659</v>
      </c>
      <c r="B253" s="1">
        <v>60</v>
      </c>
      <c r="C253" s="26" t="s">
        <v>5005</v>
      </c>
      <c r="D253" t="s">
        <v>661</v>
      </c>
      <c r="E253" s="27" t="s">
        <v>5006</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5644</v>
      </c>
    </row>
    <row r="256" ht="38.25">
      <c r="A256" s="1" t="s">
        <v>666</v>
      </c>
      <c r="E256" s="27" t="s">
        <v>4169</v>
      </c>
    </row>
    <row r="257">
      <c r="A257" s="1" t="s">
        <v>659</v>
      </c>
      <c r="B257" s="1">
        <v>61</v>
      </c>
      <c r="C257" s="26" t="s">
        <v>4780</v>
      </c>
      <c r="D257" t="s">
        <v>661</v>
      </c>
      <c r="E257" s="27" t="s">
        <v>4781</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5644</v>
      </c>
    </row>
    <row r="260" ht="38.25">
      <c r="A260" s="1" t="s">
        <v>666</v>
      </c>
      <c r="E260" s="27" t="s">
        <v>4169</v>
      </c>
    </row>
    <row r="261" ht="25.5">
      <c r="A261" s="1" t="s">
        <v>659</v>
      </c>
      <c r="B261" s="1">
        <v>62</v>
      </c>
      <c r="C261" s="26" t="s">
        <v>4782</v>
      </c>
      <c r="D261" t="s">
        <v>661</v>
      </c>
      <c r="E261" s="27" t="s">
        <v>4783</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5644</v>
      </c>
    </row>
    <row r="264" ht="38.25">
      <c r="A264" s="1" t="s">
        <v>666</v>
      </c>
      <c r="E264" s="27" t="s">
        <v>4169</v>
      </c>
    </row>
    <row r="265">
      <c r="A265" s="1" t="s">
        <v>659</v>
      </c>
      <c r="B265" s="1">
        <v>63</v>
      </c>
      <c r="C265" s="26" t="s">
        <v>4784</v>
      </c>
      <c r="D265" t="s">
        <v>661</v>
      </c>
      <c r="E265" s="27" t="s">
        <v>4785</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4771</v>
      </c>
    </row>
    <row r="269">
      <c r="A269" s="1" t="s">
        <v>659</v>
      </c>
      <c r="B269" s="1">
        <v>64</v>
      </c>
      <c r="C269" s="26" t="s">
        <v>4786</v>
      </c>
      <c r="D269" t="s">
        <v>661</v>
      </c>
      <c r="E269" s="27" t="s">
        <v>4787</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4771</v>
      </c>
    </row>
    <row r="273">
      <c r="A273" s="1" t="s">
        <v>659</v>
      </c>
      <c r="B273" s="1">
        <v>65</v>
      </c>
      <c r="C273" s="26" t="s">
        <v>4172</v>
      </c>
      <c r="D273" t="s">
        <v>661</v>
      </c>
      <c r="E273" s="27" t="s">
        <v>4173</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4299</v>
      </c>
    </row>
    <row r="277">
      <c r="A277" s="1" t="s">
        <v>659</v>
      </c>
      <c r="B277" s="1">
        <v>66</v>
      </c>
      <c r="C277" s="26" t="s">
        <v>2003</v>
      </c>
      <c r="D277" t="s">
        <v>661</v>
      </c>
      <c r="E277" s="27" t="s">
        <v>2004</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4300</v>
      </c>
    </row>
    <row r="281">
      <c r="A281" s="1" t="s">
        <v>659</v>
      </c>
      <c r="B281" s="1">
        <v>67</v>
      </c>
      <c r="C281" s="26" t="s">
        <v>2007</v>
      </c>
      <c r="D281" t="s">
        <v>661</v>
      </c>
      <c r="E281" s="27" t="s">
        <v>2008</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4301</v>
      </c>
    </row>
    <row r="285">
      <c r="A285" s="1" t="s">
        <v>659</v>
      </c>
      <c r="B285" s="1">
        <v>68</v>
      </c>
      <c r="C285" s="26" t="s">
        <v>2010</v>
      </c>
      <c r="D285" t="s">
        <v>661</v>
      </c>
      <c r="E285" s="27" t="s">
        <v>2011</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5011</v>
      </c>
    </row>
    <row r="289">
      <c r="A289" s="1" t="s">
        <v>659</v>
      </c>
      <c r="B289" s="1">
        <v>69</v>
      </c>
      <c r="C289" s="26" t="s">
        <v>5440</v>
      </c>
      <c r="D289" t="s">
        <v>661</v>
      </c>
      <c r="E289" s="27" t="s">
        <v>5441</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5442</v>
      </c>
    </row>
    <row r="293">
      <c r="A293" s="1" t="s">
        <v>659</v>
      </c>
      <c r="B293" s="1">
        <v>70</v>
      </c>
      <c r="C293" s="26" t="s">
        <v>5368</v>
      </c>
      <c r="D293" t="s">
        <v>661</v>
      </c>
      <c r="E293" s="27" t="s">
        <v>5369</v>
      </c>
      <c r="F293" s="28" t="s">
        <v>683</v>
      </c>
      <c r="G293" s="29">
        <v>1</v>
      </c>
      <c r="H293" s="28">
        <v>0</v>
      </c>
      <c r="I293" s="30">
        <f>ROUND(G293*H293,P4)</f>
        <v>0</v>
      </c>
      <c r="L293" s="31">
        <v>0</v>
      </c>
      <c r="M293" s="24">
        <f>ROUND(G293*L293,P4)</f>
        <v>0</v>
      </c>
      <c r="N293" s="25" t="s">
        <v>4523</v>
      </c>
      <c r="O293" s="32">
        <f>M293*AA293</f>
        <v>0</v>
      </c>
      <c r="P293" s="1">
        <v>3</v>
      </c>
      <c r="AA293" s="1">
        <f>IF(P293=1,$O$3,IF(P293=2,$O$4,$O$5))</f>
        <v>0</v>
      </c>
    </row>
    <row r="294">
      <c r="A294" s="1" t="s">
        <v>664</v>
      </c>
      <c r="E294" s="27" t="s">
        <v>661</v>
      </c>
    </row>
    <row r="295">
      <c r="A295" s="1" t="s">
        <v>665</v>
      </c>
      <c r="E295" s="33" t="s">
        <v>4529</v>
      </c>
    </row>
    <row r="296">
      <c r="A296" s="1" t="s">
        <v>666</v>
      </c>
      <c r="E296" s="27" t="s">
        <v>5370</v>
      </c>
    </row>
    <row r="297" ht="25.5">
      <c r="A297" s="1" t="s">
        <v>659</v>
      </c>
      <c r="B297" s="1">
        <v>71</v>
      </c>
      <c r="C297" s="26" t="s">
        <v>5371</v>
      </c>
      <c r="D297" t="s">
        <v>661</v>
      </c>
      <c r="E297" s="27" t="s">
        <v>5372</v>
      </c>
      <c r="F297" s="28" t="s">
        <v>683</v>
      </c>
      <c r="G297" s="29">
        <v>3</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5564</v>
      </c>
    </row>
    <row r="300" ht="38.25">
      <c r="A300" s="1" t="s">
        <v>666</v>
      </c>
      <c r="E300" s="27" t="s">
        <v>4530</v>
      </c>
    </row>
    <row r="301">
      <c r="A301" s="1" t="s">
        <v>659</v>
      </c>
      <c r="B301" s="1">
        <v>72</v>
      </c>
      <c r="C301" s="26" t="s">
        <v>4796</v>
      </c>
      <c r="D301" t="s">
        <v>661</v>
      </c>
      <c r="E301" s="27" t="s">
        <v>4797</v>
      </c>
      <c r="F301" s="28" t="s">
        <v>683</v>
      </c>
      <c r="G301" s="29">
        <v>1</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153">
      <c r="A304" s="1" t="s">
        <v>666</v>
      </c>
      <c r="E304" s="27" t="s">
        <v>4798</v>
      </c>
    </row>
    <row r="305">
      <c r="A305" s="1" t="s">
        <v>656</v>
      </c>
      <c r="C305" s="22" t="s">
        <v>4302</v>
      </c>
      <c r="E305" s="23" t="s">
        <v>4303</v>
      </c>
      <c r="L305" s="24">
        <f>SUMIFS(L306:L309,A306:A309,"P")</f>
        <v>0</v>
      </c>
      <c r="M305" s="24">
        <f>SUMIFS(M306:M309,A306:A309,"P")</f>
        <v>0</v>
      </c>
      <c r="N305" s="25"/>
    </row>
    <row r="306">
      <c r="A306" s="1" t="s">
        <v>659</v>
      </c>
      <c r="B306" s="1">
        <v>73</v>
      </c>
      <c r="C306" s="26" t="s">
        <v>4936</v>
      </c>
      <c r="D306" t="s">
        <v>661</v>
      </c>
      <c r="E306" s="27" t="s">
        <v>4937</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5609</v>
      </c>
    </row>
    <row r="309" ht="25.5">
      <c r="A309" s="1" t="s">
        <v>666</v>
      </c>
      <c r="E309" s="27" t="s">
        <v>4938</v>
      </c>
    </row>
    <row r="310">
      <c r="A310" s="1" t="s">
        <v>656</v>
      </c>
      <c r="C310" s="22" t="s">
        <v>900</v>
      </c>
      <c r="E310" s="23" t="s">
        <v>2931</v>
      </c>
      <c r="L310" s="24">
        <f>SUMIFS(L311:L334,A311:A334,"P")</f>
        <v>0</v>
      </c>
      <c r="M310" s="24">
        <f>SUMIFS(M311:M334,A311:A334,"P")</f>
        <v>0</v>
      </c>
      <c r="N310" s="25"/>
    </row>
    <row r="311" ht="25.5">
      <c r="A311" s="1" t="s">
        <v>659</v>
      </c>
      <c r="B311" s="1">
        <v>74</v>
      </c>
      <c r="C311" s="26" t="s">
        <v>4655</v>
      </c>
      <c r="D311" t="s">
        <v>903</v>
      </c>
      <c r="E311" s="27" t="s">
        <v>4656</v>
      </c>
      <c r="F311" s="28" t="s">
        <v>905</v>
      </c>
      <c r="G311" s="29">
        <v>0.59999999999999998</v>
      </c>
      <c r="H311" s="28">
        <v>0</v>
      </c>
      <c r="I311" s="30">
        <f>ROUND(G311*H311,P4)</f>
        <v>0</v>
      </c>
      <c r="L311" s="31">
        <v>0</v>
      </c>
      <c r="M311" s="24">
        <f>ROUND(G311*L311,P4)</f>
        <v>0</v>
      </c>
      <c r="N311" s="25" t="s">
        <v>4523</v>
      </c>
      <c r="O311" s="32">
        <f>M311*AA311</f>
        <v>0</v>
      </c>
      <c r="P311" s="1">
        <v>3</v>
      </c>
      <c r="AA311" s="1">
        <f>IF(P311=1,$O$3,IF(P311=2,$O$4,$O$5))</f>
        <v>0</v>
      </c>
    </row>
    <row r="312" ht="25.5">
      <c r="A312" s="1" t="s">
        <v>664</v>
      </c>
      <c r="E312" s="27" t="s">
        <v>4657</v>
      </c>
    </row>
    <row r="313">
      <c r="A313" s="1" t="s">
        <v>665</v>
      </c>
      <c r="E313" s="33" t="s">
        <v>4529</v>
      </c>
    </row>
    <row r="314" ht="153">
      <c r="A314" s="1" t="s">
        <v>666</v>
      </c>
      <c r="E314" s="27" t="s">
        <v>908</v>
      </c>
    </row>
    <row r="315" ht="25.5">
      <c r="A315" s="1" t="s">
        <v>659</v>
      </c>
      <c r="B315" s="1">
        <v>75</v>
      </c>
      <c r="C315" s="26" t="s">
        <v>1897</v>
      </c>
      <c r="D315" t="s">
        <v>903</v>
      </c>
      <c r="E315" s="27" t="s">
        <v>1898</v>
      </c>
      <c r="F315" s="28" t="s">
        <v>905</v>
      </c>
      <c r="G315" s="29">
        <v>0.10000000000000001</v>
      </c>
      <c r="H315" s="28">
        <v>0</v>
      </c>
      <c r="I315" s="30">
        <f>ROUND(G315*H315,P4)</f>
        <v>0</v>
      </c>
      <c r="L315" s="31">
        <v>0</v>
      </c>
      <c r="M315" s="24">
        <f>ROUND(G315*L315,P4)</f>
        <v>0</v>
      </c>
      <c r="N315" s="25" t="s">
        <v>4523</v>
      </c>
      <c r="O315" s="32">
        <f>M315*AA315</f>
        <v>0</v>
      </c>
      <c r="P315" s="1">
        <v>3</v>
      </c>
      <c r="AA315" s="1">
        <f>IF(P315=1,$O$3,IF(P315=2,$O$4,$O$5))</f>
        <v>0</v>
      </c>
    </row>
    <row r="316" ht="25.5">
      <c r="A316" s="1" t="s">
        <v>664</v>
      </c>
      <c r="E316" s="27" t="s">
        <v>1899</v>
      </c>
    </row>
    <row r="317">
      <c r="A317" s="1" t="s">
        <v>665</v>
      </c>
      <c r="E317" s="33" t="s">
        <v>4529</v>
      </c>
    </row>
    <row r="318" ht="153">
      <c r="A318" s="1" t="s">
        <v>666</v>
      </c>
      <c r="E318" s="27" t="s">
        <v>913</v>
      </c>
    </row>
    <row r="319" ht="25.5">
      <c r="A319" s="1" t="s">
        <v>659</v>
      </c>
      <c r="B319" s="1">
        <v>76</v>
      </c>
      <c r="C319" s="26" t="s">
        <v>4659</v>
      </c>
      <c r="D319" t="s">
        <v>903</v>
      </c>
      <c r="E319" s="27" t="s">
        <v>4660</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4523</v>
      </c>
      <c r="O323" s="32">
        <f>M323*AA323</f>
        <v>0</v>
      </c>
      <c r="P323" s="1">
        <v>3</v>
      </c>
      <c r="AA323" s="1">
        <f>IF(P323=1,$O$3,IF(P323=2,$O$4,$O$5))</f>
        <v>0</v>
      </c>
    </row>
    <row r="324" ht="38.25">
      <c r="A324" s="1" t="s">
        <v>664</v>
      </c>
      <c r="E324" s="27" t="s">
        <v>911</v>
      </c>
    </row>
    <row r="325">
      <c r="A325" s="1" t="s">
        <v>665</v>
      </c>
      <c r="E325" s="33" t="s">
        <v>4529</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920</v>
      </c>
    </row>
    <row r="329">
      <c r="A329" s="1" t="s">
        <v>665</v>
      </c>
      <c r="E329" s="33" t="s">
        <v>4529</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sheetData>
  <sheetProtection sheet="1" objects="1" scenarios="1" spinCount="100000" saltValue="EEczBNhCavd/DP4iOg6qC1pi/mXL9VL493+Le2koMEw7LTTbuMFRxhF5FyVIa1qaVikKbKwI7K9ri0dr6QyFDw==" hashValue="B1epvFiRRSVal9/YZ/cni7BZF1v4is4lP3vj+UKQeDn02DhhLDvDT98WAjy96mV4C8cWdT+v8owoqNQJypYL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5645</v>
      </c>
      <c r="E8" s="23" t="s">
        <v>249</v>
      </c>
      <c r="L8" s="24">
        <f>L9+L62+L87+L224+L325+L402+L407</f>
        <v>0</v>
      </c>
      <c r="M8" s="24">
        <f>M9+M62+M87+M224+M325+M402+M407</f>
        <v>0</v>
      </c>
      <c r="N8" s="25"/>
    </row>
    <row r="9">
      <c r="A9" s="1" t="s">
        <v>656</v>
      </c>
      <c r="C9" s="22" t="s">
        <v>4511</v>
      </c>
      <c r="E9" s="23" t="s">
        <v>4065</v>
      </c>
      <c r="L9" s="24">
        <f>SUMIFS(L10:L61,A10:A61,"P")</f>
        <v>0</v>
      </c>
      <c r="M9" s="24">
        <f>SUMIFS(M10:M61,A10:A61,"P")</f>
        <v>0</v>
      </c>
      <c r="N9" s="25"/>
    </row>
    <row r="10" ht="25.5">
      <c r="A10" s="1" t="s">
        <v>659</v>
      </c>
      <c r="B10" s="1">
        <v>1</v>
      </c>
      <c r="C10" s="26" t="s">
        <v>5646</v>
      </c>
      <c r="D10" t="s">
        <v>661</v>
      </c>
      <c r="E10" s="27" t="s">
        <v>5647</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5247</v>
      </c>
    </row>
    <row r="13" ht="63.75">
      <c r="A13" s="1" t="s">
        <v>666</v>
      </c>
      <c r="E13" s="27" t="s">
        <v>4214</v>
      </c>
    </row>
    <row r="14">
      <c r="A14" s="1" t="s">
        <v>659</v>
      </c>
      <c r="B14" s="1">
        <v>2</v>
      </c>
      <c r="C14" s="26" t="s">
        <v>5648</v>
      </c>
      <c r="D14" t="s">
        <v>661</v>
      </c>
      <c r="E14" s="27" t="s">
        <v>5649</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5247</v>
      </c>
    </row>
    <row r="17" ht="38.25">
      <c r="A17" s="1" t="s">
        <v>666</v>
      </c>
      <c r="E17" s="27" t="s">
        <v>5650</v>
      </c>
    </row>
    <row r="18" ht="25.5">
      <c r="A18" s="1" t="s">
        <v>659</v>
      </c>
      <c r="B18" s="1">
        <v>3</v>
      </c>
      <c r="C18" s="26" t="s">
        <v>5477</v>
      </c>
      <c r="D18" t="s">
        <v>661</v>
      </c>
      <c r="E18" s="27" t="s">
        <v>5478</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5247</v>
      </c>
    </row>
    <row r="21" ht="38.25">
      <c r="A21" s="1" t="s">
        <v>666</v>
      </c>
      <c r="E21" s="27" t="s">
        <v>4809</v>
      </c>
    </row>
    <row r="22" ht="25.5">
      <c r="A22" s="1" t="s">
        <v>659</v>
      </c>
      <c r="B22" s="1">
        <v>4</v>
      </c>
      <c r="C22" s="26" t="s">
        <v>3848</v>
      </c>
      <c r="D22" t="s">
        <v>661</v>
      </c>
      <c r="E22" s="27" t="s">
        <v>5019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5247</v>
      </c>
    </row>
    <row r="25" ht="63.75">
      <c r="A25" s="1" t="s">
        <v>666</v>
      </c>
      <c r="E25" s="27" t="s">
        <v>5021</v>
      </c>
    </row>
    <row r="26" ht="25.5">
      <c r="A26" s="1" t="s">
        <v>659</v>
      </c>
      <c r="B26" s="1">
        <v>5</v>
      </c>
      <c r="C26" s="26" t="s">
        <v>5022</v>
      </c>
      <c r="D26" t="s">
        <v>661</v>
      </c>
      <c r="E26" s="27" t="s">
        <v>5023</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5247</v>
      </c>
    </row>
    <row r="29" ht="63.75">
      <c r="A29" s="1" t="s">
        <v>666</v>
      </c>
      <c r="E29" s="27" t="s">
        <v>5024</v>
      </c>
    </row>
    <row r="30">
      <c r="A30" s="1" t="s">
        <v>659</v>
      </c>
      <c r="B30" s="1">
        <v>6</v>
      </c>
      <c r="C30" s="26" t="s">
        <v>2859</v>
      </c>
      <c r="D30" t="s">
        <v>661</v>
      </c>
      <c r="E30" s="27" t="s">
        <v>2860</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5247</v>
      </c>
    </row>
    <row r="33" ht="25.5">
      <c r="A33" s="1" t="s">
        <v>666</v>
      </c>
      <c r="E33" s="27" t="s">
        <v>4216</v>
      </c>
    </row>
    <row r="34">
      <c r="A34" s="1" t="s">
        <v>659</v>
      </c>
      <c r="B34" s="1">
        <v>7</v>
      </c>
      <c r="C34" s="26" t="s">
        <v>5025</v>
      </c>
      <c r="D34" t="s">
        <v>661</v>
      </c>
      <c r="E34" s="27" t="s">
        <v>5026</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5247</v>
      </c>
    </row>
    <row r="37" ht="25.5">
      <c r="A37" s="1" t="s">
        <v>666</v>
      </c>
      <c r="E37" s="27" t="s">
        <v>4216</v>
      </c>
    </row>
    <row r="38">
      <c r="A38" s="1" t="s">
        <v>659</v>
      </c>
      <c r="B38" s="1">
        <v>8</v>
      </c>
      <c r="C38" s="26" t="s">
        <v>5027</v>
      </c>
      <c r="D38" t="s">
        <v>661</v>
      </c>
      <c r="E38" s="27" t="s">
        <v>5028</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5247</v>
      </c>
    </row>
    <row r="41" ht="38.25">
      <c r="A41" s="1" t="s">
        <v>666</v>
      </c>
      <c r="E41" s="27" t="s">
        <v>5029</v>
      </c>
    </row>
    <row r="42" ht="25.5">
      <c r="A42" s="1" t="s">
        <v>659</v>
      </c>
      <c r="B42" s="1">
        <v>9</v>
      </c>
      <c r="C42" s="26" t="s">
        <v>1597</v>
      </c>
      <c r="D42" t="s">
        <v>661</v>
      </c>
      <c r="E42" s="27" t="s">
        <v>1598</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5247</v>
      </c>
    </row>
    <row r="45" ht="38.25">
      <c r="A45" s="1" t="s">
        <v>666</v>
      </c>
      <c r="E45" s="27" t="s">
        <v>962</v>
      </c>
    </row>
    <row r="46" ht="25.5">
      <c r="A46" s="1" t="s">
        <v>659</v>
      </c>
      <c r="B46" s="1">
        <v>10</v>
      </c>
      <c r="C46" s="26" t="s">
        <v>1599</v>
      </c>
      <c r="D46" t="s">
        <v>661</v>
      </c>
      <c r="E46" s="27" t="s">
        <v>1600</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5247</v>
      </c>
    </row>
    <row r="49" ht="38.25">
      <c r="A49" s="1" t="s">
        <v>666</v>
      </c>
      <c r="E49" s="27" t="s">
        <v>693</v>
      </c>
    </row>
    <row r="50" ht="25.5">
      <c r="A50" s="1" t="s">
        <v>659</v>
      </c>
      <c r="B50" s="1">
        <v>11</v>
      </c>
      <c r="C50" s="26" t="s">
        <v>4335</v>
      </c>
      <c r="D50" t="s">
        <v>661</v>
      </c>
      <c r="E50" s="27" t="s">
        <v>4336</v>
      </c>
      <c r="F50" s="28" t="s">
        <v>2712</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5247</v>
      </c>
    </row>
    <row r="53" ht="51">
      <c r="A53" s="1" t="s">
        <v>666</v>
      </c>
      <c r="E53" s="27" t="s">
        <v>4677</v>
      </c>
    </row>
    <row r="54" ht="25.5">
      <c r="A54" s="1" t="s">
        <v>659</v>
      </c>
      <c r="B54" s="1">
        <v>12</v>
      </c>
      <c r="C54" s="26" t="s">
        <v>4678</v>
      </c>
      <c r="D54" t="s">
        <v>661</v>
      </c>
      <c r="E54" s="27" t="s">
        <v>4679</v>
      </c>
      <c r="F54" s="28" t="s">
        <v>2712</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51">
      <c r="A57" s="1" t="s">
        <v>666</v>
      </c>
      <c r="E57" s="27" t="s">
        <v>4677</v>
      </c>
    </row>
    <row r="58">
      <c r="A58" s="1" t="s">
        <v>659</v>
      </c>
      <c r="B58" s="1">
        <v>13</v>
      </c>
      <c r="C58" s="26" t="s">
        <v>4826</v>
      </c>
      <c r="D58" t="s">
        <v>661</v>
      </c>
      <c r="E58" s="27" t="s">
        <v>4827</v>
      </c>
      <c r="F58" s="28" t="s">
        <v>683</v>
      </c>
      <c r="G58" s="29">
        <v>10</v>
      </c>
      <c r="H58" s="28">
        <v>0</v>
      </c>
      <c r="I58" s="30">
        <f>ROUND(G58*H58,P4)</f>
        <v>0</v>
      </c>
      <c r="L58" s="31">
        <v>0</v>
      </c>
      <c r="M58" s="24">
        <f>ROUND(G58*L58,P4)</f>
        <v>0</v>
      </c>
      <c r="N58" s="25" t="s">
        <v>4523</v>
      </c>
      <c r="O58" s="32">
        <f>M58*AA58</f>
        <v>0</v>
      </c>
      <c r="P58" s="1">
        <v>3</v>
      </c>
      <c r="AA58" s="1">
        <f>IF(P58=1,$O$3,IF(P58=2,$O$4,$O$5))</f>
        <v>0</v>
      </c>
    </row>
    <row r="59">
      <c r="A59" s="1" t="s">
        <v>664</v>
      </c>
      <c r="E59" s="27" t="s">
        <v>661</v>
      </c>
    </row>
    <row r="60">
      <c r="A60" s="1" t="s">
        <v>665</v>
      </c>
      <c r="E60" s="33" t="s">
        <v>5247</v>
      </c>
    </row>
    <row r="61" ht="102">
      <c r="A61" s="1" t="s">
        <v>666</v>
      </c>
      <c r="E61" s="27" t="s">
        <v>4828</v>
      </c>
    </row>
    <row r="62">
      <c r="A62" s="1" t="s">
        <v>656</v>
      </c>
      <c r="C62" s="22" t="s">
        <v>4072</v>
      </c>
      <c r="E62" s="23" t="s">
        <v>4073</v>
      </c>
      <c r="L62" s="24">
        <f>SUMIFS(L63:L86,A63:A86,"P")</f>
        <v>0</v>
      </c>
      <c r="M62" s="24">
        <f>SUMIFS(M63:M86,A63:A86,"P")</f>
        <v>0</v>
      </c>
      <c r="N62" s="25"/>
    </row>
    <row r="63">
      <c r="A63" s="1" t="s">
        <v>659</v>
      </c>
      <c r="B63" s="1">
        <v>14</v>
      </c>
      <c r="C63" s="26" t="s">
        <v>4947</v>
      </c>
      <c r="D63" t="s">
        <v>661</v>
      </c>
      <c r="E63" s="27" t="s">
        <v>4948</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5247</v>
      </c>
    </row>
    <row r="66" ht="38.25">
      <c r="A66" s="1" t="s">
        <v>666</v>
      </c>
      <c r="E66" s="27" t="s">
        <v>4846</v>
      </c>
    </row>
    <row r="67">
      <c r="A67" s="1" t="s">
        <v>659</v>
      </c>
      <c r="B67" s="1">
        <v>15</v>
      </c>
      <c r="C67" s="26" t="s">
        <v>3143</v>
      </c>
      <c r="D67" t="s">
        <v>661</v>
      </c>
      <c r="E67" s="27" t="s">
        <v>3144</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5247</v>
      </c>
    </row>
    <row r="70" ht="25.5">
      <c r="A70" s="1" t="s">
        <v>666</v>
      </c>
      <c r="E70" s="27" t="s">
        <v>4565</v>
      </c>
    </row>
    <row r="71">
      <c r="A71" s="1" t="s">
        <v>659</v>
      </c>
      <c r="B71" s="1">
        <v>16</v>
      </c>
      <c r="C71" s="26" t="s">
        <v>3359</v>
      </c>
      <c r="D71" t="s">
        <v>661</v>
      </c>
      <c r="E71" s="27" t="s">
        <v>3360</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5247</v>
      </c>
    </row>
    <row r="74" ht="25.5">
      <c r="A74" s="1" t="s">
        <v>666</v>
      </c>
      <c r="E74" s="27" t="s">
        <v>4847</v>
      </c>
    </row>
    <row r="75">
      <c r="A75" s="1" t="s">
        <v>659</v>
      </c>
      <c r="B75" s="1">
        <v>17</v>
      </c>
      <c r="C75" s="26" t="s">
        <v>4848</v>
      </c>
      <c r="D75" t="s">
        <v>661</v>
      </c>
      <c r="E75" s="27" t="s">
        <v>4849</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5247</v>
      </c>
    </row>
    <row r="78" ht="25.5">
      <c r="A78" s="1" t="s">
        <v>666</v>
      </c>
      <c r="E78" s="27" t="s">
        <v>4850</v>
      </c>
    </row>
    <row r="79">
      <c r="A79" s="1" t="s">
        <v>659</v>
      </c>
      <c r="B79" s="1">
        <v>18</v>
      </c>
      <c r="C79" s="26" t="s">
        <v>3363</v>
      </c>
      <c r="D79" t="s">
        <v>661</v>
      </c>
      <c r="E79" s="27" t="s">
        <v>3364</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5247</v>
      </c>
    </row>
    <row r="82" ht="38.25">
      <c r="A82" s="1" t="s">
        <v>666</v>
      </c>
      <c r="E82" s="27" t="s">
        <v>4228</v>
      </c>
    </row>
    <row r="83">
      <c r="A83" s="1" t="s">
        <v>659</v>
      </c>
      <c r="B83" s="1">
        <v>19</v>
      </c>
      <c r="C83" s="26" t="s">
        <v>4229</v>
      </c>
      <c r="D83" t="s">
        <v>661</v>
      </c>
      <c r="E83" s="27" t="s">
        <v>4230</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5247</v>
      </c>
    </row>
    <row r="86" ht="38.25">
      <c r="A86" s="1" t="s">
        <v>666</v>
      </c>
      <c r="E86" s="27" t="s">
        <v>4231</v>
      </c>
    </row>
    <row r="87">
      <c r="A87" s="1" t="s">
        <v>656</v>
      </c>
      <c r="C87" s="22" t="s">
        <v>4514</v>
      </c>
      <c r="E87" s="23" t="s">
        <v>4233</v>
      </c>
      <c r="L87" s="24">
        <f>SUMIFS(L88:L223,A88:A223,"P")</f>
        <v>0</v>
      </c>
      <c r="M87" s="24">
        <f>SUMIFS(M88:M223,A88:A223,"P")</f>
        <v>0</v>
      </c>
      <c r="N87" s="25"/>
    </row>
    <row r="88">
      <c r="A88" s="1" t="s">
        <v>659</v>
      </c>
      <c r="B88" s="1">
        <v>20</v>
      </c>
      <c r="C88" s="26" t="s">
        <v>5397</v>
      </c>
      <c r="D88" t="s">
        <v>661</v>
      </c>
      <c r="E88" s="27" t="s">
        <v>5398</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5247</v>
      </c>
    </row>
    <row r="91" ht="25.5">
      <c r="A91" s="1" t="s">
        <v>666</v>
      </c>
      <c r="E91" s="27" t="s">
        <v>5399</v>
      </c>
    </row>
    <row r="92">
      <c r="A92" s="1" t="s">
        <v>659</v>
      </c>
      <c r="B92" s="1">
        <v>21</v>
      </c>
      <c r="C92" s="26" t="s">
        <v>5400</v>
      </c>
      <c r="D92" t="s">
        <v>661</v>
      </c>
      <c r="E92" s="27" t="s">
        <v>5401</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5247</v>
      </c>
    </row>
    <row r="95" ht="25.5">
      <c r="A95" s="1" t="s">
        <v>666</v>
      </c>
      <c r="E95" s="27" t="s">
        <v>5399</v>
      </c>
    </row>
    <row r="96">
      <c r="A96" s="1" t="s">
        <v>659</v>
      </c>
      <c r="B96" s="1">
        <v>22</v>
      </c>
      <c r="C96" s="26" t="s">
        <v>5651</v>
      </c>
      <c r="D96" t="s">
        <v>661</v>
      </c>
      <c r="E96" s="27" t="s">
        <v>5652</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5247</v>
      </c>
    </row>
    <row r="99" ht="25.5">
      <c r="A99" s="1" t="s">
        <v>666</v>
      </c>
      <c r="E99" s="27" t="s">
        <v>5399</v>
      </c>
    </row>
    <row r="100">
      <c r="A100" s="1" t="s">
        <v>659</v>
      </c>
      <c r="B100" s="1">
        <v>23</v>
      </c>
      <c r="C100" s="26" t="s">
        <v>5404</v>
      </c>
      <c r="D100" t="s">
        <v>661</v>
      </c>
      <c r="E100" s="27" t="s">
        <v>5405</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5247</v>
      </c>
    </row>
    <row r="103" ht="25.5">
      <c r="A103" s="1" t="s">
        <v>666</v>
      </c>
      <c r="E103" s="27" t="s">
        <v>5399</v>
      </c>
    </row>
    <row r="104">
      <c r="A104" s="1" t="s">
        <v>659</v>
      </c>
      <c r="B104" s="1">
        <v>24</v>
      </c>
      <c r="C104" s="26" t="s">
        <v>5653</v>
      </c>
      <c r="D104" t="s">
        <v>661</v>
      </c>
      <c r="E104" s="27" t="s">
        <v>5654</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5247</v>
      </c>
    </row>
    <row r="107" ht="25.5">
      <c r="A107" s="1" t="s">
        <v>666</v>
      </c>
      <c r="E107" s="27" t="s">
        <v>5655</v>
      </c>
    </row>
    <row r="108">
      <c r="A108" s="1" t="s">
        <v>659</v>
      </c>
      <c r="B108" s="1">
        <v>25</v>
      </c>
      <c r="C108" s="26" t="s">
        <v>5656</v>
      </c>
      <c r="D108" t="s">
        <v>661</v>
      </c>
      <c r="E108" s="27" t="s">
        <v>5657</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5247</v>
      </c>
    </row>
    <row r="111" ht="38.25">
      <c r="A111" s="1" t="s">
        <v>666</v>
      </c>
      <c r="E111" s="27" t="s">
        <v>4235</v>
      </c>
    </row>
    <row r="112">
      <c r="A112" s="1" t="s">
        <v>659</v>
      </c>
      <c r="B112" s="1">
        <v>26</v>
      </c>
      <c r="C112" s="26" t="s">
        <v>5610</v>
      </c>
      <c r="D112" t="s">
        <v>661</v>
      </c>
      <c r="E112" s="27" t="s">
        <v>5611</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5247</v>
      </c>
    </row>
    <row r="115" ht="38.25">
      <c r="A115" s="1" t="s">
        <v>666</v>
      </c>
      <c r="E115" s="27" t="s">
        <v>4235</v>
      </c>
    </row>
    <row r="116">
      <c r="A116" s="1" t="s">
        <v>659</v>
      </c>
      <c r="B116" s="1">
        <v>27</v>
      </c>
      <c r="C116" s="26" t="s">
        <v>5658</v>
      </c>
      <c r="D116" t="s">
        <v>661</v>
      </c>
      <c r="E116" s="27" t="s">
        <v>5659</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5247</v>
      </c>
    </row>
    <row r="119" ht="38.25">
      <c r="A119" s="1" t="s">
        <v>666</v>
      </c>
      <c r="E119" s="27" t="s">
        <v>4235</v>
      </c>
    </row>
    <row r="120" ht="25.5">
      <c r="A120" s="1" t="s">
        <v>659</v>
      </c>
      <c r="B120" s="1">
        <v>28</v>
      </c>
      <c r="C120" s="26" t="s">
        <v>5660</v>
      </c>
      <c r="D120" t="s">
        <v>661</v>
      </c>
      <c r="E120" s="27" t="s">
        <v>5661</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5247</v>
      </c>
    </row>
    <row r="123" ht="38.25">
      <c r="A123" s="1" t="s">
        <v>666</v>
      </c>
      <c r="E123" s="27" t="s">
        <v>4240</v>
      </c>
    </row>
    <row r="124" ht="25.5">
      <c r="A124" s="1" t="s">
        <v>659</v>
      </c>
      <c r="B124" s="1">
        <v>29</v>
      </c>
      <c r="C124" s="26" t="s">
        <v>5662</v>
      </c>
      <c r="D124" t="s">
        <v>661</v>
      </c>
      <c r="E124" s="27" t="s">
        <v>5663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5247</v>
      </c>
    </row>
    <row r="127" ht="38.25">
      <c r="A127" s="1" t="s">
        <v>666</v>
      </c>
      <c r="E127" s="27" t="s">
        <v>4240</v>
      </c>
    </row>
    <row r="128" ht="25.5">
      <c r="A128" s="1" t="s">
        <v>659</v>
      </c>
      <c r="B128" s="1">
        <v>30</v>
      </c>
      <c r="C128" s="26" t="s">
        <v>5612</v>
      </c>
      <c r="D128" t="s">
        <v>661</v>
      </c>
      <c r="E128" s="27" t="s">
        <v>5613</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5247</v>
      </c>
    </row>
    <row r="131" ht="38.25">
      <c r="A131" s="1" t="s">
        <v>666</v>
      </c>
      <c r="E131" s="27" t="s">
        <v>4240</v>
      </c>
    </row>
    <row r="132" ht="25.5">
      <c r="A132" s="1" t="s">
        <v>659</v>
      </c>
      <c r="B132" s="1">
        <v>31</v>
      </c>
      <c r="C132" s="26" t="s">
        <v>4853</v>
      </c>
      <c r="D132" t="s">
        <v>661</v>
      </c>
      <c r="E132" s="27" t="s">
        <v>4854</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5247</v>
      </c>
    </row>
    <row r="135" ht="38.25">
      <c r="A135" s="1" t="s">
        <v>666</v>
      </c>
      <c r="E135" s="27" t="s">
        <v>4240</v>
      </c>
    </row>
    <row r="136" ht="25.5">
      <c r="A136" s="1" t="s">
        <v>659</v>
      </c>
      <c r="B136" s="1">
        <v>32</v>
      </c>
      <c r="C136" s="26" t="s">
        <v>5664</v>
      </c>
      <c r="D136" t="s">
        <v>661</v>
      </c>
      <c r="E136" s="27" t="s">
        <v>5665</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5247</v>
      </c>
    </row>
    <row r="139" ht="38.25">
      <c r="A139" s="1" t="s">
        <v>666</v>
      </c>
      <c r="E139" s="27" t="s">
        <v>4240</v>
      </c>
    </row>
    <row r="140" ht="25.5">
      <c r="A140" s="1" t="s">
        <v>659</v>
      </c>
      <c r="B140" s="1">
        <v>33</v>
      </c>
      <c r="C140" s="26" t="s">
        <v>5666</v>
      </c>
      <c r="D140" t="s">
        <v>661</v>
      </c>
      <c r="E140" s="27" t="s">
        <v>5667</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5247</v>
      </c>
    </row>
    <row r="143" ht="38.25">
      <c r="A143" s="1" t="s">
        <v>666</v>
      </c>
      <c r="E143" s="27" t="s">
        <v>4240</v>
      </c>
    </row>
    <row r="144" ht="38.25">
      <c r="A144" s="1" t="s">
        <v>659</v>
      </c>
      <c r="B144" s="1">
        <v>34</v>
      </c>
      <c r="C144" s="26" t="s">
        <v>5314</v>
      </c>
      <c r="D144" t="s">
        <v>661</v>
      </c>
      <c r="E144" s="27" t="s">
        <v>5315</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5247</v>
      </c>
    </row>
    <row r="147" ht="38.25">
      <c r="A147" s="1" t="s">
        <v>666</v>
      </c>
      <c r="E147" s="27" t="s">
        <v>4240</v>
      </c>
    </row>
    <row r="148" ht="25.5">
      <c r="A148" s="1" t="s">
        <v>659</v>
      </c>
      <c r="B148" s="1">
        <v>35</v>
      </c>
      <c r="C148" s="26" t="s">
        <v>3366</v>
      </c>
      <c r="D148" t="s">
        <v>661</v>
      </c>
      <c r="E148" s="27" t="s">
        <v>3367</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5247</v>
      </c>
    </row>
    <row r="151" ht="38.25">
      <c r="A151" s="1" t="s">
        <v>666</v>
      </c>
      <c r="E151" s="27" t="s">
        <v>4235</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5247</v>
      </c>
    </row>
    <row r="155" ht="38.25">
      <c r="A155" s="1" t="s">
        <v>666</v>
      </c>
      <c r="E155" s="27" t="s">
        <v>4235</v>
      </c>
    </row>
    <row r="156">
      <c r="A156" s="1" t="s">
        <v>659</v>
      </c>
      <c r="B156" s="1">
        <v>37</v>
      </c>
      <c r="C156" s="26" t="s">
        <v>3369</v>
      </c>
      <c r="D156" t="s">
        <v>661</v>
      </c>
      <c r="E156" s="27" t="s">
        <v>3370</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5247</v>
      </c>
    </row>
    <row r="159" ht="38.25">
      <c r="A159" s="1" t="s">
        <v>666</v>
      </c>
      <c r="E159" s="27" t="s">
        <v>4235</v>
      </c>
    </row>
    <row r="160" ht="25.5">
      <c r="A160" s="1" t="s">
        <v>659</v>
      </c>
      <c r="B160" s="1">
        <v>38</v>
      </c>
      <c r="C160" s="26" t="s">
        <v>4490</v>
      </c>
      <c r="D160" t="s">
        <v>661</v>
      </c>
      <c r="E160" s="27" t="s">
        <v>4491</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5247</v>
      </c>
    </row>
    <row r="163" ht="38.25">
      <c r="A163" s="1" t="s">
        <v>666</v>
      </c>
      <c r="E163" s="27" t="s">
        <v>4235</v>
      </c>
    </row>
    <row r="164" ht="25.5">
      <c r="A164" s="1" t="s">
        <v>659</v>
      </c>
      <c r="B164" s="1">
        <v>39</v>
      </c>
      <c r="C164" s="26" t="s">
        <v>1522</v>
      </c>
      <c r="D164" t="s">
        <v>661</v>
      </c>
      <c r="E164" s="27" t="s">
        <v>1523</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5247</v>
      </c>
    </row>
    <row r="167" ht="38.25">
      <c r="A167" s="1" t="s">
        <v>666</v>
      </c>
      <c r="E167" s="27" t="s">
        <v>4235</v>
      </c>
    </row>
    <row r="168" ht="25.5">
      <c r="A168" s="1" t="s">
        <v>659</v>
      </c>
      <c r="B168" s="1">
        <v>40</v>
      </c>
      <c r="C168" s="26" t="s">
        <v>1524</v>
      </c>
      <c r="D168" t="s">
        <v>661</v>
      </c>
      <c r="E168" s="27" t="s">
        <v>1525</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5247</v>
      </c>
    </row>
    <row r="171" ht="38.25">
      <c r="A171" s="1" t="s">
        <v>666</v>
      </c>
      <c r="E171" s="27" t="s">
        <v>4235</v>
      </c>
    </row>
    <row r="172">
      <c r="A172" s="1" t="s">
        <v>659</v>
      </c>
      <c r="B172" s="1">
        <v>41</v>
      </c>
      <c r="C172" s="26" t="s">
        <v>4497</v>
      </c>
      <c r="D172" t="s">
        <v>661</v>
      </c>
      <c r="E172" s="27" t="s">
        <v>4498</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5247</v>
      </c>
    </row>
    <row r="175" ht="38.25">
      <c r="A175" s="1" t="s">
        <v>666</v>
      </c>
      <c r="E175" s="27" t="s">
        <v>4235</v>
      </c>
    </row>
    <row r="176">
      <c r="A176" s="1" t="s">
        <v>659</v>
      </c>
      <c r="B176" s="1">
        <v>42</v>
      </c>
      <c r="C176" s="26" t="s">
        <v>4500</v>
      </c>
      <c r="D176" t="s">
        <v>661</v>
      </c>
      <c r="E176" s="27" t="s">
        <v>4501</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5247</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5247</v>
      </c>
    </row>
    <row r="183" ht="51">
      <c r="A183" s="1" t="s">
        <v>666</v>
      </c>
      <c r="E183" s="27" t="s">
        <v>4080</v>
      </c>
    </row>
    <row r="184">
      <c r="A184" s="1" t="s">
        <v>659</v>
      </c>
      <c r="B184" s="1">
        <v>44</v>
      </c>
      <c r="C184" s="26" t="s">
        <v>4083</v>
      </c>
      <c r="D184" t="s">
        <v>661</v>
      </c>
      <c r="E184" s="27" t="s">
        <v>4084</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5247</v>
      </c>
    </row>
    <row r="187" ht="38.25">
      <c r="A187" s="1" t="s">
        <v>666</v>
      </c>
      <c r="E187" s="27" t="s">
        <v>4085</v>
      </c>
    </row>
    <row r="188">
      <c r="A188" s="1" t="s">
        <v>659</v>
      </c>
      <c r="B188" s="1">
        <v>45</v>
      </c>
      <c r="C188" s="26" t="s">
        <v>4857</v>
      </c>
      <c r="D188" t="s">
        <v>661</v>
      </c>
      <c r="E188" s="27" t="s">
        <v>4858</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5247</v>
      </c>
    </row>
    <row r="191" ht="63.75">
      <c r="A191" s="1" t="s">
        <v>666</v>
      </c>
      <c r="E191" s="27" t="s">
        <v>4859</v>
      </c>
    </row>
    <row r="192">
      <c r="A192" s="1" t="s">
        <v>659</v>
      </c>
      <c r="B192" s="1">
        <v>46</v>
      </c>
      <c r="C192" s="26" t="s">
        <v>5035</v>
      </c>
      <c r="D192" t="s">
        <v>661</v>
      </c>
      <c r="E192" s="27" t="s">
        <v>5036</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5247</v>
      </c>
    </row>
    <row r="195" ht="38.25">
      <c r="A195" s="1" t="s">
        <v>666</v>
      </c>
      <c r="E195" s="27" t="s">
        <v>4088</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5247</v>
      </c>
    </row>
    <row r="199" ht="38.25">
      <c r="A199" s="1" t="s">
        <v>666</v>
      </c>
      <c r="E199" s="27" t="s">
        <v>4240</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5247</v>
      </c>
    </row>
    <row r="203" ht="38.25">
      <c r="A203" s="1" t="s">
        <v>666</v>
      </c>
      <c r="E203" s="27" t="s">
        <v>4240</v>
      </c>
    </row>
    <row r="204" ht="25.5">
      <c r="A204" s="1" t="s">
        <v>659</v>
      </c>
      <c r="B204" s="1">
        <v>49</v>
      </c>
      <c r="C204" s="26" t="s">
        <v>4034</v>
      </c>
      <c r="D204" t="s">
        <v>661</v>
      </c>
      <c r="E204" s="27" t="s">
        <v>4035</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5247</v>
      </c>
    </row>
    <row r="207" ht="38.25">
      <c r="A207" s="1" t="s">
        <v>666</v>
      </c>
      <c r="E207" s="27" t="s">
        <v>4240</v>
      </c>
    </row>
    <row r="208" ht="25.5">
      <c r="A208" s="1" t="s">
        <v>659</v>
      </c>
      <c r="B208" s="1">
        <v>50</v>
      </c>
      <c r="C208" s="26" t="s">
        <v>4241</v>
      </c>
      <c r="D208" t="s">
        <v>661</v>
      </c>
      <c r="E208" s="27" t="s">
        <v>4242</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5247</v>
      </c>
    </row>
    <row r="211" ht="38.25">
      <c r="A211" s="1" t="s">
        <v>666</v>
      </c>
      <c r="E211" s="27" t="s">
        <v>4240</v>
      </c>
    </row>
    <row r="212">
      <c r="A212" s="1" t="s">
        <v>659</v>
      </c>
      <c r="B212" s="1">
        <v>51</v>
      </c>
      <c r="C212" s="26" t="s">
        <v>5037</v>
      </c>
      <c r="D212" t="s">
        <v>661</v>
      </c>
      <c r="E212" s="27" t="s">
        <v>5038</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5247</v>
      </c>
    </row>
    <row r="215" ht="25.5">
      <c r="A215" s="1" t="s">
        <v>666</v>
      </c>
      <c r="E215" s="27" t="s">
        <v>5039</v>
      </c>
    </row>
    <row r="216">
      <c r="A216" s="1" t="s">
        <v>659</v>
      </c>
      <c r="B216" s="1">
        <v>52</v>
      </c>
      <c r="C216" s="26" t="s">
        <v>5040</v>
      </c>
      <c r="D216" t="s">
        <v>661</v>
      </c>
      <c r="E216" s="27" t="s">
        <v>5041</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5247</v>
      </c>
    </row>
    <row r="219" ht="25.5">
      <c r="A219" s="1" t="s">
        <v>666</v>
      </c>
      <c r="E219" s="27" t="s">
        <v>5042</v>
      </c>
    </row>
    <row r="220">
      <c r="A220" s="1" t="s">
        <v>659</v>
      </c>
      <c r="B220" s="1">
        <v>53</v>
      </c>
      <c r="C220" s="26" t="s">
        <v>4036</v>
      </c>
      <c r="D220" t="s">
        <v>661</v>
      </c>
      <c r="E220" s="27" t="s">
        <v>4037</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5247</v>
      </c>
    </row>
    <row r="223" ht="25.5">
      <c r="A223" s="1" t="s">
        <v>666</v>
      </c>
      <c r="E223" s="27" t="s">
        <v>4243</v>
      </c>
    </row>
    <row r="224">
      <c r="A224" s="1" t="s">
        <v>656</v>
      </c>
      <c r="C224" s="22" t="s">
        <v>4603</v>
      </c>
      <c r="E224" s="23" t="s">
        <v>4604</v>
      </c>
      <c r="L224" s="24">
        <f>SUMIFS(L225:L324,A225:A324,"P")</f>
        <v>0</v>
      </c>
      <c r="M224" s="24">
        <f>SUMIFS(M225:M324,A225:A324,"P")</f>
        <v>0</v>
      </c>
      <c r="N224" s="25"/>
    </row>
    <row r="225" ht="38.25">
      <c r="A225" s="1" t="s">
        <v>659</v>
      </c>
      <c r="B225" s="1">
        <v>54</v>
      </c>
      <c r="C225" s="26" t="s">
        <v>5668</v>
      </c>
      <c r="D225" t="s">
        <v>661</v>
      </c>
      <c r="E225" s="27" t="s">
        <v>5669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5247</v>
      </c>
    </row>
    <row r="228" ht="51">
      <c r="A228" s="1" t="s">
        <v>666</v>
      </c>
      <c r="E228" s="27" t="s">
        <v>5362</v>
      </c>
    </row>
    <row r="229" ht="38.25">
      <c r="A229" s="1" t="s">
        <v>659</v>
      </c>
      <c r="B229" s="1">
        <v>55</v>
      </c>
      <c r="C229" s="26" t="s">
        <v>5670</v>
      </c>
      <c r="D229" t="s">
        <v>661</v>
      </c>
      <c r="E229" s="27" t="s">
        <v>5671</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5247</v>
      </c>
    </row>
    <row r="232" ht="51">
      <c r="A232" s="1" t="s">
        <v>666</v>
      </c>
      <c r="E232" s="27" t="s">
        <v>5362</v>
      </c>
    </row>
    <row r="233" ht="38.25">
      <c r="A233" s="1" t="s">
        <v>659</v>
      </c>
      <c r="B233" s="1">
        <v>56</v>
      </c>
      <c r="C233" s="26" t="s">
        <v>5672</v>
      </c>
      <c r="D233" t="s">
        <v>661</v>
      </c>
      <c r="E233" s="27" t="s">
        <v>5673</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5247</v>
      </c>
    </row>
    <row r="236" ht="51">
      <c r="A236" s="1" t="s">
        <v>666</v>
      </c>
      <c r="E236" s="27" t="s">
        <v>5362</v>
      </c>
    </row>
    <row r="237" ht="38.25">
      <c r="A237" s="1" t="s">
        <v>659</v>
      </c>
      <c r="B237" s="1">
        <v>57</v>
      </c>
      <c r="C237" s="26" t="s">
        <v>5674</v>
      </c>
      <c r="D237" t="s">
        <v>661</v>
      </c>
      <c r="E237" s="27" t="s">
        <v>5675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5247</v>
      </c>
    </row>
    <row r="240" ht="51">
      <c r="A240" s="1" t="s">
        <v>666</v>
      </c>
      <c r="E240" s="27" t="s">
        <v>5362</v>
      </c>
    </row>
    <row r="241">
      <c r="A241" s="1" t="s">
        <v>659</v>
      </c>
      <c r="B241" s="1">
        <v>58</v>
      </c>
      <c r="C241" s="26" t="s">
        <v>5676</v>
      </c>
      <c r="D241" t="s">
        <v>661</v>
      </c>
      <c r="E241" s="27" t="s">
        <v>5677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5247</v>
      </c>
    </row>
    <row r="244" ht="38.25">
      <c r="A244" s="1" t="s">
        <v>666</v>
      </c>
      <c r="E244" s="27" t="s">
        <v>4713</v>
      </c>
    </row>
    <row r="245">
      <c r="A245" s="1" t="s">
        <v>659</v>
      </c>
      <c r="B245" s="1">
        <v>59</v>
      </c>
      <c r="C245" s="26" t="s">
        <v>4428</v>
      </c>
      <c r="D245" t="s">
        <v>661</v>
      </c>
      <c r="E245" s="27" t="s">
        <v>4429</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5247</v>
      </c>
    </row>
    <row r="248" ht="38.25">
      <c r="A248" s="1" t="s">
        <v>666</v>
      </c>
      <c r="E248" s="27" t="s">
        <v>4713</v>
      </c>
    </row>
    <row r="249">
      <c r="A249" s="1" t="s">
        <v>659</v>
      </c>
      <c r="B249" s="1">
        <v>60</v>
      </c>
      <c r="C249" s="26" t="s">
        <v>5678</v>
      </c>
      <c r="D249" t="s">
        <v>661</v>
      </c>
      <c r="E249" s="27" t="s">
        <v>5679</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5247</v>
      </c>
    </row>
    <row r="252" ht="38.25">
      <c r="A252" s="1" t="s">
        <v>666</v>
      </c>
      <c r="E252" s="27" t="s">
        <v>4713</v>
      </c>
    </row>
    <row r="253">
      <c r="A253" s="1" t="s">
        <v>659</v>
      </c>
      <c r="B253" s="1">
        <v>61</v>
      </c>
      <c r="C253" s="26" t="s">
        <v>5680</v>
      </c>
      <c r="D253" t="s">
        <v>661</v>
      </c>
      <c r="E253" s="27" t="s">
        <v>5681</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5247</v>
      </c>
    </row>
    <row r="256" ht="38.25">
      <c r="A256" s="1" t="s">
        <v>666</v>
      </c>
      <c r="E256" s="27" t="s">
        <v>4713</v>
      </c>
    </row>
    <row r="257">
      <c r="A257" s="1" t="s">
        <v>659</v>
      </c>
      <c r="B257" s="1">
        <v>62</v>
      </c>
      <c r="C257" s="26" t="s">
        <v>4714</v>
      </c>
      <c r="D257" t="s">
        <v>661</v>
      </c>
      <c r="E257" s="27" t="s">
        <v>4715</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5247</v>
      </c>
    </row>
    <row r="260" ht="38.25">
      <c r="A260" s="1" t="s">
        <v>666</v>
      </c>
      <c r="E260" s="27" t="s">
        <v>4713</v>
      </c>
    </row>
    <row r="261">
      <c r="A261" s="1" t="s">
        <v>659</v>
      </c>
      <c r="B261" s="1">
        <v>63</v>
      </c>
      <c r="C261" s="26" t="s">
        <v>5508</v>
      </c>
      <c r="D261" t="s">
        <v>661</v>
      </c>
      <c r="E261" s="27" t="s">
        <v>5509</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5247</v>
      </c>
    </row>
    <row r="264" ht="63.75">
      <c r="A264" s="1" t="s">
        <v>666</v>
      </c>
      <c r="E264" s="27" t="s">
        <v>5510</v>
      </c>
    </row>
    <row r="265" ht="25.5">
      <c r="A265" s="1" t="s">
        <v>659</v>
      </c>
      <c r="B265" s="1">
        <v>64</v>
      </c>
      <c r="C265" s="26" t="s">
        <v>5615</v>
      </c>
      <c r="D265" t="s">
        <v>661</v>
      </c>
      <c r="E265" s="27" t="s">
        <v>5616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5247</v>
      </c>
    </row>
    <row r="268" ht="51">
      <c r="A268" s="1" t="s">
        <v>666</v>
      </c>
      <c r="E268" s="27" t="s">
        <v>5618</v>
      </c>
    </row>
    <row r="269">
      <c r="A269" s="1" t="s">
        <v>659</v>
      </c>
      <c r="B269" s="1">
        <v>65</v>
      </c>
      <c r="C269" s="26" t="s">
        <v>5682</v>
      </c>
      <c r="D269" t="s">
        <v>661</v>
      </c>
      <c r="E269" s="27" t="s">
        <v>5683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5247</v>
      </c>
    </row>
    <row r="272" ht="51">
      <c r="A272" s="1" t="s">
        <v>666</v>
      </c>
      <c r="E272" s="27" t="s">
        <v>5618</v>
      </c>
    </row>
    <row r="273">
      <c r="A273" s="1" t="s">
        <v>659</v>
      </c>
      <c r="B273" s="1">
        <v>66</v>
      </c>
      <c r="C273" s="26" t="s">
        <v>5684</v>
      </c>
      <c r="D273" t="s">
        <v>661</v>
      </c>
      <c r="E273" s="27" t="s">
        <v>5685</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5247</v>
      </c>
    </row>
    <row r="276" ht="51">
      <c r="A276" s="1" t="s">
        <v>666</v>
      </c>
      <c r="E276" s="27" t="s">
        <v>5618</v>
      </c>
    </row>
    <row r="277">
      <c r="A277" s="1" t="s">
        <v>659</v>
      </c>
      <c r="B277" s="1">
        <v>67</v>
      </c>
      <c r="C277" s="26" t="s">
        <v>5686</v>
      </c>
      <c r="D277" t="s">
        <v>661</v>
      </c>
      <c r="E277" s="27" t="s">
        <v>5687</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5247</v>
      </c>
    </row>
    <row r="280" ht="51">
      <c r="A280" s="1" t="s">
        <v>666</v>
      </c>
      <c r="E280" s="27" t="s">
        <v>5618</v>
      </c>
    </row>
    <row r="281">
      <c r="A281" s="1" t="s">
        <v>659</v>
      </c>
      <c r="B281" s="1">
        <v>68</v>
      </c>
      <c r="C281" s="26" t="s">
        <v>5688</v>
      </c>
      <c r="D281" t="s">
        <v>661</v>
      </c>
      <c r="E281" s="27" t="s">
        <v>5689</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5247</v>
      </c>
    </row>
    <row r="284" ht="51">
      <c r="A284" s="1" t="s">
        <v>666</v>
      </c>
      <c r="E284" s="27" t="s">
        <v>5618</v>
      </c>
    </row>
    <row r="285">
      <c r="A285" s="1" t="s">
        <v>659</v>
      </c>
      <c r="B285" s="1">
        <v>69</v>
      </c>
      <c r="C285" s="26" t="s">
        <v>5619</v>
      </c>
      <c r="D285" t="s">
        <v>661</v>
      </c>
      <c r="E285" s="27" t="s">
        <v>5620</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5247</v>
      </c>
    </row>
    <row r="288" ht="25.5">
      <c r="A288" s="1" t="s">
        <v>666</v>
      </c>
      <c r="E288" s="27" t="s">
        <v>5621</v>
      </c>
    </row>
    <row r="289">
      <c r="A289" s="1" t="s">
        <v>659</v>
      </c>
      <c r="B289" s="1">
        <v>70</v>
      </c>
      <c r="C289" s="26" t="s">
        <v>5518</v>
      </c>
      <c r="D289" t="s">
        <v>661</v>
      </c>
      <c r="E289" s="27" t="s">
        <v>5519</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5247</v>
      </c>
    </row>
    <row r="292" ht="51">
      <c r="A292" s="1" t="s">
        <v>666</v>
      </c>
      <c r="E292" s="27" t="s">
        <v>5242</v>
      </c>
    </row>
    <row r="293" ht="25.5">
      <c r="A293" s="1" t="s">
        <v>659</v>
      </c>
      <c r="B293" s="1">
        <v>71</v>
      </c>
      <c r="C293" s="26" t="s">
        <v>4873</v>
      </c>
      <c r="D293" t="s">
        <v>661</v>
      </c>
      <c r="E293" s="27" t="s">
        <v>4874</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5247</v>
      </c>
    </row>
    <row r="296" ht="25.5">
      <c r="A296" s="1" t="s">
        <v>666</v>
      </c>
      <c r="E296" s="27" t="s">
        <v>4847</v>
      </c>
    </row>
    <row r="297">
      <c r="A297" s="1" t="s">
        <v>659</v>
      </c>
      <c r="B297" s="1">
        <v>72</v>
      </c>
      <c r="C297" s="26" t="s">
        <v>4875</v>
      </c>
      <c r="D297" t="s">
        <v>661</v>
      </c>
      <c r="E297" s="27" t="s">
        <v>4876</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5247</v>
      </c>
    </row>
    <row r="300" ht="25.5">
      <c r="A300" s="1" t="s">
        <v>666</v>
      </c>
      <c r="E300" s="27" t="s">
        <v>4847</v>
      </c>
    </row>
    <row r="301">
      <c r="A301" s="1" t="s">
        <v>659</v>
      </c>
      <c r="B301" s="1">
        <v>73</v>
      </c>
      <c r="C301" s="26" t="s">
        <v>5520</v>
      </c>
      <c r="D301" t="s">
        <v>661</v>
      </c>
      <c r="E301" s="27" t="s">
        <v>5521</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5247</v>
      </c>
    </row>
    <row r="304" ht="25.5">
      <c r="A304" s="1" t="s">
        <v>666</v>
      </c>
      <c r="E304" s="27" t="s">
        <v>4847</v>
      </c>
    </row>
    <row r="305">
      <c r="A305" s="1" t="s">
        <v>659</v>
      </c>
      <c r="B305" s="1">
        <v>74</v>
      </c>
      <c r="C305" s="26" t="s">
        <v>5634</v>
      </c>
      <c r="D305" t="s">
        <v>661</v>
      </c>
      <c r="E305" s="27" t="s">
        <v>5635</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5247</v>
      </c>
    </row>
    <row r="308" ht="51">
      <c r="A308" s="1" t="s">
        <v>666</v>
      </c>
      <c r="E308" s="27" t="s">
        <v>4719</v>
      </c>
    </row>
    <row r="309">
      <c r="A309" s="1" t="s">
        <v>659</v>
      </c>
      <c r="B309" s="1">
        <v>75</v>
      </c>
      <c r="C309" s="26" t="s">
        <v>5690</v>
      </c>
      <c r="D309" t="s">
        <v>661</v>
      </c>
      <c r="E309" s="27" t="s">
        <v>5691</v>
      </c>
      <c r="F309" s="28" t="s">
        <v>683</v>
      </c>
      <c r="G309" s="29">
        <v>2</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5247</v>
      </c>
    </row>
    <row r="312" ht="51">
      <c r="A312" s="1" t="s">
        <v>666</v>
      </c>
      <c r="E312" s="27" t="s">
        <v>4719</v>
      </c>
    </row>
    <row r="313">
      <c r="A313" s="1" t="s">
        <v>659</v>
      </c>
      <c r="B313" s="1">
        <v>76</v>
      </c>
      <c r="C313" s="26" t="s">
        <v>5692</v>
      </c>
      <c r="D313" t="s">
        <v>661</v>
      </c>
      <c r="E313" s="27" t="s">
        <v>5693</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5247</v>
      </c>
    </row>
    <row r="316" ht="51">
      <c r="A316" s="1" t="s">
        <v>666</v>
      </c>
      <c r="E316" s="27" t="s">
        <v>4719</v>
      </c>
    </row>
    <row r="317">
      <c r="A317" s="1" t="s">
        <v>659</v>
      </c>
      <c r="B317" s="1">
        <v>77</v>
      </c>
      <c r="C317" s="26" t="s">
        <v>5694</v>
      </c>
      <c r="D317" t="s">
        <v>661</v>
      </c>
      <c r="E317" s="27" t="s">
        <v>5695</v>
      </c>
      <c r="F317" s="28" t="s">
        <v>683</v>
      </c>
      <c r="G317" s="29">
        <v>1</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5247</v>
      </c>
    </row>
    <row r="320" ht="51">
      <c r="A320" s="1" t="s">
        <v>666</v>
      </c>
      <c r="E320" s="27" t="s">
        <v>4719</v>
      </c>
    </row>
    <row r="321">
      <c r="A321" s="1" t="s">
        <v>659</v>
      </c>
      <c r="B321" s="1">
        <v>78</v>
      </c>
      <c r="C321" s="26" t="s">
        <v>5696</v>
      </c>
      <c r="D321" t="s">
        <v>661</v>
      </c>
      <c r="E321" s="27" t="s">
        <v>5697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5247</v>
      </c>
    </row>
    <row r="324" ht="51">
      <c r="A324" s="1" t="s">
        <v>666</v>
      </c>
      <c r="E324" s="27" t="s">
        <v>4719</v>
      </c>
    </row>
    <row r="325">
      <c r="A325" s="1" t="s">
        <v>656</v>
      </c>
      <c r="C325" s="22" t="s">
        <v>4015</v>
      </c>
      <c r="E325" s="23" t="s">
        <v>4016</v>
      </c>
      <c r="L325" s="24">
        <f>SUMIFS(L326:L401,A326:A401,"P")</f>
        <v>0</v>
      </c>
      <c r="M325" s="24">
        <f>SUMIFS(M326:M401,A326:A401,"P")</f>
        <v>0</v>
      </c>
      <c r="N325" s="25"/>
    </row>
    <row r="326" ht="25.5">
      <c r="A326" s="1" t="s">
        <v>659</v>
      </c>
      <c r="B326" s="1">
        <v>79</v>
      </c>
      <c r="C326" s="26" t="s">
        <v>4527</v>
      </c>
      <c r="D326" t="s">
        <v>661</v>
      </c>
      <c r="E326" s="27" t="s">
        <v>4528</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38.25">
      <c r="A329" s="1" t="s">
        <v>666</v>
      </c>
      <c r="E329" s="27" t="s">
        <v>4530</v>
      </c>
    </row>
    <row r="330">
      <c r="A330" s="1" t="s">
        <v>659</v>
      </c>
      <c r="B330" s="1">
        <v>80</v>
      </c>
      <c r="C330" s="26" t="s">
        <v>4763</v>
      </c>
      <c r="D330" t="s">
        <v>661</v>
      </c>
      <c r="E330" s="27" t="s">
        <v>4764</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5247</v>
      </c>
    </row>
    <row r="333" ht="38.25">
      <c r="A333" s="1" t="s">
        <v>666</v>
      </c>
      <c r="E333" s="27" t="s">
        <v>4530</v>
      </c>
    </row>
    <row r="334">
      <c r="A334" s="1" t="s">
        <v>659</v>
      </c>
      <c r="B334" s="1">
        <v>81</v>
      </c>
      <c r="C334" s="26" t="s">
        <v>4765</v>
      </c>
      <c r="D334" t="s">
        <v>661</v>
      </c>
      <c r="E334" s="27" t="s">
        <v>4766</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5247</v>
      </c>
    </row>
    <row r="337" ht="38.25">
      <c r="A337" s="1" t="s">
        <v>666</v>
      </c>
      <c r="E337" s="27" t="s">
        <v>4530</v>
      </c>
    </row>
    <row r="338">
      <c r="A338" s="1" t="s">
        <v>659</v>
      </c>
      <c r="B338" s="1">
        <v>82</v>
      </c>
      <c r="C338" s="26" t="s">
        <v>5366</v>
      </c>
      <c r="D338" t="s">
        <v>661</v>
      </c>
      <c r="E338" s="27" t="s">
        <v>5367</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5247</v>
      </c>
    </row>
    <row r="341" ht="38.25">
      <c r="A341" s="1" t="s">
        <v>666</v>
      </c>
      <c r="E341" s="27" t="s">
        <v>4530</v>
      </c>
    </row>
    <row r="342">
      <c r="A342" s="1" t="s">
        <v>659</v>
      </c>
      <c r="B342" s="1">
        <v>83</v>
      </c>
      <c r="C342" s="26" t="s">
        <v>4916</v>
      </c>
      <c r="D342" t="s">
        <v>661</v>
      </c>
      <c r="E342" s="27" t="s">
        <v>4917</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5247</v>
      </c>
    </row>
    <row r="345" ht="38.25">
      <c r="A345" s="1" t="s">
        <v>666</v>
      </c>
      <c r="E345" s="27" t="s">
        <v>4530</v>
      </c>
    </row>
    <row r="346" ht="25.5">
      <c r="A346" s="1" t="s">
        <v>659</v>
      </c>
      <c r="B346" s="1">
        <v>84</v>
      </c>
      <c r="C346" s="26" t="s">
        <v>5698</v>
      </c>
      <c r="D346" t="s">
        <v>661</v>
      </c>
      <c r="E346" s="27" t="s">
        <v>5699</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5247</v>
      </c>
    </row>
    <row r="349" ht="38.25">
      <c r="A349" s="1" t="s">
        <v>666</v>
      </c>
      <c r="E349" s="27" t="s">
        <v>4530</v>
      </c>
    </row>
    <row r="350">
      <c r="A350" s="1" t="s">
        <v>659</v>
      </c>
      <c r="B350" s="1">
        <v>85</v>
      </c>
      <c r="C350" s="26" t="s">
        <v>5064</v>
      </c>
      <c r="D350" t="s">
        <v>661</v>
      </c>
      <c r="E350" s="27" t="s">
        <v>5065</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5247</v>
      </c>
    </row>
    <row r="353" ht="38.25">
      <c r="A353" s="1" t="s">
        <v>666</v>
      </c>
      <c r="E353" s="27" t="s">
        <v>4771</v>
      </c>
    </row>
    <row r="354" ht="25.5">
      <c r="A354" s="1" t="s">
        <v>659</v>
      </c>
      <c r="B354" s="1">
        <v>86</v>
      </c>
      <c r="C354" s="26" t="s">
        <v>4767</v>
      </c>
      <c r="D354" t="s">
        <v>661</v>
      </c>
      <c r="E354" s="27" t="s">
        <v>4768</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5247</v>
      </c>
    </row>
    <row r="357" ht="38.25">
      <c r="A357" s="1" t="s">
        <v>666</v>
      </c>
      <c r="E357" s="27" t="s">
        <v>4530</v>
      </c>
    </row>
    <row r="358" ht="25.5">
      <c r="A358" s="1" t="s">
        <v>659</v>
      </c>
      <c r="B358" s="1">
        <v>87</v>
      </c>
      <c r="C358" s="26" t="s">
        <v>2177</v>
      </c>
      <c r="D358" t="s">
        <v>661</v>
      </c>
      <c r="E358" s="27" t="s">
        <v>3490</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5247</v>
      </c>
    </row>
    <row r="361" ht="63.75">
      <c r="A361" s="1" t="s">
        <v>666</v>
      </c>
      <c r="E361" s="27" t="s">
        <v>4020</v>
      </c>
    </row>
    <row r="362" ht="38.25">
      <c r="A362" s="1" t="s">
        <v>659</v>
      </c>
      <c r="B362" s="1">
        <v>88</v>
      </c>
      <c r="C362" s="26" t="s">
        <v>4018</v>
      </c>
      <c r="D362" t="s">
        <v>661</v>
      </c>
      <c r="E362" s="27" t="s">
        <v>4019</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5247</v>
      </c>
    </row>
    <row r="365" ht="63.75">
      <c r="A365" s="1" t="s">
        <v>666</v>
      </c>
      <c r="E365" s="27" t="s">
        <v>4020</v>
      </c>
    </row>
    <row r="366" ht="25.5">
      <c r="A366" s="1" t="s">
        <v>659</v>
      </c>
      <c r="B366" s="1">
        <v>89</v>
      </c>
      <c r="C366" s="26" t="s">
        <v>4021</v>
      </c>
      <c r="D366" t="s">
        <v>661</v>
      </c>
      <c r="E366" s="27" t="s">
        <v>4022</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5247</v>
      </c>
    </row>
    <row r="369" ht="38.25">
      <c r="A369" s="1" t="s">
        <v>666</v>
      </c>
      <c r="E369" s="27" t="s">
        <v>4298</v>
      </c>
    </row>
    <row r="370">
      <c r="A370" s="1" t="s">
        <v>659</v>
      </c>
      <c r="B370" s="1">
        <v>90</v>
      </c>
      <c r="C370" s="26" t="s">
        <v>4652</v>
      </c>
      <c r="D370" t="s">
        <v>661</v>
      </c>
      <c r="E370" s="27" t="s">
        <v>4653</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5247</v>
      </c>
    </row>
    <row r="373" ht="38.25">
      <c r="A373" s="1" t="s">
        <v>666</v>
      </c>
      <c r="E373" s="27" t="s">
        <v>4654</v>
      </c>
    </row>
    <row r="374" ht="25.5">
      <c r="A374" s="1" t="s">
        <v>659</v>
      </c>
      <c r="B374" s="1">
        <v>91</v>
      </c>
      <c r="C374" s="26" t="s">
        <v>4782</v>
      </c>
      <c r="D374" t="s">
        <v>661</v>
      </c>
      <c r="E374" s="27" t="s">
        <v>4783</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5247</v>
      </c>
    </row>
    <row r="377" ht="38.25">
      <c r="A377" s="1" t="s">
        <v>666</v>
      </c>
      <c r="E377" s="27" t="s">
        <v>4169</v>
      </c>
    </row>
    <row r="378">
      <c r="A378" s="1" t="s">
        <v>659</v>
      </c>
      <c r="B378" s="1">
        <v>92</v>
      </c>
      <c r="C378" s="26" t="s">
        <v>4784</v>
      </c>
      <c r="D378" t="s">
        <v>661</v>
      </c>
      <c r="E378" s="27" t="s">
        <v>4785</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5247</v>
      </c>
    </row>
    <row r="381" ht="38.25">
      <c r="A381" s="1" t="s">
        <v>666</v>
      </c>
      <c r="E381" s="27" t="s">
        <v>4771</v>
      </c>
    </row>
    <row r="382">
      <c r="A382" s="1" t="s">
        <v>659</v>
      </c>
      <c r="B382" s="1">
        <v>93</v>
      </c>
      <c r="C382" s="26" t="s">
        <v>4172</v>
      </c>
      <c r="D382" t="s">
        <v>661</v>
      </c>
      <c r="E382" s="27" t="s">
        <v>4173</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5247</v>
      </c>
    </row>
    <row r="385" ht="38.25">
      <c r="A385" s="1" t="s">
        <v>666</v>
      </c>
      <c r="E385" s="27" t="s">
        <v>4299</v>
      </c>
    </row>
    <row r="386">
      <c r="A386" s="1" t="s">
        <v>659</v>
      </c>
      <c r="B386" s="1">
        <v>94</v>
      </c>
      <c r="C386" s="26" t="s">
        <v>2003</v>
      </c>
      <c r="D386" t="s">
        <v>661</v>
      </c>
      <c r="E386" s="27" t="s">
        <v>2004</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5247</v>
      </c>
    </row>
    <row r="389" ht="38.25">
      <c r="A389" s="1" t="s">
        <v>666</v>
      </c>
      <c r="E389" s="27" t="s">
        <v>4300</v>
      </c>
    </row>
    <row r="390">
      <c r="A390" s="1" t="s">
        <v>659</v>
      </c>
      <c r="B390" s="1">
        <v>95</v>
      </c>
      <c r="C390" s="26" t="s">
        <v>2007</v>
      </c>
      <c r="D390" t="s">
        <v>661</v>
      </c>
      <c r="E390" s="27" t="s">
        <v>2008</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5247</v>
      </c>
    </row>
    <row r="393" ht="38.25">
      <c r="A393" s="1" t="s">
        <v>666</v>
      </c>
      <c r="E393" s="27" t="s">
        <v>4301</v>
      </c>
    </row>
    <row r="394">
      <c r="A394" s="1" t="s">
        <v>659</v>
      </c>
      <c r="B394" s="1">
        <v>96</v>
      </c>
      <c r="C394" s="26" t="s">
        <v>2010</v>
      </c>
      <c r="D394" t="s">
        <v>661</v>
      </c>
      <c r="E394" s="27" t="s">
        <v>2011</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5247</v>
      </c>
    </row>
    <row r="397" ht="38.25">
      <c r="A397" s="1" t="s">
        <v>666</v>
      </c>
      <c r="E397" s="27" t="s">
        <v>5011</v>
      </c>
    </row>
    <row r="398">
      <c r="A398" s="1" t="s">
        <v>659</v>
      </c>
      <c r="B398" s="1">
        <v>97</v>
      </c>
      <c r="C398" s="26" t="s">
        <v>4796</v>
      </c>
      <c r="D398" t="s">
        <v>661</v>
      </c>
      <c r="E398" s="27" t="s">
        <v>4797</v>
      </c>
      <c r="F398" s="28" t="s">
        <v>683</v>
      </c>
      <c r="G398" s="29">
        <v>1</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5247</v>
      </c>
    </row>
    <row r="401" ht="153">
      <c r="A401" s="1" t="s">
        <v>666</v>
      </c>
      <c r="E401" s="27" t="s">
        <v>4798</v>
      </c>
    </row>
    <row r="402">
      <c r="A402" s="1" t="s">
        <v>656</v>
      </c>
      <c r="C402" s="22" t="s">
        <v>4302</v>
      </c>
      <c r="E402" s="23" t="s">
        <v>4303</v>
      </c>
      <c r="L402" s="24">
        <f>SUMIFS(L403:L406,A403:A406,"P")</f>
        <v>0</v>
      </c>
      <c r="M402" s="24">
        <f>SUMIFS(M403:M406,A403:A406,"P")</f>
        <v>0</v>
      </c>
      <c r="N402" s="25"/>
    </row>
    <row r="403" ht="25.5">
      <c r="A403" s="1" t="s">
        <v>659</v>
      </c>
      <c r="B403" s="1">
        <v>98</v>
      </c>
      <c r="C403" s="26" t="s">
        <v>5274</v>
      </c>
      <c r="D403" t="s">
        <v>661</v>
      </c>
      <c r="E403" s="27" t="s">
        <v>5275</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5247</v>
      </c>
    </row>
    <row r="406" ht="51">
      <c r="A406" s="1" t="s">
        <v>666</v>
      </c>
      <c r="E406" s="27" t="s">
        <v>4927</v>
      </c>
    </row>
    <row r="407">
      <c r="A407" s="1" t="s">
        <v>656</v>
      </c>
      <c r="C407" s="22" t="s">
        <v>900</v>
      </c>
      <c r="E407" s="23" t="s">
        <v>2931</v>
      </c>
      <c r="L407" s="24">
        <f>SUMIFS(L408:L411,A408:A411,"P")</f>
        <v>0</v>
      </c>
      <c r="M407" s="24">
        <f>SUMIFS(M408:M411,A408:A411,"P")</f>
        <v>0</v>
      </c>
      <c r="N407" s="25"/>
    </row>
    <row r="408" ht="25.5">
      <c r="A408" s="1" t="s">
        <v>659</v>
      </c>
      <c r="B408" s="1">
        <v>99</v>
      </c>
      <c r="C408" s="26" t="s">
        <v>1897</v>
      </c>
      <c r="D408" t="s">
        <v>903</v>
      </c>
      <c r="E408" s="27" t="s">
        <v>4658</v>
      </c>
      <c r="F408" s="28" t="s">
        <v>905</v>
      </c>
      <c r="G408" s="29">
        <v>2</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5247</v>
      </c>
    </row>
    <row r="411" ht="153">
      <c r="A411" s="1" t="s">
        <v>666</v>
      </c>
      <c r="E411" s="27" t="s">
        <v>913</v>
      </c>
    </row>
  </sheetData>
  <sheetProtection sheet="1" objects="1" scenarios="1" spinCount="100000" saltValue="lIcavLOGo/diGSby3W4v/RGHgSgkHD9wKiTxCQ7a39ebmkHi4UUk5NLmvAzlI2ILLY5xucY8VSvMtIgHRcGU+g==" hashValue="gFHsgDC5mK0Ly7Q2vYRNPzXCU4ATR1w+JqEhuHevzPMdGKL0vRcW4tozYCJilqpNxIAs9KY308OJcBLMDalJ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5700</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4561</v>
      </c>
      <c r="D10" t="s">
        <v>661</v>
      </c>
      <c r="E10" s="27" t="s">
        <v>4562</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5564</v>
      </c>
    </row>
    <row r="13">
      <c r="A13" s="1" t="s">
        <v>666</v>
      </c>
      <c r="E13" s="27" t="s">
        <v>4564</v>
      </c>
    </row>
    <row r="14">
      <c r="A14" s="1" t="s">
        <v>659</v>
      </c>
      <c r="B14" s="1">
        <v>2</v>
      </c>
      <c r="C14" s="26" t="s">
        <v>5102</v>
      </c>
      <c r="D14" t="s">
        <v>661</v>
      </c>
      <c r="E14" s="27" t="s">
        <v>5103</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5701</v>
      </c>
    </row>
    <row r="17" ht="344.25">
      <c r="A17" s="1" t="s">
        <v>666</v>
      </c>
      <c r="E17" s="27" t="s">
        <v>5105</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5701</v>
      </c>
    </row>
    <row r="21" ht="153">
      <c r="A21" s="1" t="s">
        <v>666</v>
      </c>
      <c r="E21" s="27" t="s">
        <v>5109</v>
      </c>
    </row>
    <row r="22">
      <c r="A22" s="1" t="s">
        <v>659</v>
      </c>
      <c r="B22" s="1">
        <v>4</v>
      </c>
      <c r="C22" s="26" t="s">
        <v>3721</v>
      </c>
      <c r="D22" t="s">
        <v>661</v>
      </c>
      <c r="E22" s="27" t="s">
        <v>3722</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38.25">
      <c r="A25" s="1" t="s">
        <v>666</v>
      </c>
      <c r="E25" s="27" t="s">
        <v>3720</v>
      </c>
    </row>
    <row r="26">
      <c r="A26" s="1" t="s">
        <v>656</v>
      </c>
      <c r="C26" s="22" t="s">
        <v>1364</v>
      </c>
      <c r="E26" s="23" t="s">
        <v>5114</v>
      </c>
      <c r="L26" s="24">
        <f>SUMIFS(L27:L30,A27:A30,"P")</f>
        <v>0</v>
      </c>
      <c r="M26" s="24">
        <f>SUMIFS(M27:M30,A27:A30,"P")</f>
        <v>0</v>
      </c>
      <c r="N26" s="25"/>
    </row>
    <row r="27">
      <c r="A27" s="1" t="s">
        <v>659</v>
      </c>
      <c r="B27" s="1">
        <v>5</v>
      </c>
      <c r="C27" s="26" t="s">
        <v>5115</v>
      </c>
      <c r="D27" t="s">
        <v>661</v>
      </c>
      <c r="E27" s="27" t="s">
        <v>5116</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5701</v>
      </c>
    </row>
    <row r="30" ht="38.25">
      <c r="A30" s="1" t="s">
        <v>666</v>
      </c>
      <c r="E30" s="27" t="s">
        <v>5117</v>
      </c>
    </row>
    <row r="31">
      <c r="A31" s="1" t="s">
        <v>656</v>
      </c>
      <c r="C31" s="22" t="s">
        <v>5118</v>
      </c>
      <c r="E31" s="23" t="s">
        <v>5119</v>
      </c>
      <c r="L31" s="24">
        <f>SUMIFS(L32:L43,A32:A43,"P")</f>
        <v>0</v>
      </c>
      <c r="M31" s="24">
        <f>SUMIFS(M32:M43,A32:A43,"P")</f>
        <v>0</v>
      </c>
      <c r="N31" s="25"/>
    </row>
    <row r="32">
      <c r="A32" s="1" t="s">
        <v>659</v>
      </c>
      <c r="B32" s="1">
        <v>6</v>
      </c>
      <c r="C32" s="26" t="s">
        <v>5139</v>
      </c>
      <c r="D32" t="s">
        <v>661</v>
      </c>
      <c r="E32" s="27" t="s">
        <v>5140</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5701</v>
      </c>
    </row>
    <row r="35" ht="114.75">
      <c r="A35" s="1" t="s">
        <v>666</v>
      </c>
      <c r="E35" s="27" t="s">
        <v>5142</v>
      </c>
    </row>
    <row r="36">
      <c r="A36" s="1" t="s">
        <v>659</v>
      </c>
      <c r="B36" s="1">
        <v>7</v>
      </c>
      <c r="C36" s="26" t="s">
        <v>5148</v>
      </c>
      <c r="D36" t="s">
        <v>661</v>
      </c>
      <c r="E36" s="27" t="s">
        <v>5149</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5701</v>
      </c>
    </row>
    <row r="39" ht="25.5">
      <c r="A39" s="1" t="s">
        <v>666</v>
      </c>
      <c r="E39" s="27" t="s">
        <v>5150</v>
      </c>
    </row>
    <row r="40">
      <c r="A40" s="1" t="s">
        <v>659</v>
      </c>
      <c r="B40" s="1">
        <v>8</v>
      </c>
      <c r="C40" s="26" t="s">
        <v>5702</v>
      </c>
      <c r="D40" t="s">
        <v>661</v>
      </c>
      <c r="E40" s="27" t="s">
        <v>5703</v>
      </c>
      <c r="F40" s="28" t="s">
        <v>663</v>
      </c>
      <c r="G40" s="29">
        <v>2</v>
      </c>
      <c r="H40" s="28">
        <v>0</v>
      </c>
      <c r="I40" s="30">
        <f>ROUND(G40*H40,P4)</f>
        <v>0</v>
      </c>
      <c r="L40" s="31">
        <v>0</v>
      </c>
      <c r="M40" s="24">
        <f>ROUND(G40*L40,P4)</f>
        <v>0</v>
      </c>
      <c r="N40" s="25" t="s">
        <v>4523</v>
      </c>
      <c r="O40" s="32">
        <f>M40*AA40</f>
        <v>0</v>
      </c>
      <c r="P40" s="1">
        <v>3</v>
      </c>
      <c r="AA40" s="1">
        <f>IF(P40=1,$O$3,IF(P40=2,$O$4,$O$5))</f>
        <v>0</v>
      </c>
    </row>
    <row r="41">
      <c r="A41" s="1" t="s">
        <v>664</v>
      </c>
      <c r="E41" s="27" t="s">
        <v>661</v>
      </c>
    </row>
    <row r="42">
      <c r="A42" s="1" t="s">
        <v>665</v>
      </c>
      <c r="E42" s="33" t="s">
        <v>5701</v>
      </c>
    </row>
    <row r="43" ht="76.5">
      <c r="A43" s="1" t="s">
        <v>666</v>
      </c>
      <c r="E43" s="27" t="s">
        <v>5704</v>
      </c>
    </row>
    <row r="44">
      <c r="A44" s="1" t="s">
        <v>656</v>
      </c>
      <c r="C44" s="22" t="s">
        <v>4511</v>
      </c>
      <c r="E44" s="23" t="s">
        <v>4065</v>
      </c>
      <c r="L44" s="24">
        <f>SUMIFS(L45:L60,A45:A60,"P")</f>
        <v>0</v>
      </c>
      <c r="M44" s="24">
        <f>SUMIFS(M45:M60,A45:A60,"P")</f>
        <v>0</v>
      </c>
      <c r="N44" s="25"/>
    </row>
    <row r="45">
      <c r="A45" s="1" t="s">
        <v>659</v>
      </c>
      <c r="B45" s="1">
        <v>9</v>
      </c>
      <c r="C45" s="26" t="s">
        <v>2947</v>
      </c>
      <c r="D45" t="s">
        <v>661</v>
      </c>
      <c r="E45" s="27" t="s">
        <v>2948</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5705</v>
      </c>
    </row>
    <row r="48" ht="51">
      <c r="A48" s="1" t="s">
        <v>666</v>
      </c>
      <c r="E48" s="27" t="s">
        <v>4670</v>
      </c>
    </row>
    <row r="49" ht="25.5">
      <c r="A49" s="1" t="s">
        <v>659</v>
      </c>
      <c r="B49" s="1">
        <v>10</v>
      </c>
      <c r="C49" s="26" t="s">
        <v>1599</v>
      </c>
      <c r="D49" t="s">
        <v>661</v>
      </c>
      <c r="E49" s="27" t="s">
        <v>1600</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5705</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5705</v>
      </c>
    </row>
    <row r="56" ht="38.25">
      <c r="A56" s="1" t="s">
        <v>666</v>
      </c>
      <c r="E56" s="27" t="s">
        <v>693</v>
      </c>
    </row>
    <row r="57">
      <c r="A57" s="1" t="s">
        <v>659</v>
      </c>
      <c r="B57" s="1">
        <v>12</v>
      </c>
      <c r="C57" s="26" t="s">
        <v>5706</v>
      </c>
      <c r="D57" t="s">
        <v>661</v>
      </c>
      <c r="E57" s="27" t="s">
        <v>5707</v>
      </c>
      <c r="F57" s="28" t="s">
        <v>663</v>
      </c>
      <c r="G57" s="29">
        <v>2</v>
      </c>
      <c r="H57" s="28">
        <v>0</v>
      </c>
      <c r="I57" s="30">
        <f>ROUND(G57*H57,P4)</f>
        <v>0</v>
      </c>
      <c r="L57" s="31">
        <v>0</v>
      </c>
      <c r="M57" s="24">
        <f>ROUND(G57*L57,P4)</f>
        <v>0</v>
      </c>
      <c r="N57" s="25" t="s">
        <v>4523</v>
      </c>
      <c r="O57" s="32">
        <f>M57*AA57</f>
        <v>0</v>
      </c>
      <c r="P57" s="1">
        <v>3</v>
      </c>
      <c r="AA57" s="1">
        <f>IF(P57=1,$O$3,IF(P57=2,$O$4,$O$5))</f>
        <v>0</v>
      </c>
    </row>
    <row r="58">
      <c r="A58" s="1" t="s">
        <v>664</v>
      </c>
      <c r="E58" s="27" t="s">
        <v>661</v>
      </c>
    </row>
    <row r="59">
      <c r="A59" s="1" t="s">
        <v>665</v>
      </c>
      <c r="E59" s="33" t="s">
        <v>5705</v>
      </c>
    </row>
    <row r="60" ht="76.5">
      <c r="A60" s="1" t="s">
        <v>666</v>
      </c>
      <c r="E60" s="27" t="s">
        <v>5708</v>
      </c>
    </row>
    <row r="61">
      <c r="A61" s="1" t="s">
        <v>656</v>
      </c>
      <c r="C61" s="22" t="s">
        <v>4072</v>
      </c>
      <c r="E61" s="23" t="s">
        <v>4073</v>
      </c>
      <c r="L61" s="24">
        <f>SUMIFS(L62:L85,A62:A85,"P")</f>
        <v>0</v>
      </c>
      <c r="M61" s="24">
        <f>SUMIFS(M62:M85,A62:A85,"P")</f>
        <v>0</v>
      </c>
      <c r="N61" s="25"/>
    </row>
    <row r="62">
      <c r="A62" s="1" t="s">
        <v>659</v>
      </c>
      <c r="B62" s="1">
        <v>13</v>
      </c>
      <c r="C62" s="26" t="s">
        <v>4947</v>
      </c>
      <c r="D62" t="s">
        <v>661</v>
      </c>
      <c r="E62" s="27" t="s">
        <v>4948</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5184</v>
      </c>
    </row>
    <row r="65" ht="38.25">
      <c r="A65" s="1" t="s">
        <v>666</v>
      </c>
      <c r="E65" s="27" t="s">
        <v>4846</v>
      </c>
    </row>
    <row r="66">
      <c r="A66" s="1" t="s">
        <v>659</v>
      </c>
      <c r="B66" s="1">
        <v>14</v>
      </c>
      <c r="C66" s="26" t="s">
        <v>3143</v>
      </c>
      <c r="D66" t="s">
        <v>661</v>
      </c>
      <c r="E66" s="27" t="s">
        <v>3144</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5184</v>
      </c>
    </row>
    <row r="69" ht="25.5">
      <c r="A69" s="1" t="s">
        <v>666</v>
      </c>
      <c r="E69" s="27" t="s">
        <v>4565</v>
      </c>
    </row>
    <row r="70">
      <c r="A70" s="1" t="s">
        <v>659</v>
      </c>
      <c r="B70" s="1">
        <v>15</v>
      </c>
      <c r="C70" s="26" t="s">
        <v>3359</v>
      </c>
      <c r="D70" t="s">
        <v>661</v>
      </c>
      <c r="E70" s="27" t="s">
        <v>3360</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5184</v>
      </c>
    </row>
    <row r="73" ht="25.5">
      <c r="A73" s="1" t="s">
        <v>666</v>
      </c>
      <c r="E73" s="27" t="s">
        <v>4847</v>
      </c>
    </row>
    <row r="74">
      <c r="A74" s="1" t="s">
        <v>659</v>
      </c>
      <c r="B74" s="1">
        <v>16</v>
      </c>
      <c r="C74" s="26" t="s">
        <v>3363</v>
      </c>
      <c r="D74" t="s">
        <v>661</v>
      </c>
      <c r="E74" s="27" t="s">
        <v>3364</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5184</v>
      </c>
    </row>
    <row r="77" ht="38.25">
      <c r="A77" s="1" t="s">
        <v>666</v>
      </c>
      <c r="E77" s="27" t="s">
        <v>4228</v>
      </c>
    </row>
    <row r="78">
      <c r="A78" s="1" t="s">
        <v>659</v>
      </c>
      <c r="B78" s="1">
        <v>17</v>
      </c>
      <c r="C78" s="26" t="s">
        <v>4229</v>
      </c>
      <c r="D78" t="s">
        <v>661</v>
      </c>
      <c r="E78" s="27" t="s">
        <v>4230</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5184</v>
      </c>
    </row>
    <row r="81" ht="38.25">
      <c r="A81" s="1" t="s">
        <v>666</v>
      </c>
      <c r="E81" s="27" t="s">
        <v>4231</v>
      </c>
    </row>
    <row r="82">
      <c r="A82" s="1" t="s">
        <v>659</v>
      </c>
      <c r="B82" s="1">
        <v>18</v>
      </c>
      <c r="C82" s="26" t="s">
        <v>4951</v>
      </c>
      <c r="D82" t="s">
        <v>661</v>
      </c>
      <c r="E82" s="27" t="s">
        <v>1610</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5184</v>
      </c>
    </row>
    <row r="85" ht="38.25">
      <c r="A85" s="1" t="s">
        <v>666</v>
      </c>
      <c r="E85" s="27" t="s">
        <v>4953</v>
      </c>
    </row>
    <row r="86">
      <c r="A86" s="1" t="s">
        <v>656</v>
      </c>
      <c r="C86" s="22" t="s">
        <v>4603</v>
      </c>
      <c r="E86" s="23" t="s">
        <v>4604</v>
      </c>
      <c r="L86" s="24">
        <f>SUMIFS(L87:L102,A87:A102,"P")</f>
        <v>0</v>
      </c>
      <c r="M86" s="24">
        <f>SUMIFS(M87:M102,A87:A102,"P")</f>
        <v>0</v>
      </c>
      <c r="N86" s="25"/>
    </row>
    <row r="87">
      <c r="A87" s="1" t="s">
        <v>659</v>
      </c>
      <c r="B87" s="1">
        <v>19</v>
      </c>
      <c r="C87" s="26" t="s">
        <v>4428</v>
      </c>
      <c r="D87" t="s">
        <v>661</v>
      </c>
      <c r="E87" s="27" t="s">
        <v>4429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38.25">
      <c r="A90" s="1" t="s">
        <v>666</v>
      </c>
      <c r="E90" s="27" t="s">
        <v>4713</v>
      </c>
    </row>
    <row r="91">
      <c r="A91" s="1" t="s">
        <v>659</v>
      </c>
      <c r="B91" s="1">
        <v>20</v>
      </c>
      <c r="C91" s="26" t="s">
        <v>5680</v>
      </c>
      <c r="D91" t="s">
        <v>661</v>
      </c>
      <c r="E91" s="27" t="s">
        <v>5681</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38.25">
      <c r="A94" s="1" t="s">
        <v>666</v>
      </c>
      <c r="E94" s="27" t="s">
        <v>4713</v>
      </c>
    </row>
    <row r="95">
      <c r="A95" s="1" t="s">
        <v>659</v>
      </c>
      <c r="B95" s="1">
        <v>21</v>
      </c>
      <c r="C95" s="26" t="s">
        <v>5710</v>
      </c>
      <c r="D95" t="s">
        <v>661</v>
      </c>
      <c r="E95" s="27" t="s">
        <v>5711</v>
      </c>
      <c r="F95" s="28" t="s">
        <v>683</v>
      </c>
      <c r="G95" s="29">
        <v>2</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5594</v>
      </c>
    </row>
    <row r="98" ht="76.5">
      <c r="A98" s="1" t="s">
        <v>666</v>
      </c>
      <c r="E98" s="27" t="s">
        <v>5712</v>
      </c>
    </row>
    <row r="99">
      <c r="A99" s="1" t="s">
        <v>659</v>
      </c>
      <c r="B99" s="1">
        <v>22</v>
      </c>
      <c r="C99" s="26" t="s">
        <v>5713</v>
      </c>
      <c r="D99" t="s">
        <v>661</v>
      </c>
      <c r="E99" s="27" t="s">
        <v>5714</v>
      </c>
      <c r="F99" s="28" t="s">
        <v>683</v>
      </c>
      <c r="G99" s="29">
        <v>1</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5594</v>
      </c>
    </row>
    <row r="102" ht="63.75">
      <c r="A102" s="1" t="s">
        <v>666</v>
      </c>
      <c r="E102" s="27" t="s">
        <v>5715</v>
      </c>
    </row>
    <row r="103">
      <c r="A103" s="1" t="s">
        <v>656</v>
      </c>
      <c r="C103" s="22" t="s">
        <v>4015</v>
      </c>
      <c r="E103" s="23" t="s">
        <v>4016</v>
      </c>
      <c r="L103" s="24">
        <f>SUMIFS(L104:L139,A104:A139,"P")</f>
        <v>0</v>
      </c>
      <c r="M103" s="24">
        <f>SUMIFS(M104:M139,A104:A139,"P")</f>
        <v>0</v>
      </c>
      <c r="N103" s="25"/>
    </row>
    <row r="104">
      <c r="A104" s="1" t="s">
        <v>659</v>
      </c>
      <c r="B104" s="1">
        <v>23</v>
      </c>
      <c r="C104" s="26" t="s">
        <v>5264</v>
      </c>
      <c r="D104" t="s">
        <v>661</v>
      </c>
      <c r="E104" s="27" t="s">
        <v>5265</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4529</v>
      </c>
    </row>
    <row r="107" ht="38.25">
      <c r="A107" s="1" t="s">
        <v>666</v>
      </c>
      <c r="E107" s="27" t="s">
        <v>4530</v>
      </c>
    </row>
    <row r="108" ht="25.5">
      <c r="A108" s="1" t="s">
        <v>659</v>
      </c>
      <c r="B108" s="1">
        <v>24</v>
      </c>
      <c r="C108" s="26" t="s">
        <v>2177</v>
      </c>
      <c r="D108" t="s">
        <v>661</v>
      </c>
      <c r="E108" s="27" t="s">
        <v>3490</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63.75">
      <c r="A111" s="1" t="s">
        <v>666</v>
      </c>
      <c r="E111" s="27" t="s">
        <v>4020</v>
      </c>
    </row>
    <row r="112" ht="25.5">
      <c r="A112" s="1" t="s">
        <v>659</v>
      </c>
      <c r="B112" s="1">
        <v>25</v>
      </c>
      <c r="C112" s="26" t="s">
        <v>4021</v>
      </c>
      <c r="D112" t="s">
        <v>661</v>
      </c>
      <c r="E112" s="27" t="s">
        <v>4022</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38.25">
      <c r="A115" s="1" t="s">
        <v>666</v>
      </c>
      <c r="E115" s="27" t="s">
        <v>4298</v>
      </c>
    </row>
    <row r="116">
      <c r="A116" s="1" t="s">
        <v>659</v>
      </c>
      <c r="B116" s="1">
        <v>26</v>
      </c>
      <c r="C116" s="26" t="s">
        <v>5270</v>
      </c>
      <c r="D116" t="s">
        <v>661</v>
      </c>
      <c r="E116" s="27" t="s">
        <v>5271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38.25">
      <c r="A119" s="1" t="s">
        <v>666</v>
      </c>
      <c r="E119" s="27" t="s">
        <v>4654</v>
      </c>
    </row>
    <row r="120">
      <c r="A120" s="1" t="s">
        <v>659</v>
      </c>
      <c r="B120" s="1">
        <v>27</v>
      </c>
      <c r="C120" s="26" t="s">
        <v>4172</v>
      </c>
      <c r="D120" t="s">
        <v>661</v>
      </c>
      <c r="E120" s="27" t="s">
        <v>4173</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38.25">
      <c r="A123" s="1" t="s">
        <v>666</v>
      </c>
      <c r="E123" s="27" t="s">
        <v>4299</v>
      </c>
    </row>
    <row r="124">
      <c r="A124" s="1" t="s">
        <v>659</v>
      </c>
      <c r="B124" s="1">
        <v>28</v>
      </c>
      <c r="C124" s="26" t="s">
        <v>2003</v>
      </c>
      <c r="D124" t="s">
        <v>661</v>
      </c>
      <c r="E124" s="27" t="s">
        <v>2004</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4300</v>
      </c>
    </row>
    <row r="128">
      <c r="A128" s="1" t="s">
        <v>659</v>
      </c>
      <c r="B128" s="1">
        <v>29</v>
      </c>
      <c r="C128" s="26" t="s">
        <v>2007</v>
      </c>
      <c r="D128" t="s">
        <v>661</v>
      </c>
      <c r="E128" s="27" t="s">
        <v>2008</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4301</v>
      </c>
    </row>
    <row r="132">
      <c r="A132" s="1" t="s">
        <v>659</v>
      </c>
      <c r="B132" s="1">
        <v>30</v>
      </c>
      <c r="C132" s="26" t="s">
        <v>5598</v>
      </c>
      <c r="D132" t="s">
        <v>661</v>
      </c>
      <c r="E132" s="27" t="s">
        <v>5599</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c r="A136" s="1" t="s">
        <v>659</v>
      </c>
      <c r="B136" s="1">
        <v>31</v>
      </c>
      <c r="C136" s="26" t="s">
        <v>4796</v>
      </c>
      <c r="D136" t="s">
        <v>661</v>
      </c>
      <c r="E136" s="27" t="s">
        <v>4797</v>
      </c>
      <c r="F136" s="28" t="s">
        <v>683</v>
      </c>
      <c r="G136" s="29">
        <v>1</v>
      </c>
      <c r="H136" s="28">
        <v>0</v>
      </c>
      <c r="I136" s="30">
        <f>ROUND(G136*H136,P4)</f>
        <v>0</v>
      </c>
      <c r="L136" s="31">
        <v>0</v>
      </c>
      <c r="M136" s="24">
        <f>ROUND(G136*L136,P4)</f>
        <v>0</v>
      </c>
      <c r="N136" s="25" t="s">
        <v>4523</v>
      </c>
      <c r="O136" s="32">
        <f>M136*AA136</f>
        <v>0</v>
      </c>
      <c r="P136" s="1">
        <v>3</v>
      </c>
      <c r="AA136" s="1">
        <f>IF(P136=1,$O$3,IF(P136=2,$O$4,$O$5))</f>
        <v>0</v>
      </c>
    </row>
    <row r="137">
      <c r="A137" s="1" t="s">
        <v>664</v>
      </c>
      <c r="E137" s="27" t="s">
        <v>661</v>
      </c>
    </row>
    <row r="138">
      <c r="A138" s="1" t="s">
        <v>665</v>
      </c>
      <c r="E138" s="33" t="s">
        <v>4529</v>
      </c>
    </row>
    <row r="139" ht="153">
      <c r="A139" s="1" t="s">
        <v>666</v>
      </c>
      <c r="E139" s="27" t="s">
        <v>4798</v>
      </c>
    </row>
    <row r="140">
      <c r="A140" s="1" t="s">
        <v>656</v>
      </c>
      <c r="C140" s="22" t="s">
        <v>4302</v>
      </c>
      <c r="E140" s="23" t="s">
        <v>4303</v>
      </c>
      <c r="L140" s="24">
        <f>SUMIFS(L141:L144,A141:A144,"P")</f>
        <v>0</v>
      </c>
      <c r="M140" s="24">
        <f>SUMIFS(M141:M144,A141:A144,"P")</f>
        <v>0</v>
      </c>
      <c r="N140" s="25"/>
    </row>
    <row r="141">
      <c r="A141" s="1" t="s">
        <v>659</v>
      </c>
      <c r="B141" s="1">
        <v>32</v>
      </c>
      <c r="C141" s="26" t="s">
        <v>4936</v>
      </c>
      <c r="D141" t="s">
        <v>661</v>
      </c>
      <c r="E141" s="27" t="s">
        <v>4937</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4529</v>
      </c>
    </row>
    <row r="144" ht="25.5">
      <c r="A144" s="1" t="s">
        <v>666</v>
      </c>
      <c r="E144" s="27" t="s">
        <v>4938</v>
      </c>
    </row>
    <row r="145">
      <c r="A145" s="1" t="s">
        <v>656</v>
      </c>
      <c r="C145" s="22" t="s">
        <v>900</v>
      </c>
      <c r="E145" s="23" t="s">
        <v>2931</v>
      </c>
      <c r="L145" s="24">
        <f>SUMIFS(L146:L149,A146:A149,"P")</f>
        <v>0</v>
      </c>
      <c r="M145" s="24">
        <f>SUMIFS(M146:M149,A146:A149,"P")</f>
        <v>0</v>
      </c>
      <c r="N145" s="25"/>
    </row>
    <row r="146" ht="25.5">
      <c r="A146" s="1" t="s">
        <v>659</v>
      </c>
      <c r="B146" s="1">
        <v>33</v>
      </c>
      <c r="C146" s="26" t="s">
        <v>3835</v>
      </c>
      <c r="D146" t="s">
        <v>903</v>
      </c>
      <c r="E146" s="27" t="s">
        <v>3836</v>
      </c>
      <c r="F146" s="28" t="s">
        <v>905</v>
      </c>
      <c r="G146" s="29">
        <v>1</v>
      </c>
      <c r="H146" s="28">
        <v>0</v>
      </c>
      <c r="I146" s="30">
        <f>ROUND(G146*H146,P4)</f>
        <v>0</v>
      </c>
      <c r="L146" s="31">
        <v>0</v>
      </c>
      <c r="M146" s="24">
        <f>ROUND(G146*L146,P4)</f>
        <v>0</v>
      </c>
      <c r="N146" s="25" t="s">
        <v>4523</v>
      </c>
      <c r="O146" s="32">
        <f>M146*AA146</f>
        <v>0</v>
      </c>
      <c r="P146" s="1">
        <v>3</v>
      </c>
      <c r="AA146" s="1">
        <f>IF(P146=1,$O$3,IF(P146=2,$O$4,$O$5))</f>
        <v>0</v>
      </c>
    </row>
    <row r="147" ht="38.25">
      <c r="A147" s="1" t="s">
        <v>664</v>
      </c>
      <c r="E147" s="27" t="s">
        <v>906</v>
      </c>
    </row>
    <row r="148">
      <c r="A148" s="1" t="s">
        <v>665</v>
      </c>
      <c r="E148" s="33" t="s">
        <v>4529</v>
      </c>
    </row>
    <row r="149" ht="153">
      <c r="A149" s="1" t="s">
        <v>666</v>
      </c>
      <c r="E149" s="27" t="s">
        <v>908</v>
      </c>
    </row>
  </sheetData>
  <sheetProtection sheet="1" objects="1" scenarios="1" spinCount="100000" saltValue="gjh27/VN7yYNDJH3z/skDrcwpihuFKV379QWvC1kmeo1CU/MLZ06PL/1Iugbj2i55yPHKzHKu0Ab4I/Aj82U6Q==" hashValue="73up+5iDlq+NqPuNkSr0noS+H8KjpUeQrupHOmYi6l6TzhaCKllHAgCfkzP+0td9KpJBtMk4W7QFR0YwluN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5716</v>
      </c>
      <c r="E8" s="23" t="s">
        <v>253</v>
      </c>
      <c r="L8" s="24">
        <f>L9+L14+L19+L64+L93+L158+L179+L252+L257</f>
        <v>0</v>
      </c>
      <c r="M8" s="24">
        <f>M9+M14+M19+M64+M93+M158+M179+M252+M257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c r="A20" s="1" t="s">
        <v>659</v>
      </c>
      <c r="B20" s="1">
        <v>3</v>
      </c>
      <c r="C20" s="26" t="s">
        <v>5296</v>
      </c>
      <c r="D20" t="s">
        <v>661</v>
      </c>
      <c r="E20" s="27" t="s">
        <v>5297</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38.25">
      <c r="A23" s="1" t="s">
        <v>666</v>
      </c>
      <c r="E23" s="27" t="s">
        <v>5298</v>
      </c>
    </row>
    <row r="24">
      <c r="A24" s="1" t="s">
        <v>659</v>
      </c>
      <c r="B24" s="1">
        <v>4</v>
      </c>
      <c r="C24" s="26" t="s">
        <v>5379</v>
      </c>
      <c r="D24" t="s">
        <v>661</v>
      </c>
      <c r="E24" s="27" t="s">
        <v>5380</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51">
      <c r="A27" s="1" t="s">
        <v>666</v>
      </c>
      <c r="E27" s="27" t="s">
        <v>4677</v>
      </c>
    </row>
    <row r="28" ht="25.5">
      <c r="A28" s="1" t="s">
        <v>659</v>
      </c>
      <c r="B28" s="1">
        <v>5</v>
      </c>
      <c r="C28" s="26" t="s">
        <v>5299</v>
      </c>
      <c r="D28" t="s">
        <v>661</v>
      </c>
      <c r="E28" s="27" t="s">
        <v>5300</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63.75">
      <c r="A31" s="1" t="s">
        <v>666</v>
      </c>
      <c r="E31" s="27" t="s">
        <v>4214</v>
      </c>
    </row>
    <row r="32" ht="25.5">
      <c r="A32" s="1" t="s">
        <v>659</v>
      </c>
      <c r="B32" s="1">
        <v>6</v>
      </c>
      <c r="C32" s="26" t="s">
        <v>4663</v>
      </c>
      <c r="D32" t="s">
        <v>661</v>
      </c>
      <c r="E32" s="27" t="s">
        <v>4664</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5561</v>
      </c>
    </row>
    <row r="35" ht="63.75">
      <c r="A35" s="1" t="s">
        <v>666</v>
      </c>
      <c r="E35" s="27" t="s">
        <v>4214</v>
      </c>
    </row>
    <row r="36" ht="25.5">
      <c r="A36" s="1" t="s">
        <v>659</v>
      </c>
      <c r="B36" s="1">
        <v>7</v>
      </c>
      <c r="C36" s="26" t="s">
        <v>3338</v>
      </c>
      <c r="D36" t="s">
        <v>661</v>
      </c>
      <c r="E36" s="27" t="s">
        <v>3339</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5561</v>
      </c>
    </row>
    <row r="39" ht="38.25">
      <c r="A39" s="1" t="s">
        <v>666</v>
      </c>
      <c r="E39" s="27" t="s">
        <v>4809</v>
      </c>
    </row>
    <row r="40" ht="25.5">
      <c r="A40" s="1" t="s">
        <v>659</v>
      </c>
      <c r="B40" s="1">
        <v>8</v>
      </c>
      <c r="C40" s="26" t="s">
        <v>1593</v>
      </c>
      <c r="D40" t="s">
        <v>661</v>
      </c>
      <c r="E40" s="27" t="s">
        <v>1594</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25.5">
      <c r="A43" s="1" t="s">
        <v>666</v>
      </c>
      <c r="E43" s="27" t="s">
        <v>4216</v>
      </c>
    </row>
    <row r="44">
      <c r="A44" s="1" t="s">
        <v>659</v>
      </c>
      <c r="B44" s="1">
        <v>9</v>
      </c>
      <c r="C44" s="26" t="s">
        <v>4815</v>
      </c>
      <c r="D44" t="s">
        <v>661</v>
      </c>
      <c r="E44" s="27" t="s">
        <v>4816</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SUMIFS(L65:L92,A65:A92,"P")</f>
        <v>0</v>
      </c>
      <c r="M64" s="24">
        <f>SUMIFS(M65:M92,A65:A92,"P")</f>
        <v>0</v>
      </c>
      <c r="N64" s="25"/>
    </row>
    <row r="65">
      <c r="A65" s="1" t="s">
        <v>659</v>
      </c>
      <c r="B65" s="1">
        <v>14</v>
      </c>
      <c r="C65" s="26" t="s">
        <v>4947</v>
      </c>
      <c r="D65" t="s">
        <v>661</v>
      </c>
      <c r="E65" s="27" t="s">
        <v>4948</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4848</v>
      </c>
      <c r="D77" t="s">
        <v>661</v>
      </c>
      <c r="E77" s="27" t="s">
        <v>4849</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4850</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4228</v>
      </c>
    </row>
    <row r="85">
      <c r="A85" s="1" t="s">
        <v>659</v>
      </c>
      <c r="B85" s="1">
        <v>19</v>
      </c>
      <c r="C85" s="26" t="s">
        <v>4229</v>
      </c>
      <c r="D85" t="s">
        <v>661</v>
      </c>
      <c r="E85" s="27" t="s">
        <v>4230</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4231</v>
      </c>
    </row>
    <row r="89">
      <c r="A89" s="1" t="s">
        <v>659</v>
      </c>
      <c r="B89" s="1">
        <v>20</v>
      </c>
      <c r="C89" s="26" t="s">
        <v>4951</v>
      </c>
      <c r="D89" t="s">
        <v>661</v>
      </c>
      <c r="E89" s="27" t="s">
        <v>1610</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4953</v>
      </c>
    </row>
    <row r="93">
      <c r="A93" s="1" t="s">
        <v>656</v>
      </c>
      <c r="C93" s="22" t="s">
        <v>4514</v>
      </c>
      <c r="E93" s="23" t="s">
        <v>4233</v>
      </c>
      <c r="L93" s="24">
        <f>SUMIFS(L94:L157,A94:A157,"P")</f>
        <v>0</v>
      </c>
      <c r="M93" s="24">
        <f>SUMIFS(M94:M157,A94:A157,"P")</f>
        <v>0</v>
      </c>
      <c r="N93" s="25"/>
    </row>
    <row r="94">
      <c r="A94" s="1" t="s">
        <v>659</v>
      </c>
      <c r="B94" s="1">
        <v>21</v>
      </c>
      <c r="C94" s="26" t="s">
        <v>5610</v>
      </c>
      <c r="D94" t="s">
        <v>661</v>
      </c>
      <c r="E94" s="27" t="s">
        <v>5611</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5612</v>
      </c>
      <c r="D98" t="s">
        <v>661</v>
      </c>
      <c r="E98" s="27" t="s">
        <v>5613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5717</v>
      </c>
      <c r="D106" t="s">
        <v>661</v>
      </c>
      <c r="E106" s="27" t="s">
        <v>5718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4081</v>
      </c>
      <c r="D122" t="s">
        <v>661</v>
      </c>
      <c r="E122" s="27" t="s">
        <v>4082</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51">
      <c r="A125" s="1" t="s">
        <v>666</v>
      </c>
      <c r="E125" s="27" t="s">
        <v>4080</v>
      </c>
    </row>
    <row r="126">
      <c r="A126" s="1" t="s">
        <v>659</v>
      </c>
      <c r="B126" s="1">
        <v>29</v>
      </c>
      <c r="C126" s="26" t="s">
        <v>4083</v>
      </c>
      <c r="D126" t="s">
        <v>661</v>
      </c>
      <c r="E126" s="27" t="s">
        <v>4084</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4085</v>
      </c>
    </row>
    <row r="130">
      <c r="A130" s="1" t="s">
        <v>659</v>
      </c>
      <c r="B130" s="1">
        <v>30</v>
      </c>
      <c r="C130" s="26" t="s">
        <v>4857</v>
      </c>
      <c r="D130" t="s">
        <v>661</v>
      </c>
      <c r="E130" s="27" t="s">
        <v>4858</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63.75">
      <c r="A133" s="1" t="s">
        <v>666</v>
      </c>
      <c r="E133" s="27" t="s">
        <v>4859</v>
      </c>
    </row>
    <row r="134" ht="25.5">
      <c r="A134" s="1" t="s">
        <v>659</v>
      </c>
      <c r="B134" s="1">
        <v>31</v>
      </c>
      <c r="C134" s="26" t="s">
        <v>5322</v>
      </c>
      <c r="D134" t="s">
        <v>661</v>
      </c>
      <c r="E134" s="27" t="s">
        <v>5323</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5719</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5264</v>
      </c>
      <c r="D188" t="s">
        <v>661</v>
      </c>
      <c r="E188" s="27" t="s">
        <v>5265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4955</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4955</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4955</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4955</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5368</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DfEbUjENC5Gih4E32Zdc1RbVTYicw3GDr0JubiygzgxFzYLcAsPw65X8Sh6nWRux+xlcSmNYeO96TthXavM9lg==" hashValue="mA6qYbjQJ/I3IZilatnyatXYbSmlavd9Ovf/EaNcQvk3RffIDdXkINpS052IovXr1+aOFCBkFP3bXzR4Y4R4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5720</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c r="A13" s="1" t="s">
        <v>666</v>
      </c>
      <c r="E13" s="27" t="s">
        <v>4564</v>
      </c>
    </row>
    <row r="14">
      <c r="A14" s="1" t="s">
        <v>659</v>
      </c>
      <c r="B14" s="1">
        <v>2</v>
      </c>
      <c r="C14" s="26" t="s">
        <v>5582</v>
      </c>
      <c r="D14" t="s">
        <v>661</v>
      </c>
      <c r="E14" s="27" t="s">
        <v>5583</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5721</v>
      </c>
    </row>
    <row r="17" ht="63.75">
      <c r="A17" s="1" t="s">
        <v>666</v>
      </c>
      <c r="E17" s="27" t="s">
        <v>5584</v>
      </c>
    </row>
    <row r="18">
      <c r="A18" s="1" t="s">
        <v>659</v>
      </c>
      <c r="B18" s="1">
        <v>3</v>
      </c>
      <c r="C18" s="26" t="s">
        <v>5102</v>
      </c>
      <c r="D18" t="s">
        <v>661</v>
      </c>
      <c r="E18" s="27" t="s">
        <v>5103</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344.25">
      <c r="A21" s="1" t="s">
        <v>666</v>
      </c>
      <c r="E21" s="27" t="s">
        <v>5105</v>
      </c>
    </row>
    <row r="22">
      <c r="A22" s="1" t="s">
        <v>659</v>
      </c>
      <c r="B22" s="1">
        <v>4</v>
      </c>
      <c r="C22" s="26" t="s">
        <v>5106</v>
      </c>
      <c r="D22" t="s">
        <v>661</v>
      </c>
      <c r="E22" s="27" t="s">
        <v>5107</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5721</v>
      </c>
    </row>
    <row r="25" ht="318.75">
      <c r="A25" s="1" t="s">
        <v>666</v>
      </c>
      <c r="E25" s="27" t="s">
        <v>5108</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5721</v>
      </c>
    </row>
    <row r="29" ht="153">
      <c r="A29" s="1" t="s">
        <v>666</v>
      </c>
      <c r="E29" s="27" t="s">
        <v>5109</v>
      </c>
    </row>
    <row r="30">
      <c r="A30" s="1" t="s">
        <v>659</v>
      </c>
      <c r="B30" s="1">
        <v>6</v>
      </c>
      <c r="C30" s="26" t="s">
        <v>1577</v>
      </c>
      <c r="D30" t="s">
        <v>661</v>
      </c>
      <c r="E30" s="27" t="s">
        <v>1578</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5721</v>
      </c>
    </row>
    <row r="33" ht="153">
      <c r="A33" s="1" t="s">
        <v>666</v>
      </c>
      <c r="E33" s="27" t="s">
        <v>5110</v>
      </c>
    </row>
    <row r="34">
      <c r="A34" s="1" t="s">
        <v>659</v>
      </c>
      <c r="B34" s="1">
        <v>7</v>
      </c>
      <c r="C34" s="26" t="s">
        <v>3721</v>
      </c>
      <c r="D34" t="s">
        <v>661</v>
      </c>
      <c r="E34" s="27" t="s">
        <v>3722</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5574</v>
      </c>
    </row>
    <row r="37" ht="38.25">
      <c r="A37" s="1" t="s">
        <v>666</v>
      </c>
      <c r="E37" s="27" t="s">
        <v>3720</v>
      </c>
    </row>
    <row r="38">
      <c r="A38" s="1" t="s">
        <v>659</v>
      </c>
      <c r="B38" s="1">
        <v>8</v>
      </c>
      <c r="C38" s="26" t="s">
        <v>5111</v>
      </c>
      <c r="D38" t="s">
        <v>661</v>
      </c>
      <c r="E38" s="27" t="s">
        <v>5112</v>
      </c>
      <c r="F38" s="28" t="s">
        <v>670</v>
      </c>
      <c r="G38" s="29">
        <v>65</v>
      </c>
      <c r="H38" s="28">
        <v>0</v>
      </c>
      <c r="I38" s="30">
        <f>ROUND(G38*H38,P4)</f>
        <v>0</v>
      </c>
      <c r="L38" s="31">
        <v>0</v>
      </c>
      <c r="M38" s="24">
        <f>ROUND(G38*L38,P4)</f>
        <v>0</v>
      </c>
      <c r="N38" s="25" t="s">
        <v>4523</v>
      </c>
      <c r="O38" s="32">
        <f>M38*AA38</f>
        <v>0</v>
      </c>
      <c r="P38" s="1">
        <v>3</v>
      </c>
      <c r="AA38" s="1">
        <f>IF(P38=1,$O$3,IF(P38=2,$O$4,$O$5))</f>
        <v>0</v>
      </c>
    </row>
    <row r="39">
      <c r="A39" s="1" t="s">
        <v>664</v>
      </c>
      <c r="E39" s="27" t="s">
        <v>661</v>
      </c>
    </row>
    <row r="40">
      <c r="A40" s="1" t="s">
        <v>665</v>
      </c>
      <c r="E40" s="33" t="s">
        <v>5721</v>
      </c>
    </row>
    <row r="41" ht="25.5">
      <c r="A41" s="1" t="s">
        <v>666</v>
      </c>
      <c r="E41" s="27" t="s">
        <v>5113</v>
      </c>
    </row>
    <row r="42">
      <c r="A42" s="1" t="s">
        <v>656</v>
      </c>
      <c r="C42" s="22" t="s">
        <v>1364</v>
      </c>
      <c r="E42" s="23" t="s">
        <v>5114</v>
      </c>
      <c r="L42" s="24">
        <f>SUMIFS(L43:L46,A43:A46,"P")</f>
        <v>0</v>
      </c>
      <c r="M42" s="24">
        <f>SUMIFS(M43:M46,A43:A46,"P")</f>
        <v>0</v>
      </c>
      <c r="N42" s="25"/>
    </row>
    <row r="43">
      <c r="A43" s="1" t="s">
        <v>659</v>
      </c>
      <c r="B43" s="1">
        <v>9</v>
      </c>
      <c r="C43" s="26" t="s">
        <v>5115</v>
      </c>
      <c r="D43" t="s">
        <v>661</v>
      </c>
      <c r="E43" s="27" t="s">
        <v>5116</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5721</v>
      </c>
    </row>
    <row r="46" ht="38.25">
      <c r="A46" s="1" t="s">
        <v>666</v>
      </c>
      <c r="E46" s="27" t="s">
        <v>5117</v>
      </c>
    </row>
    <row r="47">
      <c r="A47" s="1" t="s">
        <v>656</v>
      </c>
      <c r="C47" s="22" t="s">
        <v>5118</v>
      </c>
      <c r="E47" s="23" t="s">
        <v>5119</v>
      </c>
      <c r="L47" s="24">
        <f>SUMIFS(L48:L75,A48:A75,"P")</f>
        <v>0</v>
      </c>
      <c r="M47" s="24">
        <f>SUMIFS(M48:M75,A48:A75,"P")</f>
        <v>0</v>
      </c>
      <c r="N47" s="25"/>
    </row>
    <row r="48">
      <c r="A48" s="1" t="s">
        <v>659</v>
      </c>
      <c r="B48" s="1">
        <v>10</v>
      </c>
      <c r="C48" s="26" t="s">
        <v>5124</v>
      </c>
      <c r="D48" t="s">
        <v>661</v>
      </c>
      <c r="E48" s="27" t="s">
        <v>5125</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5721</v>
      </c>
    </row>
    <row r="51" ht="51">
      <c r="A51" s="1" t="s">
        <v>666</v>
      </c>
      <c r="E51" s="27" t="s">
        <v>5126</v>
      </c>
    </row>
    <row r="52">
      <c r="A52" s="1" t="s">
        <v>659</v>
      </c>
      <c r="B52" s="1">
        <v>11</v>
      </c>
      <c r="C52" s="26" t="s">
        <v>5127</v>
      </c>
      <c r="D52" t="s">
        <v>661</v>
      </c>
      <c r="E52" s="27" t="s">
        <v>5128</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5721</v>
      </c>
    </row>
    <row r="55" ht="51">
      <c r="A55" s="1" t="s">
        <v>666</v>
      </c>
      <c r="E55" s="27" t="s">
        <v>5126</v>
      </c>
    </row>
    <row r="56">
      <c r="A56" s="1" t="s">
        <v>659</v>
      </c>
      <c r="B56" s="1">
        <v>12</v>
      </c>
      <c r="C56" s="26" t="s">
        <v>5722</v>
      </c>
      <c r="D56" t="s">
        <v>661</v>
      </c>
      <c r="E56" s="27" t="s">
        <v>5723</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5721</v>
      </c>
    </row>
    <row r="59" ht="89.25">
      <c r="A59" s="1" t="s">
        <v>666</v>
      </c>
      <c r="E59" s="27" t="s">
        <v>5724</v>
      </c>
    </row>
    <row r="60">
      <c r="A60" s="1" t="s">
        <v>659</v>
      </c>
      <c r="B60" s="1">
        <v>13</v>
      </c>
      <c r="C60" s="26" t="s">
        <v>5129</v>
      </c>
      <c r="D60" t="s">
        <v>661</v>
      </c>
      <c r="E60" s="27" t="s">
        <v>5130</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5721</v>
      </c>
    </row>
    <row r="63" ht="51">
      <c r="A63" s="1" t="s">
        <v>666</v>
      </c>
      <c r="E63" s="27" t="s">
        <v>5131</v>
      </c>
    </row>
    <row r="64">
      <c r="A64" s="1" t="s">
        <v>659</v>
      </c>
      <c r="B64" s="1">
        <v>14</v>
      </c>
      <c r="C64" s="26" t="s">
        <v>5132</v>
      </c>
      <c r="D64" t="s">
        <v>661</v>
      </c>
      <c r="E64" s="27" t="s">
        <v>5133</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5721</v>
      </c>
    </row>
    <row r="67" ht="51">
      <c r="A67" s="1" t="s">
        <v>666</v>
      </c>
      <c r="E67" s="27" t="s">
        <v>5131</v>
      </c>
    </row>
    <row r="68">
      <c r="A68" s="1" t="s">
        <v>659</v>
      </c>
      <c r="B68" s="1">
        <v>15</v>
      </c>
      <c r="C68" s="26" t="s">
        <v>5134</v>
      </c>
      <c r="D68" t="s">
        <v>661</v>
      </c>
      <c r="E68" s="27" t="s">
        <v>5135</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5721</v>
      </c>
    </row>
    <row r="71" ht="140.25">
      <c r="A71" s="1" t="s">
        <v>666</v>
      </c>
      <c r="E71" s="27" t="s">
        <v>5136</v>
      </c>
    </row>
    <row r="72">
      <c r="A72" s="1" t="s">
        <v>659</v>
      </c>
      <c r="B72" s="1">
        <v>16</v>
      </c>
      <c r="C72" s="26" t="s">
        <v>5137</v>
      </c>
      <c r="D72" t="s">
        <v>661</v>
      </c>
      <c r="E72" s="27" t="s">
        <v>5138</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5721</v>
      </c>
    </row>
    <row r="75" ht="140.25">
      <c r="A75" s="1" t="s">
        <v>666</v>
      </c>
      <c r="E75" s="27" t="s">
        <v>5136</v>
      </c>
    </row>
    <row r="76">
      <c r="A76" s="1" t="s">
        <v>656</v>
      </c>
      <c r="C76" s="22" t="s">
        <v>5287</v>
      </c>
      <c r="E76" s="23" t="s">
        <v>5288</v>
      </c>
      <c r="L76" s="24">
        <f>SUMIFS(L77:L80,A77:A80,"P")</f>
        <v>0</v>
      </c>
      <c r="M76" s="24">
        <f>SUMIFS(M77:M80,A77:A80,"P")</f>
        <v>0</v>
      </c>
      <c r="N76" s="25"/>
    </row>
    <row r="77">
      <c r="A77" s="1" t="s">
        <v>659</v>
      </c>
      <c r="B77" s="1">
        <v>17</v>
      </c>
      <c r="C77" s="26" t="s">
        <v>5289</v>
      </c>
      <c r="D77" t="s">
        <v>661</v>
      </c>
      <c r="E77" s="27" t="s">
        <v>5290</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5617</v>
      </c>
    </row>
    <row r="80" ht="38.25">
      <c r="A80" s="1" t="s">
        <v>666</v>
      </c>
      <c r="E80" s="27" t="s">
        <v>5292</v>
      </c>
    </row>
    <row r="81">
      <c r="A81" s="1" t="s">
        <v>656</v>
      </c>
      <c r="C81" s="22" t="s">
        <v>679</v>
      </c>
      <c r="E81" s="23" t="s">
        <v>680</v>
      </c>
      <c r="L81" s="24">
        <f>SUMIFS(L82:L85,A82:A85,"P")</f>
        <v>0</v>
      </c>
      <c r="M81" s="24">
        <f>SUMIFS(M82:M85,A82:A85,"P")</f>
        <v>0</v>
      </c>
      <c r="N81" s="25"/>
    </row>
    <row r="82">
      <c r="A82" s="1" t="s">
        <v>659</v>
      </c>
      <c r="B82" s="1">
        <v>18</v>
      </c>
      <c r="C82" s="26" t="s">
        <v>5293</v>
      </c>
      <c r="D82" t="s">
        <v>661</v>
      </c>
      <c r="E82" s="27" t="s">
        <v>5294</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5617</v>
      </c>
    </row>
    <row r="85" ht="38.25">
      <c r="A85" s="1" t="s">
        <v>666</v>
      </c>
      <c r="E85" s="27" t="s">
        <v>5295</v>
      </c>
    </row>
    <row r="86">
      <c r="A86" s="1" t="s">
        <v>656</v>
      </c>
      <c r="C86" s="22" t="s">
        <v>4511</v>
      </c>
      <c r="E86" s="23" t="s">
        <v>4065</v>
      </c>
      <c r="L86" s="24">
        <f>SUMIFS(L87:L174,A87:A174,"P")</f>
        <v>0</v>
      </c>
      <c r="M86" s="24">
        <f>SUMIFS(M87:M174,A87:A174,"P")</f>
        <v>0</v>
      </c>
      <c r="N86" s="25"/>
    </row>
    <row r="87">
      <c r="A87" s="1" t="s">
        <v>659</v>
      </c>
      <c r="B87" s="1">
        <v>19</v>
      </c>
      <c r="C87" s="26" t="s">
        <v>2947</v>
      </c>
      <c r="D87" t="s">
        <v>661</v>
      </c>
      <c r="E87" s="27" t="s">
        <v>2948</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5721</v>
      </c>
    </row>
    <row r="90" ht="51">
      <c r="A90" s="1" t="s">
        <v>666</v>
      </c>
      <c r="E90" s="27" t="s">
        <v>4670</v>
      </c>
    </row>
    <row r="91">
      <c r="A91" s="1" t="s">
        <v>659</v>
      </c>
      <c r="B91" s="1">
        <v>20</v>
      </c>
      <c r="C91" s="26" t="s">
        <v>1583</v>
      </c>
      <c r="D91" t="s">
        <v>661</v>
      </c>
      <c r="E91" s="27" t="s">
        <v>1584</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5721</v>
      </c>
    </row>
    <row r="94" ht="76.5">
      <c r="A94" s="1" t="s">
        <v>666</v>
      </c>
      <c r="E94" s="27" t="s">
        <v>5725</v>
      </c>
    </row>
    <row r="95">
      <c r="A95" s="1" t="s">
        <v>659</v>
      </c>
      <c r="B95" s="1">
        <v>21</v>
      </c>
      <c r="C95" s="26" t="s">
        <v>5296</v>
      </c>
      <c r="D95" t="s">
        <v>661</v>
      </c>
      <c r="E95" s="27" t="s">
        <v>5297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5617</v>
      </c>
    </row>
    <row r="98" ht="38.25">
      <c r="A98" s="1" t="s">
        <v>666</v>
      </c>
      <c r="E98" s="27" t="s">
        <v>5298</v>
      </c>
    </row>
    <row r="99" ht="25.5">
      <c r="A99" s="1" t="s">
        <v>659</v>
      </c>
      <c r="B99" s="1">
        <v>22</v>
      </c>
      <c r="C99" s="26" t="s">
        <v>5589</v>
      </c>
      <c r="D99" t="s">
        <v>661</v>
      </c>
      <c r="E99" s="27" t="s">
        <v>5590</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5617</v>
      </c>
    </row>
    <row r="102" ht="51">
      <c r="A102" s="1" t="s">
        <v>666</v>
      </c>
      <c r="E102" s="27" t="s">
        <v>5591</v>
      </c>
    </row>
    <row r="103" ht="25.5">
      <c r="A103" s="1" t="s">
        <v>659</v>
      </c>
      <c r="B103" s="1">
        <v>23</v>
      </c>
      <c r="C103" s="26" t="s">
        <v>4663</v>
      </c>
      <c r="D103" t="s">
        <v>661</v>
      </c>
      <c r="E103" s="27" t="s">
        <v>4664</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5617</v>
      </c>
    </row>
    <row r="106" ht="63.75">
      <c r="A106" s="1" t="s">
        <v>666</v>
      </c>
      <c r="E106" s="27" t="s">
        <v>4214</v>
      </c>
    </row>
    <row r="107" ht="25.5">
      <c r="A107" s="1" t="s">
        <v>659</v>
      </c>
      <c r="B107" s="1">
        <v>24</v>
      </c>
      <c r="C107" s="26" t="s">
        <v>3338</v>
      </c>
      <c r="D107" t="s">
        <v>661</v>
      </c>
      <c r="E107" s="27" t="s">
        <v>3339</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5617</v>
      </c>
    </row>
    <row r="110" ht="38.25">
      <c r="A110" s="1" t="s">
        <v>666</v>
      </c>
      <c r="E110" s="27" t="s">
        <v>4809</v>
      </c>
    </row>
    <row r="111" ht="25.5">
      <c r="A111" s="1" t="s">
        <v>659</v>
      </c>
      <c r="B111" s="1">
        <v>25</v>
      </c>
      <c r="C111" s="26" t="s">
        <v>3457</v>
      </c>
      <c r="D111" t="s">
        <v>661</v>
      </c>
      <c r="E111" s="27" t="s">
        <v>3458</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5617</v>
      </c>
    </row>
    <row r="114" ht="25.5">
      <c r="A114" s="1" t="s">
        <v>666</v>
      </c>
      <c r="E114" s="27" t="s">
        <v>4216</v>
      </c>
    </row>
    <row r="115">
      <c r="A115" s="1" t="s">
        <v>659</v>
      </c>
      <c r="B115" s="1">
        <v>26</v>
      </c>
      <c r="C115" s="26" t="s">
        <v>4815</v>
      </c>
      <c r="D115" t="s">
        <v>661</v>
      </c>
      <c r="E115" s="27" t="s">
        <v>4816</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5617</v>
      </c>
    </row>
    <row r="118" ht="25.5">
      <c r="A118" s="1" t="s">
        <v>666</v>
      </c>
      <c r="E118" s="27" t="s">
        <v>4216</v>
      </c>
    </row>
    <row r="119">
      <c r="A119" s="1" t="s">
        <v>659</v>
      </c>
      <c r="B119" s="1">
        <v>27</v>
      </c>
      <c r="C119" s="26" t="s">
        <v>1852</v>
      </c>
      <c r="D119" t="s">
        <v>661</v>
      </c>
      <c r="E119" s="27" t="s">
        <v>1853</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5617</v>
      </c>
    </row>
    <row r="122" ht="38.25">
      <c r="A122" s="1" t="s">
        <v>666</v>
      </c>
      <c r="E122" s="27" t="s">
        <v>5302</v>
      </c>
    </row>
    <row r="123">
      <c r="A123" s="1" t="s">
        <v>659</v>
      </c>
      <c r="B123" s="1">
        <v>28</v>
      </c>
      <c r="C123" s="26" t="s">
        <v>5569</v>
      </c>
      <c r="D123" t="s">
        <v>661</v>
      </c>
      <c r="E123" s="27" t="s">
        <v>5570</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5617</v>
      </c>
    </row>
    <row r="126" ht="38.25">
      <c r="A126" s="1" t="s">
        <v>666</v>
      </c>
      <c r="E126" s="27" t="s">
        <v>5302</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5617</v>
      </c>
    </row>
    <row r="130" ht="38.25">
      <c r="A130" s="1" t="s">
        <v>666</v>
      </c>
      <c r="E130" s="27" t="s">
        <v>962</v>
      </c>
    </row>
    <row r="131" ht="25.5">
      <c r="A131" s="1" t="s">
        <v>659</v>
      </c>
      <c r="B131" s="1">
        <v>30</v>
      </c>
      <c r="C131" s="26" t="s">
        <v>1908</v>
      </c>
      <c r="D131" t="s">
        <v>661</v>
      </c>
      <c r="E131" s="27" t="s">
        <v>1909</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5617</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5617</v>
      </c>
    </row>
    <row r="138" ht="38.25">
      <c r="A138" s="1" t="s">
        <v>666</v>
      </c>
      <c r="E138" s="27" t="s">
        <v>693</v>
      </c>
    </row>
    <row r="139">
      <c r="A139" s="1" t="s">
        <v>659</v>
      </c>
      <c r="B139" s="1">
        <v>32</v>
      </c>
      <c r="C139" s="26" t="s">
        <v>5592</v>
      </c>
      <c r="D139" t="s">
        <v>661</v>
      </c>
      <c r="E139" s="27" t="s">
        <v>5593</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5574</v>
      </c>
    </row>
    <row r="142" ht="51">
      <c r="A142" s="1" t="s">
        <v>666</v>
      </c>
      <c r="E142" s="27" t="s">
        <v>4677</v>
      </c>
    </row>
    <row r="143" ht="25.5">
      <c r="A143" s="1" t="s">
        <v>659</v>
      </c>
      <c r="B143" s="1">
        <v>33</v>
      </c>
      <c r="C143" s="26" t="s">
        <v>2954</v>
      </c>
      <c r="D143" t="s">
        <v>661</v>
      </c>
      <c r="E143" s="27" t="s">
        <v>2955</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5574</v>
      </c>
    </row>
    <row r="146" ht="38.25">
      <c r="A146" s="1" t="s">
        <v>666</v>
      </c>
      <c r="E146" s="27" t="s">
        <v>4812</v>
      </c>
    </row>
    <row r="147">
      <c r="A147" s="1" t="s">
        <v>659</v>
      </c>
      <c r="B147" s="1">
        <v>34</v>
      </c>
      <c r="C147" s="26" t="s">
        <v>1857</v>
      </c>
      <c r="D147" t="s">
        <v>661</v>
      </c>
      <c r="E147" s="27" t="s">
        <v>1858</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5574</v>
      </c>
    </row>
    <row r="150" ht="51">
      <c r="A150" s="1" t="s">
        <v>666</v>
      </c>
      <c r="E150" s="27" t="s">
        <v>4222</v>
      </c>
    </row>
    <row r="151" ht="25.5">
      <c r="A151" s="1" t="s">
        <v>659</v>
      </c>
      <c r="B151" s="1">
        <v>35</v>
      </c>
      <c r="C151" s="26" t="s">
        <v>4335</v>
      </c>
      <c r="D151" t="s">
        <v>661</v>
      </c>
      <c r="E151" s="27" t="s">
        <v>4336</v>
      </c>
      <c r="F151" s="28" t="s">
        <v>2712</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5617</v>
      </c>
    </row>
    <row r="154" ht="51">
      <c r="A154" s="1" t="s">
        <v>666</v>
      </c>
      <c r="E154" s="27" t="s">
        <v>4677</v>
      </c>
    </row>
    <row r="155" ht="25.5">
      <c r="A155" s="1" t="s">
        <v>659</v>
      </c>
      <c r="B155" s="1">
        <v>36</v>
      </c>
      <c r="C155" s="26" t="s">
        <v>5306</v>
      </c>
      <c r="D155" t="s">
        <v>661</v>
      </c>
      <c r="E155" s="27" t="s">
        <v>5307</v>
      </c>
      <c r="F155" s="28" t="s">
        <v>2712</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5617</v>
      </c>
    </row>
    <row r="158" ht="51">
      <c r="A158" s="1" t="s">
        <v>666</v>
      </c>
      <c r="E158" s="27" t="s">
        <v>4677</v>
      </c>
    </row>
    <row r="159">
      <c r="A159" s="1" t="s">
        <v>659</v>
      </c>
      <c r="B159" s="1">
        <v>37</v>
      </c>
      <c r="C159" s="26" t="s">
        <v>2919</v>
      </c>
      <c r="D159" t="s">
        <v>661</v>
      </c>
      <c r="E159" s="27" t="s">
        <v>2920</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25.5">
      <c r="A162" s="1" t="s">
        <v>666</v>
      </c>
      <c r="E162" s="27" t="s">
        <v>4216</v>
      </c>
    </row>
    <row r="163">
      <c r="A163" s="1" t="s">
        <v>659</v>
      </c>
      <c r="B163" s="1">
        <v>38</v>
      </c>
      <c r="C163" s="26" t="s">
        <v>2921</v>
      </c>
      <c r="D163" t="s">
        <v>661</v>
      </c>
      <c r="E163" s="27" t="s">
        <v>2922</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25.5">
      <c r="A166" s="1" t="s">
        <v>666</v>
      </c>
      <c r="E166" s="27" t="s">
        <v>4565</v>
      </c>
    </row>
    <row r="167">
      <c r="A167" s="1" t="s">
        <v>659</v>
      </c>
      <c r="B167" s="1">
        <v>39</v>
      </c>
      <c r="C167" s="26" t="s">
        <v>4566</v>
      </c>
      <c r="D167" t="s">
        <v>661</v>
      </c>
      <c r="E167" s="27" t="s">
        <v>4567</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25.5">
      <c r="A170" s="1" t="s">
        <v>666</v>
      </c>
      <c r="E170" s="27" t="s">
        <v>4565</v>
      </c>
    </row>
    <row r="171">
      <c r="A171" s="1" t="s">
        <v>659</v>
      </c>
      <c r="B171" s="1">
        <v>40</v>
      </c>
      <c r="C171" s="26" t="s">
        <v>5726</v>
      </c>
      <c r="D171" t="s">
        <v>661</v>
      </c>
      <c r="E171" s="27" t="s">
        <v>5727</v>
      </c>
      <c r="F171" s="28" t="s">
        <v>683</v>
      </c>
      <c r="G171" s="29">
        <v>2</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5574</v>
      </c>
    </row>
    <row r="174" ht="89.25">
      <c r="A174" s="1" t="s">
        <v>666</v>
      </c>
      <c r="E174" s="27" t="s">
        <v>5728</v>
      </c>
    </row>
    <row r="175">
      <c r="A175" s="1" t="s">
        <v>656</v>
      </c>
      <c r="C175" s="22" t="s">
        <v>4072</v>
      </c>
      <c r="E175" s="23" t="s">
        <v>4073</v>
      </c>
      <c r="L175" s="24">
        <f>SUMIFS(L176:L215,A176:A215,"P")</f>
        <v>0</v>
      </c>
      <c r="M175" s="24">
        <f>SUMIFS(M176:M215,A176:A215,"P")</f>
        <v>0</v>
      </c>
      <c r="N175" s="25"/>
    </row>
    <row r="176">
      <c r="A176" s="1" t="s">
        <v>659</v>
      </c>
      <c r="B176" s="1">
        <v>41</v>
      </c>
      <c r="C176" s="26" t="s">
        <v>4947</v>
      </c>
      <c r="D176" t="s">
        <v>661</v>
      </c>
      <c r="E176" s="27" t="s">
        <v>4948</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5729</v>
      </c>
    </row>
    <row r="179" ht="38.25">
      <c r="A179" s="1" t="s">
        <v>666</v>
      </c>
      <c r="E179" s="27" t="s">
        <v>4846</v>
      </c>
    </row>
    <row r="180">
      <c r="A180" s="1" t="s">
        <v>659</v>
      </c>
      <c r="B180" s="1">
        <v>42</v>
      </c>
      <c r="C180" s="26" t="s">
        <v>5151</v>
      </c>
      <c r="D180" t="s">
        <v>661</v>
      </c>
      <c r="E180" s="27" t="s">
        <v>5152</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5729</v>
      </c>
    </row>
    <row r="183" ht="51">
      <c r="A183" s="1" t="s">
        <v>666</v>
      </c>
      <c r="E183" s="27" t="s">
        <v>5153</v>
      </c>
    </row>
    <row r="184">
      <c r="A184" s="1" t="s">
        <v>659</v>
      </c>
      <c r="B184" s="1">
        <v>43</v>
      </c>
      <c r="C184" s="26" t="s">
        <v>3143</v>
      </c>
      <c r="D184" t="s">
        <v>661</v>
      </c>
      <c r="E184" s="27" t="s">
        <v>3144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5729</v>
      </c>
    </row>
    <row r="187" ht="25.5">
      <c r="A187" s="1" t="s">
        <v>666</v>
      </c>
      <c r="E187" s="27" t="s">
        <v>4565</v>
      </c>
    </row>
    <row r="188">
      <c r="A188" s="1" t="s">
        <v>659</v>
      </c>
      <c r="B188" s="1">
        <v>44</v>
      </c>
      <c r="C188" s="26" t="s">
        <v>3359</v>
      </c>
      <c r="D188" t="s">
        <v>661</v>
      </c>
      <c r="E188" s="27" t="s">
        <v>3360</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5729</v>
      </c>
    </row>
    <row r="191" ht="25.5">
      <c r="A191" s="1" t="s">
        <v>666</v>
      </c>
      <c r="E191" s="27" t="s">
        <v>4847</v>
      </c>
    </row>
    <row r="192">
      <c r="A192" s="1" t="s">
        <v>659</v>
      </c>
      <c r="B192" s="1">
        <v>45</v>
      </c>
      <c r="C192" s="26" t="s">
        <v>4848</v>
      </c>
      <c r="D192" t="s">
        <v>661</v>
      </c>
      <c r="E192" s="27" t="s">
        <v>4849</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5729</v>
      </c>
    </row>
    <row r="195" ht="25.5">
      <c r="A195" s="1" t="s">
        <v>666</v>
      </c>
      <c r="E195" s="27" t="s">
        <v>4850</v>
      </c>
    </row>
    <row r="196">
      <c r="A196" s="1" t="s">
        <v>659</v>
      </c>
      <c r="B196" s="1">
        <v>46</v>
      </c>
      <c r="C196" s="26" t="s">
        <v>3363</v>
      </c>
      <c r="D196" t="s">
        <v>661</v>
      </c>
      <c r="E196" s="27" t="s">
        <v>3364</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5729</v>
      </c>
    </row>
    <row r="199" ht="38.25">
      <c r="A199" s="1" t="s">
        <v>666</v>
      </c>
      <c r="E199" s="27" t="s">
        <v>4228</v>
      </c>
    </row>
    <row r="200">
      <c r="A200" s="1" t="s">
        <v>659</v>
      </c>
      <c r="B200" s="1">
        <v>47</v>
      </c>
      <c r="C200" s="26" t="s">
        <v>4229</v>
      </c>
      <c r="D200" t="s">
        <v>661</v>
      </c>
      <c r="E200" s="27" t="s">
        <v>4230</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5729</v>
      </c>
    </row>
    <row r="203" ht="38.25">
      <c r="A203" s="1" t="s">
        <v>666</v>
      </c>
      <c r="E203" s="27" t="s">
        <v>4231</v>
      </c>
    </row>
    <row r="204">
      <c r="A204" s="1" t="s">
        <v>659</v>
      </c>
      <c r="B204" s="1">
        <v>48</v>
      </c>
      <c r="C204" s="26" t="s">
        <v>4951</v>
      </c>
      <c r="D204" t="s">
        <v>661</v>
      </c>
      <c r="E204" s="27" t="s">
        <v>1610</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5729</v>
      </c>
    </row>
    <row r="207" ht="38.25">
      <c r="A207" s="1" t="s">
        <v>666</v>
      </c>
      <c r="E207" s="27" t="s">
        <v>4953</v>
      </c>
    </row>
    <row r="208">
      <c r="A208" s="1" t="s">
        <v>659</v>
      </c>
      <c r="B208" s="1">
        <v>49</v>
      </c>
      <c r="C208" s="26" t="s">
        <v>4574</v>
      </c>
      <c r="D208" t="s">
        <v>661</v>
      </c>
      <c r="E208" s="27" t="s">
        <v>4575</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51">
      <c r="A211" s="1" t="s">
        <v>666</v>
      </c>
      <c r="E211" s="27" t="s">
        <v>4538</v>
      </c>
    </row>
    <row r="212">
      <c r="A212" s="1" t="s">
        <v>659</v>
      </c>
      <c r="B212" s="1">
        <v>50</v>
      </c>
      <c r="C212" s="26" t="s">
        <v>4576</v>
      </c>
      <c r="D212" t="s">
        <v>661</v>
      </c>
      <c r="E212" s="27" t="s">
        <v>4577</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4529</v>
      </c>
    </row>
    <row r="215" ht="51">
      <c r="A215" s="1" t="s">
        <v>666</v>
      </c>
      <c r="E215" s="27" t="s">
        <v>4538</v>
      </c>
    </row>
    <row r="216">
      <c r="A216" s="1" t="s">
        <v>656</v>
      </c>
      <c r="C216" s="22" t="s">
        <v>4514</v>
      </c>
      <c r="E216" s="23" t="s">
        <v>4233</v>
      </c>
      <c r="L216" s="24">
        <f>SUMIFS(L217:L340,A217:A340,"P")</f>
        <v>0</v>
      </c>
      <c r="M216" s="24">
        <f>SUMIFS(M217:M340,A217:A340,"P")</f>
        <v>0</v>
      </c>
      <c r="N216" s="25"/>
    </row>
    <row r="217" ht="25.5">
      <c r="A217" s="1" t="s">
        <v>659</v>
      </c>
      <c r="B217" s="1">
        <v>51</v>
      </c>
      <c r="C217" s="26" t="s">
        <v>3366</v>
      </c>
      <c r="D217" t="s">
        <v>661</v>
      </c>
      <c r="E217" s="27" t="s">
        <v>3367</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4235</v>
      </c>
    </row>
    <row r="221" ht="25.5">
      <c r="A221" s="1" t="s">
        <v>659</v>
      </c>
      <c r="B221" s="1">
        <v>52</v>
      </c>
      <c r="C221" s="26" t="s">
        <v>5316</v>
      </c>
      <c r="D221" t="s">
        <v>661</v>
      </c>
      <c r="E221" s="27" t="s">
        <v>5317</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4235</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4235</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4235</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4235</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4235</v>
      </c>
    </row>
    <row r="241">
      <c r="A241" s="1" t="s">
        <v>659</v>
      </c>
      <c r="B241" s="1">
        <v>57</v>
      </c>
      <c r="C241" s="26" t="s">
        <v>5414</v>
      </c>
      <c r="D241" t="s">
        <v>661</v>
      </c>
      <c r="E241" s="27" t="s">
        <v>5415</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4235</v>
      </c>
    </row>
    <row r="245">
      <c r="A245" s="1" t="s">
        <v>659</v>
      </c>
      <c r="B245" s="1">
        <v>58</v>
      </c>
      <c r="C245" s="26" t="s">
        <v>5730</v>
      </c>
      <c r="D245" t="s">
        <v>661</v>
      </c>
      <c r="E245" s="27" t="s">
        <v>5731</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4235</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4955</v>
      </c>
    </row>
    <row r="252" ht="38.25">
      <c r="A252" s="1" t="s">
        <v>666</v>
      </c>
      <c r="E252" s="27" t="s">
        <v>4235</v>
      </c>
    </row>
    <row r="253">
      <c r="A253" s="1" t="s">
        <v>659</v>
      </c>
      <c r="B253" s="1">
        <v>60</v>
      </c>
      <c r="C253" s="26" t="s">
        <v>4959</v>
      </c>
      <c r="D253" t="s">
        <v>661</v>
      </c>
      <c r="E253" s="27" t="s">
        <v>4960</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4955</v>
      </c>
    </row>
    <row r="256" ht="38.25">
      <c r="A256" s="1" t="s">
        <v>666</v>
      </c>
      <c r="E256" s="27" t="s">
        <v>4235</v>
      </c>
    </row>
    <row r="257">
      <c r="A257" s="1" t="s">
        <v>659</v>
      </c>
      <c r="B257" s="1">
        <v>61</v>
      </c>
      <c r="C257" s="26" t="s">
        <v>4081</v>
      </c>
      <c r="D257" t="s">
        <v>661</v>
      </c>
      <c r="E257" s="27" t="s">
        <v>4082</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4955</v>
      </c>
    </row>
    <row r="260" ht="51">
      <c r="A260" s="1" t="s">
        <v>666</v>
      </c>
      <c r="E260" s="27" t="s">
        <v>4080</v>
      </c>
    </row>
    <row r="261">
      <c r="A261" s="1" t="s">
        <v>659</v>
      </c>
      <c r="B261" s="1">
        <v>62</v>
      </c>
      <c r="C261" s="26" t="s">
        <v>4083</v>
      </c>
      <c r="D261" t="s">
        <v>661</v>
      </c>
      <c r="E261" s="27" t="s">
        <v>4084</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4955</v>
      </c>
    </row>
    <row r="264" ht="38.25">
      <c r="A264" s="1" t="s">
        <v>666</v>
      </c>
      <c r="E264" s="27" t="s">
        <v>4085</v>
      </c>
    </row>
    <row r="265">
      <c r="A265" s="1" t="s">
        <v>659</v>
      </c>
      <c r="B265" s="1">
        <v>63</v>
      </c>
      <c r="C265" s="26" t="s">
        <v>4857</v>
      </c>
      <c r="D265" t="s">
        <v>661</v>
      </c>
      <c r="E265" s="27" t="s">
        <v>4858</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4955</v>
      </c>
    </row>
    <row r="268" ht="63.75">
      <c r="A268" s="1" t="s">
        <v>666</v>
      </c>
      <c r="E268" s="27" t="s">
        <v>4859</v>
      </c>
    </row>
    <row r="269">
      <c r="A269" s="1" t="s">
        <v>659</v>
      </c>
      <c r="B269" s="1">
        <v>64</v>
      </c>
      <c r="C269" s="26" t="s">
        <v>4089</v>
      </c>
      <c r="D269" t="s">
        <v>661</v>
      </c>
      <c r="E269" s="27" t="s">
        <v>4090</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4955</v>
      </c>
    </row>
    <row r="272" ht="38.25">
      <c r="A272" s="1" t="s">
        <v>666</v>
      </c>
      <c r="E272" s="27" t="s">
        <v>4088</v>
      </c>
    </row>
    <row r="273" ht="25.5">
      <c r="A273" s="1" t="s">
        <v>659</v>
      </c>
      <c r="B273" s="1">
        <v>65</v>
      </c>
      <c r="C273" s="26" t="s">
        <v>4093</v>
      </c>
      <c r="D273" t="s">
        <v>661</v>
      </c>
      <c r="E273" s="27" t="s">
        <v>4094</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4955</v>
      </c>
    </row>
    <row r="276" ht="51">
      <c r="A276" s="1" t="s">
        <v>666</v>
      </c>
      <c r="E276" s="27" t="s">
        <v>4519</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4955</v>
      </c>
    </row>
    <row r="280" ht="38.25">
      <c r="A280" s="1" t="s">
        <v>666</v>
      </c>
      <c r="E280" s="27" t="s">
        <v>4240</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4955</v>
      </c>
    </row>
    <row r="284" ht="38.25">
      <c r="A284" s="1" t="s">
        <v>666</v>
      </c>
      <c r="E284" s="27" t="s">
        <v>4240</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4240</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4955</v>
      </c>
    </row>
    <row r="292" ht="38.25">
      <c r="A292" s="1" t="s">
        <v>666</v>
      </c>
      <c r="E292" s="27" t="s">
        <v>4240</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4955</v>
      </c>
    </row>
    <row r="296" ht="38.25">
      <c r="A296" s="1" t="s">
        <v>666</v>
      </c>
      <c r="E296" s="27" t="s">
        <v>4240</v>
      </c>
    </row>
    <row r="297" ht="25.5">
      <c r="A297" s="1" t="s">
        <v>659</v>
      </c>
      <c r="B297" s="1">
        <v>71</v>
      </c>
      <c r="C297" s="26" t="s">
        <v>4964</v>
      </c>
      <c r="D297" t="s">
        <v>661</v>
      </c>
      <c r="E297" s="27" t="s">
        <v>4965</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4955</v>
      </c>
    </row>
    <row r="300" ht="38.25">
      <c r="A300" s="1" t="s">
        <v>666</v>
      </c>
      <c r="E300" s="27" t="s">
        <v>4240</v>
      </c>
    </row>
    <row r="301" ht="25.5">
      <c r="A301" s="1" t="s">
        <v>659</v>
      </c>
      <c r="B301" s="1">
        <v>72</v>
      </c>
      <c r="C301" s="26" t="s">
        <v>5732</v>
      </c>
      <c r="D301" t="s">
        <v>661</v>
      </c>
      <c r="E301" s="27" t="s">
        <v>5733</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4955</v>
      </c>
    </row>
    <row r="304" ht="38.25">
      <c r="A304" s="1" t="s">
        <v>666</v>
      </c>
      <c r="E304" s="27" t="s">
        <v>4240</v>
      </c>
    </row>
    <row r="305" ht="25.5">
      <c r="A305" s="1" t="s">
        <v>659</v>
      </c>
      <c r="B305" s="1">
        <v>73</v>
      </c>
      <c r="C305" s="26" t="s">
        <v>5734</v>
      </c>
      <c r="D305" t="s">
        <v>661</v>
      </c>
      <c r="E305" s="27" t="s">
        <v>5735</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4955</v>
      </c>
    </row>
    <row r="308" ht="38.25">
      <c r="A308" s="1" t="s">
        <v>666</v>
      </c>
      <c r="E308" s="27" t="s">
        <v>4240</v>
      </c>
    </row>
    <row r="309" ht="25.5">
      <c r="A309" s="1" t="s">
        <v>659</v>
      </c>
      <c r="B309" s="1">
        <v>74</v>
      </c>
      <c r="C309" s="26" t="s">
        <v>5736</v>
      </c>
      <c r="D309" t="s">
        <v>661</v>
      </c>
      <c r="E309" s="27" t="s">
        <v>5737</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4955</v>
      </c>
    </row>
    <row r="312" ht="38.25">
      <c r="A312" s="1" t="s">
        <v>666</v>
      </c>
      <c r="E312" s="27" t="s">
        <v>4240</v>
      </c>
    </row>
    <row r="313" ht="25.5">
      <c r="A313" s="1" t="s">
        <v>659</v>
      </c>
      <c r="B313" s="1">
        <v>75</v>
      </c>
      <c r="C313" s="26" t="s">
        <v>5738</v>
      </c>
      <c r="D313" t="s">
        <v>661</v>
      </c>
      <c r="E313" s="27" t="s">
        <v>5739</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4955</v>
      </c>
    </row>
    <row r="316" ht="38.25">
      <c r="A316" s="1" t="s">
        <v>666</v>
      </c>
      <c r="E316" s="27" t="s">
        <v>4240</v>
      </c>
    </row>
    <row r="317">
      <c r="A317" s="1" t="s">
        <v>659</v>
      </c>
      <c r="B317" s="1">
        <v>76</v>
      </c>
      <c r="C317" s="26" t="s">
        <v>5324</v>
      </c>
      <c r="D317" t="s">
        <v>661</v>
      </c>
      <c r="E317" s="27" t="s">
        <v>5325</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4955</v>
      </c>
    </row>
    <row r="320" ht="38.25">
      <c r="A320" s="1" t="s">
        <v>666</v>
      </c>
      <c r="E320" s="27" t="s">
        <v>5326</v>
      </c>
    </row>
    <row r="321">
      <c r="A321" s="1" t="s">
        <v>659</v>
      </c>
      <c r="B321" s="1">
        <v>77</v>
      </c>
      <c r="C321" s="26" t="s">
        <v>5037</v>
      </c>
      <c r="D321" t="s">
        <v>661</v>
      </c>
      <c r="E321" s="27" t="s">
        <v>5038</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4955</v>
      </c>
    </row>
    <row r="324" ht="25.5">
      <c r="A324" s="1" t="s">
        <v>666</v>
      </c>
      <c r="E324" s="27" t="s">
        <v>5039</v>
      </c>
    </row>
    <row r="325">
      <c r="A325" s="1" t="s">
        <v>659</v>
      </c>
      <c r="B325" s="1">
        <v>78</v>
      </c>
      <c r="C325" s="26" t="s">
        <v>4036</v>
      </c>
      <c r="D325" t="s">
        <v>661</v>
      </c>
      <c r="E325" s="27" t="s">
        <v>4037</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4955</v>
      </c>
    </row>
    <row r="328" ht="25.5">
      <c r="A328" s="1" t="s">
        <v>666</v>
      </c>
      <c r="E328" s="27" t="s">
        <v>4243</v>
      </c>
    </row>
    <row r="329">
      <c r="A329" s="1" t="s">
        <v>659</v>
      </c>
      <c r="B329" s="1">
        <v>79</v>
      </c>
      <c r="C329" s="26" t="s">
        <v>4585</v>
      </c>
      <c r="D329" t="s">
        <v>661</v>
      </c>
      <c r="E329" s="27" t="s">
        <v>4586</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51">
      <c r="A332" s="1" t="s">
        <v>666</v>
      </c>
      <c r="E332" s="27" t="s">
        <v>4538</v>
      </c>
    </row>
    <row r="333">
      <c r="A333" s="1" t="s">
        <v>659</v>
      </c>
      <c r="B333" s="1">
        <v>80</v>
      </c>
      <c r="C333" s="26" t="s">
        <v>4535</v>
      </c>
      <c r="D333" t="s">
        <v>661</v>
      </c>
      <c r="E333" s="27" t="s">
        <v>4536</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51">
      <c r="A336" s="1" t="s">
        <v>666</v>
      </c>
      <c r="E336" s="27" t="s">
        <v>4538</v>
      </c>
    </row>
    <row r="337" ht="25.5">
      <c r="A337" s="1" t="s">
        <v>659</v>
      </c>
      <c r="B337" s="1">
        <v>81</v>
      </c>
      <c r="C337" s="26" t="s">
        <v>5740</v>
      </c>
      <c r="D337" t="s">
        <v>661</v>
      </c>
      <c r="E337" s="27" t="s">
        <v>5741</v>
      </c>
      <c r="F337" s="28" t="s">
        <v>670</v>
      </c>
      <c r="G337" s="29">
        <v>180</v>
      </c>
      <c r="H337" s="28">
        <v>0</v>
      </c>
      <c r="I337" s="30">
        <f>ROUND(G337*H337,P4)</f>
        <v>0</v>
      </c>
      <c r="L337" s="31">
        <v>0</v>
      </c>
      <c r="M337" s="24">
        <f>ROUND(G337*L337,P4)</f>
        <v>0</v>
      </c>
      <c r="N337" s="25" t="s">
        <v>4523</v>
      </c>
      <c r="O337" s="32">
        <f>M337*AA337</f>
        <v>0</v>
      </c>
      <c r="P337" s="1">
        <v>3</v>
      </c>
      <c r="AA337" s="1">
        <f>IF(P337=1,$O$3,IF(P337=2,$O$4,$O$5))</f>
        <v>0</v>
      </c>
    </row>
    <row r="338">
      <c r="A338" s="1" t="s">
        <v>664</v>
      </c>
      <c r="E338" s="27" t="s">
        <v>661</v>
      </c>
    </row>
    <row r="339">
      <c r="A339" s="1" t="s">
        <v>665</v>
      </c>
      <c r="E339" s="33" t="s">
        <v>4529</v>
      </c>
    </row>
    <row r="340" ht="51">
      <c r="A340" s="1" t="s">
        <v>666</v>
      </c>
      <c r="E340" s="27" t="s">
        <v>4538</v>
      </c>
    </row>
    <row r="341">
      <c r="A341" s="1" t="s">
        <v>656</v>
      </c>
      <c r="C341" s="22" t="s">
        <v>4592</v>
      </c>
      <c r="E341" s="23" t="s">
        <v>4593</v>
      </c>
      <c r="L341" s="24">
        <f>SUMIFS(L342:L353,A342:A353,"P")</f>
        <v>0</v>
      </c>
      <c r="M341" s="24">
        <f>SUMIFS(M342:M353,A342:A353,"P")</f>
        <v>0</v>
      </c>
      <c r="N341" s="25"/>
    </row>
    <row r="342" ht="25.5">
      <c r="A342" s="1" t="s">
        <v>659</v>
      </c>
      <c r="B342" s="1">
        <v>82</v>
      </c>
      <c r="C342" s="26" t="s">
        <v>5742</v>
      </c>
      <c r="D342" t="s">
        <v>661</v>
      </c>
      <c r="E342" s="27" t="s">
        <v>5743</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5563</v>
      </c>
    </row>
    <row r="345" ht="38.25">
      <c r="A345" s="1" t="s">
        <v>666</v>
      </c>
      <c r="E345" s="27" t="s">
        <v>5045</v>
      </c>
    </row>
    <row r="346">
      <c r="A346" s="1" t="s">
        <v>659</v>
      </c>
      <c r="B346" s="1">
        <v>83</v>
      </c>
      <c r="C346" s="26" t="s">
        <v>5744</v>
      </c>
      <c r="D346" t="s">
        <v>661</v>
      </c>
      <c r="E346" s="27" t="s">
        <v>5745</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5563</v>
      </c>
    </row>
    <row r="349" ht="38.25">
      <c r="A349" s="1" t="s">
        <v>666</v>
      </c>
      <c r="E349" s="27" t="s">
        <v>5746</v>
      </c>
    </row>
    <row r="350">
      <c r="A350" s="1" t="s">
        <v>659</v>
      </c>
      <c r="B350" s="1">
        <v>84</v>
      </c>
      <c r="C350" s="26" t="s">
        <v>4594</v>
      </c>
      <c r="D350" t="s">
        <v>661</v>
      </c>
      <c r="E350" s="27" t="s">
        <v>4595</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5563</v>
      </c>
    </row>
    <row r="353" ht="63.75">
      <c r="A353" s="1" t="s">
        <v>666</v>
      </c>
      <c r="E353" s="27" t="s">
        <v>4192</v>
      </c>
    </row>
    <row r="354">
      <c r="A354" s="1" t="s">
        <v>656</v>
      </c>
      <c r="C354" s="22" t="s">
        <v>4103</v>
      </c>
      <c r="E354" s="23" t="s">
        <v>4104</v>
      </c>
      <c r="L354" s="24">
        <f>SUMIFS(L355:L378,A355:A378,"P")</f>
        <v>0</v>
      </c>
      <c r="M354" s="24">
        <f>SUMIFS(M355:M378,A355:A378,"P")</f>
        <v>0</v>
      </c>
      <c r="N354" s="25"/>
    </row>
    <row r="355">
      <c r="A355" s="1" t="s">
        <v>659</v>
      </c>
      <c r="B355" s="1">
        <v>85</v>
      </c>
      <c r="C355" s="26" t="s">
        <v>5747</v>
      </c>
      <c r="D355" t="s">
        <v>661</v>
      </c>
      <c r="E355" s="27" t="s">
        <v>5748</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5563</v>
      </c>
    </row>
    <row r="358" ht="25.5">
      <c r="A358" s="1" t="s">
        <v>666</v>
      </c>
      <c r="E358" s="27" t="s">
        <v>5749</v>
      </c>
    </row>
    <row r="359">
      <c r="A359" s="1" t="s">
        <v>659</v>
      </c>
      <c r="B359" s="1">
        <v>86</v>
      </c>
      <c r="C359" s="26" t="s">
        <v>5750</v>
      </c>
      <c r="D359" t="s">
        <v>661</v>
      </c>
      <c r="E359" s="27" t="s">
        <v>5751</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5563</v>
      </c>
    </row>
    <row r="362" ht="25.5">
      <c r="A362" s="1" t="s">
        <v>666</v>
      </c>
      <c r="E362" s="27" t="s">
        <v>5749</v>
      </c>
    </row>
    <row r="363">
      <c r="A363" s="1" t="s">
        <v>659</v>
      </c>
      <c r="B363" s="1">
        <v>87</v>
      </c>
      <c r="C363" s="26" t="s">
        <v>5752</v>
      </c>
      <c r="D363" t="s">
        <v>661</v>
      </c>
      <c r="E363" s="27" t="s">
        <v>5753</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38.25">
      <c r="A366" s="1" t="s">
        <v>666</v>
      </c>
      <c r="E366" s="27" t="s">
        <v>5754</v>
      </c>
    </row>
    <row r="367">
      <c r="A367" s="1" t="s">
        <v>659</v>
      </c>
      <c r="B367" s="1">
        <v>88</v>
      </c>
      <c r="C367" s="26" t="s">
        <v>4598</v>
      </c>
      <c r="D367" t="s">
        <v>661</v>
      </c>
      <c r="E367" s="27" t="s">
        <v>4599</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89</v>
      </c>
      <c r="C371" s="26" t="s">
        <v>5333</v>
      </c>
      <c r="D371" t="s">
        <v>661</v>
      </c>
      <c r="E371" s="27" t="s">
        <v>5334</v>
      </c>
      <c r="F371" s="28" t="s">
        <v>683</v>
      </c>
      <c r="G371" s="29">
        <v>1</v>
      </c>
      <c r="H371" s="28">
        <v>0</v>
      </c>
      <c r="I371" s="30">
        <f>ROUND(G371*H371,P4)</f>
        <v>0</v>
      </c>
      <c r="L371" s="31">
        <v>0</v>
      </c>
      <c r="M371" s="24">
        <f>ROUND(G371*L371,P4)</f>
        <v>0</v>
      </c>
      <c r="N371" s="25" t="s">
        <v>4523</v>
      </c>
      <c r="O371" s="32">
        <f>M371*AA371</f>
        <v>0</v>
      </c>
      <c r="P371" s="1">
        <v>3</v>
      </c>
      <c r="AA371" s="1">
        <f>IF(P371=1,$O$3,IF(P371=2,$O$4,$O$5))</f>
        <v>0</v>
      </c>
    </row>
    <row r="372">
      <c r="A372" s="1" t="s">
        <v>664</v>
      </c>
      <c r="E372" s="27" t="s">
        <v>661</v>
      </c>
    </row>
    <row r="373">
      <c r="A373" s="1" t="s">
        <v>665</v>
      </c>
      <c r="E373" s="33" t="s">
        <v>5755</v>
      </c>
    </row>
    <row r="374" ht="127.5">
      <c r="A374" s="1" t="s">
        <v>666</v>
      </c>
      <c r="E374" s="27" t="s">
        <v>5336</v>
      </c>
    </row>
    <row r="375">
      <c r="A375" s="1" t="s">
        <v>659</v>
      </c>
      <c r="B375" s="1">
        <v>90</v>
      </c>
      <c r="C375" s="26" t="s">
        <v>5337</v>
      </c>
      <c r="D375" t="s">
        <v>661</v>
      </c>
      <c r="E375" s="27" t="s">
        <v>5350</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5756</v>
      </c>
    </row>
    <row r="378" ht="127.5">
      <c r="A378" s="1" t="s">
        <v>666</v>
      </c>
      <c r="E378" s="27" t="s">
        <v>5336</v>
      </c>
    </row>
    <row r="379">
      <c r="A379" s="1" t="s">
        <v>656</v>
      </c>
      <c r="C379" s="22" t="s">
        <v>4603</v>
      </c>
      <c r="E379" s="23" t="s">
        <v>4604</v>
      </c>
      <c r="L379" s="24">
        <f>SUMIFS(L380:L403,A380:A403,"P")</f>
        <v>0</v>
      </c>
      <c r="M379" s="24">
        <f>SUMIFS(M380:M403,A380:A403,"P")</f>
        <v>0</v>
      </c>
      <c r="N379" s="25"/>
    </row>
    <row r="380" ht="25.5">
      <c r="A380" s="1" t="s">
        <v>659</v>
      </c>
      <c r="B380" s="1">
        <v>91</v>
      </c>
      <c r="C380" s="26" t="s">
        <v>5243</v>
      </c>
      <c r="D380" t="s">
        <v>661</v>
      </c>
      <c r="E380" s="27" t="s">
        <v>5244</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4529</v>
      </c>
    </row>
    <row r="383" ht="63.75">
      <c r="A383" s="1" t="s">
        <v>666</v>
      </c>
      <c r="E383" s="27" t="s">
        <v>4192</v>
      </c>
    </row>
    <row r="384">
      <c r="A384" s="1" t="s">
        <v>659</v>
      </c>
      <c r="B384" s="1">
        <v>92</v>
      </c>
      <c r="C384" s="26" t="s">
        <v>4607</v>
      </c>
      <c r="D384" t="s">
        <v>661</v>
      </c>
      <c r="E384" s="27" t="s">
        <v>4608</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4529</v>
      </c>
    </row>
    <row r="387" ht="63.75">
      <c r="A387" s="1" t="s">
        <v>666</v>
      </c>
      <c r="E387" s="27" t="s">
        <v>4192</v>
      </c>
    </row>
    <row r="388">
      <c r="A388" s="1" t="s">
        <v>659</v>
      </c>
      <c r="B388" s="1">
        <v>93</v>
      </c>
      <c r="C388" s="26" t="s">
        <v>4617</v>
      </c>
      <c r="D388" t="s">
        <v>661</v>
      </c>
      <c r="E388" s="27" t="s">
        <v>4618</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63.75">
      <c r="A391" s="1" t="s">
        <v>666</v>
      </c>
      <c r="E391" s="27" t="s">
        <v>4192</v>
      </c>
    </row>
    <row r="392">
      <c r="A392" s="1" t="s">
        <v>659</v>
      </c>
      <c r="B392" s="1">
        <v>94</v>
      </c>
      <c r="C392" s="26" t="s">
        <v>4621</v>
      </c>
      <c r="D392" t="s">
        <v>661</v>
      </c>
      <c r="E392" s="27" t="s">
        <v>4622</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4529</v>
      </c>
    </row>
    <row r="395" ht="63.75">
      <c r="A395" s="1" t="s">
        <v>666</v>
      </c>
      <c r="E395" s="27" t="s">
        <v>4192</v>
      </c>
    </row>
    <row r="396">
      <c r="A396" s="1" t="s">
        <v>659</v>
      </c>
      <c r="B396" s="1">
        <v>95</v>
      </c>
      <c r="C396" s="26" t="s">
        <v>4623</v>
      </c>
      <c r="D396" t="s">
        <v>661</v>
      </c>
      <c r="E396" s="27" t="s">
        <v>4624</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4529</v>
      </c>
    </row>
    <row r="399" ht="63.75">
      <c r="A399" s="1" t="s">
        <v>666</v>
      </c>
      <c r="E399" s="27" t="s">
        <v>4192</v>
      </c>
    </row>
    <row r="400">
      <c r="A400" s="1" t="s">
        <v>659</v>
      </c>
      <c r="B400" s="1">
        <v>96</v>
      </c>
      <c r="C400" s="26" t="s">
        <v>4627</v>
      </c>
      <c r="D400" t="s">
        <v>661</v>
      </c>
      <c r="E400" s="27" t="s">
        <v>4628</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4529</v>
      </c>
    </row>
    <row r="403" ht="63.75">
      <c r="A403" s="1" t="s">
        <v>666</v>
      </c>
      <c r="E403" s="27" t="s">
        <v>4192</v>
      </c>
    </row>
    <row r="404">
      <c r="A404" s="1" t="s">
        <v>656</v>
      </c>
      <c r="C404" s="22" t="s">
        <v>3910</v>
      </c>
      <c r="E404" s="23" t="s">
        <v>3911</v>
      </c>
      <c r="L404" s="24">
        <f>SUMIFS(L405:L412,A405:A412,"P")</f>
        <v>0</v>
      </c>
      <c r="M404" s="24">
        <f>SUMIFS(M405:M412,A405:A412,"P")</f>
        <v>0</v>
      </c>
      <c r="N404" s="25"/>
    </row>
    <row r="405" ht="25.5">
      <c r="A405" s="1" t="s">
        <v>659</v>
      </c>
      <c r="B405" s="1">
        <v>97</v>
      </c>
      <c r="C405" s="26" t="s">
        <v>4141</v>
      </c>
      <c r="D405" t="s">
        <v>661</v>
      </c>
      <c r="E405" s="27" t="s">
        <v>4142</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5755</v>
      </c>
    </row>
    <row r="408" ht="89.25">
      <c r="A408" s="1" t="s">
        <v>666</v>
      </c>
      <c r="E408" s="27" t="s">
        <v>4256</v>
      </c>
    </row>
    <row r="409">
      <c r="A409" s="1" t="s">
        <v>659</v>
      </c>
      <c r="B409" s="1">
        <v>98</v>
      </c>
      <c r="C409" s="26" t="s">
        <v>4146</v>
      </c>
      <c r="D409" t="s">
        <v>661</v>
      </c>
      <c r="E409" s="27" t="s">
        <v>4147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5755</v>
      </c>
    </row>
    <row r="412" ht="114.75">
      <c r="A412" s="1" t="s">
        <v>666</v>
      </c>
      <c r="E412" s="27" t="s">
        <v>4261</v>
      </c>
    </row>
    <row r="413">
      <c r="A413" s="1" t="s">
        <v>656</v>
      </c>
      <c r="C413" s="22" t="s">
        <v>4015</v>
      </c>
      <c r="E413" s="23" t="s">
        <v>4016</v>
      </c>
      <c r="L413" s="24">
        <f>SUMIFS(L414:L477,A414:A477,"P")</f>
        <v>0</v>
      </c>
      <c r="M413" s="24">
        <f>SUMIFS(M414:M477,A414:A477,"P")</f>
        <v>0</v>
      </c>
      <c r="N413" s="25"/>
    </row>
    <row r="414">
      <c r="A414" s="1" t="s">
        <v>659</v>
      </c>
      <c r="B414" s="1">
        <v>99</v>
      </c>
      <c r="C414" s="26" t="s">
        <v>5003</v>
      </c>
      <c r="D414" t="s">
        <v>661</v>
      </c>
      <c r="E414" s="27" t="s">
        <v>5004</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5757</v>
      </c>
    </row>
    <row r="417" ht="38.25">
      <c r="A417" s="1" t="s">
        <v>666</v>
      </c>
      <c r="E417" s="27" t="s">
        <v>4530</v>
      </c>
    </row>
    <row r="418">
      <c r="A418" s="1" t="s">
        <v>659</v>
      </c>
      <c r="B418" s="1">
        <v>100</v>
      </c>
      <c r="C418" s="26" t="s">
        <v>4759</v>
      </c>
      <c r="D418" t="s">
        <v>661</v>
      </c>
      <c r="E418" s="27" t="s">
        <v>4760</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5756</v>
      </c>
    </row>
    <row r="421" ht="38.25">
      <c r="A421" s="1" t="s">
        <v>666</v>
      </c>
      <c r="E421" s="27" t="s">
        <v>4530</v>
      </c>
    </row>
    <row r="422" ht="25.5">
      <c r="A422" s="1" t="s">
        <v>659</v>
      </c>
      <c r="B422" s="1">
        <v>101</v>
      </c>
      <c r="C422" s="26" t="s">
        <v>2177</v>
      </c>
      <c r="D422" t="s">
        <v>661</v>
      </c>
      <c r="E422" s="27" t="s">
        <v>3490</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5758</v>
      </c>
    </row>
    <row r="425" ht="63.75">
      <c r="A425" s="1" t="s">
        <v>666</v>
      </c>
      <c r="E425" s="27" t="s">
        <v>4020</v>
      </c>
    </row>
    <row r="426" ht="25.5">
      <c r="A426" s="1" t="s">
        <v>659</v>
      </c>
      <c r="B426" s="1">
        <v>102</v>
      </c>
      <c r="C426" s="26" t="s">
        <v>4021</v>
      </c>
      <c r="D426" t="s">
        <v>661</v>
      </c>
      <c r="E426" s="27" t="s">
        <v>4022</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5758</v>
      </c>
    </row>
    <row r="429" ht="38.25">
      <c r="A429" s="1" t="s">
        <v>666</v>
      </c>
      <c r="E429" s="27" t="s">
        <v>4298</v>
      </c>
    </row>
    <row r="430">
      <c r="A430" s="1" t="s">
        <v>659</v>
      </c>
      <c r="B430" s="1">
        <v>103</v>
      </c>
      <c r="C430" s="26" t="s">
        <v>5270</v>
      </c>
      <c r="D430" t="s">
        <v>661</v>
      </c>
      <c r="E430" s="27" t="s">
        <v>5271</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5758</v>
      </c>
    </row>
    <row r="433" ht="38.25">
      <c r="A433" s="1" t="s">
        <v>666</v>
      </c>
      <c r="E433" s="27" t="s">
        <v>4654</v>
      </c>
    </row>
    <row r="434">
      <c r="A434" s="1" t="s">
        <v>659</v>
      </c>
      <c r="B434" s="1">
        <v>104</v>
      </c>
      <c r="C434" s="26" t="s">
        <v>4778</v>
      </c>
      <c r="D434" t="s">
        <v>661</v>
      </c>
      <c r="E434" s="27" t="s">
        <v>4779</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4955</v>
      </c>
    </row>
    <row r="437" ht="38.25">
      <c r="A437" s="1" t="s">
        <v>666</v>
      </c>
      <c r="E437" s="27" t="s">
        <v>4169</v>
      </c>
    </row>
    <row r="438">
      <c r="A438" s="1" t="s">
        <v>659</v>
      </c>
      <c r="B438" s="1">
        <v>105</v>
      </c>
      <c r="C438" s="26" t="s">
        <v>5005</v>
      </c>
      <c r="D438" t="s">
        <v>661</v>
      </c>
      <c r="E438" s="27" t="s">
        <v>5006</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4955</v>
      </c>
    </row>
    <row r="441" ht="38.25">
      <c r="A441" s="1" t="s">
        <v>666</v>
      </c>
      <c r="E441" s="27" t="s">
        <v>4169</v>
      </c>
    </row>
    <row r="442">
      <c r="A442" s="1" t="s">
        <v>659</v>
      </c>
      <c r="B442" s="1">
        <v>106</v>
      </c>
      <c r="C442" s="26" t="s">
        <v>5007</v>
      </c>
      <c r="D442" t="s">
        <v>661</v>
      </c>
      <c r="E442" s="27" t="s">
        <v>5008</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4955</v>
      </c>
    </row>
    <row r="445" ht="38.25">
      <c r="A445" s="1" t="s">
        <v>666</v>
      </c>
      <c r="E445" s="27" t="s">
        <v>4169</v>
      </c>
    </row>
    <row r="446">
      <c r="A446" s="1" t="s">
        <v>659</v>
      </c>
      <c r="B446" s="1">
        <v>107</v>
      </c>
      <c r="C446" s="26" t="s">
        <v>4172</v>
      </c>
      <c r="D446" t="s">
        <v>661</v>
      </c>
      <c r="E446" s="27" t="s">
        <v>4173</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4299</v>
      </c>
    </row>
    <row r="450">
      <c r="A450" s="1" t="s">
        <v>659</v>
      </c>
      <c r="B450" s="1">
        <v>108</v>
      </c>
      <c r="C450" s="26" t="s">
        <v>4545</v>
      </c>
      <c r="D450" t="s">
        <v>661</v>
      </c>
      <c r="E450" s="27" t="s">
        <v>4546</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51">
      <c r="A453" s="1" t="s">
        <v>666</v>
      </c>
      <c r="E453" s="27" t="s">
        <v>4547</v>
      </c>
    </row>
    <row r="454">
      <c r="A454" s="1" t="s">
        <v>659</v>
      </c>
      <c r="B454" s="1">
        <v>109</v>
      </c>
      <c r="C454" s="26" t="s">
        <v>2003</v>
      </c>
      <c r="D454" t="s">
        <v>661</v>
      </c>
      <c r="E454" s="27" t="s">
        <v>2004</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4529</v>
      </c>
    </row>
    <row r="457" ht="38.25">
      <c r="A457" s="1" t="s">
        <v>666</v>
      </c>
      <c r="E457" s="27" t="s">
        <v>4300</v>
      </c>
    </row>
    <row r="458">
      <c r="A458" s="1" t="s">
        <v>659</v>
      </c>
      <c r="B458" s="1">
        <v>110</v>
      </c>
      <c r="C458" s="26" t="s">
        <v>2007</v>
      </c>
      <c r="D458" t="s">
        <v>661</v>
      </c>
      <c r="E458" s="27" t="s">
        <v>2008</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4529</v>
      </c>
    </row>
    <row r="461" ht="38.25">
      <c r="A461" s="1" t="s">
        <v>666</v>
      </c>
      <c r="E461" s="27" t="s">
        <v>4301</v>
      </c>
    </row>
    <row r="462">
      <c r="A462" s="1" t="s">
        <v>659</v>
      </c>
      <c r="B462" s="1">
        <v>111</v>
      </c>
      <c r="C462" s="26" t="s">
        <v>2010</v>
      </c>
      <c r="D462" t="s">
        <v>661</v>
      </c>
      <c r="E462" s="27" t="s">
        <v>2011</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4529</v>
      </c>
    </row>
    <row r="465" ht="38.25">
      <c r="A465" s="1" t="s">
        <v>666</v>
      </c>
      <c r="E465" s="27" t="s">
        <v>5011</v>
      </c>
    </row>
    <row r="466">
      <c r="A466" s="1" t="s">
        <v>659</v>
      </c>
      <c r="B466" s="1">
        <v>112</v>
      </c>
      <c r="C466" s="26" t="s">
        <v>5440</v>
      </c>
      <c r="D466" t="s">
        <v>661</v>
      </c>
      <c r="E466" s="27" t="s">
        <v>5441</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4529</v>
      </c>
    </row>
    <row r="469" ht="38.25">
      <c r="A469" s="1" t="s">
        <v>666</v>
      </c>
      <c r="E469" s="27" t="s">
        <v>5442</v>
      </c>
    </row>
    <row r="470">
      <c r="A470" s="1" t="s">
        <v>659</v>
      </c>
      <c r="B470" s="1">
        <v>113</v>
      </c>
      <c r="C470" s="26" t="s">
        <v>4796</v>
      </c>
      <c r="D470" t="s">
        <v>661</v>
      </c>
      <c r="E470" s="27" t="s">
        <v>4797</v>
      </c>
      <c r="F470" s="28" t="s">
        <v>683</v>
      </c>
      <c r="G470" s="29">
        <v>1</v>
      </c>
      <c r="H470" s="28">
        <v>0</v>
      </c>
      <c r="I470" s="30">
        <f>ROUND(G470*H470,P4)</f>
        <v>0</v>
      </c>
      <c r="L470" s="31">
        <v>0</v>
      </c>
      <c r="M470" s="24">
        <f>ROUND(G470*L470,P4)</f>
        <v>0</v>
      </c>
      <c r="N470" s="25" t="s">
        <v>4523</v>
      </c>
      <c r="O470" s="32">
        <f>M470*AA470</f>
        <v>0</v>
      </c>
      <c r="P470" s="1">
        <v>3</v>
      </c>
      <c r="AA470" s="1">
        <f>IF(P470=1,$O$3,IF(P470=2,$O$4,$O$5))</f>
        <v>0</v>
      </c>
    </row>
    <row r="471">
      <c r="A471" s="1" t="s">
        <v>664</v>
      </c>
      <c r="E471" s="27" t="s">
        <v>661</v>
      </c>
    </row>
    <row r="472">
      <c r="A472" s="1" t="s">
        <v>665</v>
      </c>
      <c r="E472" s="33" t="s">
        <v>4529</v>
      </c>
    </row>
    <row r="473" ht="140.25">
      <c r="A473" s="1" t="s">
        <v>666</v>
      </c>
      <c r="E473" s="27" t="s">
        <v>5759</v>
      </c>
    </row>
    <row r="474" ht="25.5">
      <c r="A474" s="1" t="s">
        <v>659</v>
      </c>
      <c r="B474" s="1">
        <v>114</v>
      </c>
      <c r="C474" s="26" t="s">
        <v>5760</v>
      </c>
      <c r="D474" t="s">
        <v>661</v>
      </c>
      <c r="E474" s="27" t="s">
        <v>5761</v>
      </c>
      <c r="F474" s="28" t="s">
        <v>874</v>
      </c>
      <c r="G474" s="29">
        <v>24</v>
      </c>
      <c r="H474" s="28">
        <v>0</v>
      </c>
      <c r="I474" s="30">
        <f>ROUND(G474*H474,P4)</f>
        <v>0</v>
      </c>
      <c r="L474" s="31">
        <v>0</v>
      </c>
      <c r="M474" s="24">
        <f>ROUND(G474*L474,P4)</f>
        <v>0</v>
      </c>
      <c r="N474" s="25" t="s">
        <v>4523</v>
      </c>
      <c r="O474" s="32">
        <f>M474*AA474</f>
        <v>0</v>
      </c>
      <c r="P474" s="1">
        <v>3</v>
      </c>
      <c r="AA474" s="1">
        <f>IF(P474=1,$O$3,IF(P474=2,$O$4,$O$5))</f>
        <v>0</v>
      </c>
    </row>
    <row r="475">
      <c r="A475" s="1" t="s">
        <v>664</v>
      </c>
      <c r="E475" s="27" t="s">
        <v>661</v>
      </c>
    </row>
    <row r="476">
      <c r="A476" s="1" t="s">
        <v>665</v>
      </c>
      <c r="E476" s="33" t="s">
        <v>4529</v>
      </c>
    </row>
    <row r="477" ht="89.25">
      <c r="A477" s="1" t="s">
        <v>666</v>
      </c>
      <c r="E477" s="27" t="s">
        <v>5762</v>
      </c>
    </row>
    <row r="478">
      <c r="A478" s="1" t="s">
        <v>656</v>
      </c>
      <c r="C478" s="22" t="s">
        <v>4302</v>
      </c>
      <c r="E478" s="23" t="s">
        <v>4303</v>
      </c>
      <c r="L478" s="24">
        <f>SUMIFS(L479:L486,A479:A486,"P")</f>
        <v>0</v>
      </c>
      <c r="M478" s="24">
        <f>SUMIFS(M479:M486,A479:A486,"P")</f>
        <v>0</v>
      </c>
      <c r="N478" s="25"/>
    </row>
    <row r="479" ht="25.5">
      <c r="A479" s="1" t="s">
        <v>659</v>
      </c>
      <c r="B479" s="1">
        <v>115</v>
      </c>
      <c r="C479" s="26" t="s">
        <v>5012</v>
      </c>
      <c r="D479" t="s">
        <v>661</v>
      </c>
      <c r="E479" s="27" t="s">
        <v>5013</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4529</v>
      </c>
    </row>
    <row r="482" ht="51">
      <c r="A482" s="1" t="s">
        <v>666</v>
      </c>
      <c r="E482" s="27" t="s">
        <v>4927</v>
      </c>
    </row>
    <row r="483">
      <c r="A483" s="1" t="s">
        <v>659</v>
      </c>
      <c r="B483" s="1">
        <v>116</v>
      </c>
      <c r="C483" s="26" t="s">
        <v>4936</v>
      </c>
      <c r="D483" t="s">
        <v>661</v>
      </c>
      <c r="E483" s="27" t="s">
        <v>4937</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5755</v>
      </c>
    </row>
    <row r="486" ht="25.5">
      <c r="A486" s="1" t="s">
        <v>666</v>
      </c>
      <c r="E486" s="27" t="s">
        <v>4938</v>
      </c>
    </row>
    <row r="487">
      <c r="A487" s="1" t="s">
        <v>656</v>
      </c>
      <c r="C487" s="22" t="s">
        <v>2847</v>
      </c>
      <c r="E487" s="23" t="s">
        <v>5276</v>
      </c>
      <c r="L487" s="24">
        <f>SUMIFS(L488:L491,A488:A491,"P")</f>
        <v>0</v>
      </c>
      <c r="M487" s="24">
        <f>SUMIFS(M488:M491,A488:A491,"P")</f>
        <v>0</v>
      </c>
      <c r="N487" s="25"/>
    </row>
    <row r="488">
      <c r="A488" s="1" t="s">
        <v>659</v>
      </c>
      <c r="B488" s="1">
        <v>117</v>
      </c>
      <c r="C488" s="26" t="s">
        <v>5600</v>
      </c>
      <c r="D488" t="s">
        <v>661</v>
      </c>
      <c r="E488" s="27" t="s">
        <v>5601</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5574</v>
      </c>
    </row>
    <row r="491" ht="89.25">
      <c r="A491" s="1" t="s">
        <v>666</v>
      </c>
      <c r="E491" s="27" t="s">
        <v>5602</v>
      </c>
    </row>
    <row r="492">
      <c r="A492" s="1" t="s">
        <v>656</v>
      </c>
      <c r="C492" s="22" t="s">
        <v>900</v>
      </c>
      <c r="E492" s="23" t="s">
        <v>2931</v>
      </c>
      <c r="L492" s="24">
        <f>SUMIFS(L493:L536,A493:A536,"P")</f>
        <v>0</v>
      </c>
      <c r="M492" s="24">
        <f>SUMIFS(M493:M536,A493:A536,"P")</f>
        <v>0</v>
      </c>
      <c r="N492" s="25"/>
    </row>
    <row r="493" ht="25.5">
      <c r="A493" s="1" t="s">
        <v>659</v>
      </c>
      <c r="B493" s="1">
        <v>118</v>
      </c>
      <c r="C493" s="26" t="s">
        <v>3835</v>
      </c>
      <c r="D493" t="s">
        <v>903</v>
      </c>
      <c r="E493" s="27" t="s">
        <v>3836</v>
      </c>
      <c r="F493" s="28" t="s">
        <v>905</v>
      </c>
      <c r="G493" s="29">
        <v>15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906</v>
      </c>
    </row>
    <row r="495">
      <c r="A495" s="1" t="s">
        <v>665</v>
      </c>
      <c r="E495" s="33" t="s">
        <v>4529</v>
      </c>
    </row>
    <row r="496" ht="153">
      <c r="A496" s="1" t="s">
        <v>666</v>
      </c>
      <c r="E496" s="27" t="s">
        <v>908</v>
      </c>
    </row>
    <row r="497" ht="38.25">
      <c r="A497" s="1" t="s">
        <v>659</v>
      </c>
      <c r="B497" s="1">
        <v>119</v>
      </c>
      <c r="C497" s="26" t="s">
        <v>5763</v>
      </c>
      <c r="D497" t="s">
        <v>903</v>
      </c>
      <c r="E497" s="27" t="s">
        <v>5764</v>
      </c>
      <c r="F497" s="28" t="s">
        <v>905</v>
      </c>
      <c r="G497" s="29">
        <v>1</v>
      </c>
      <c r="H497" s="28">
        <v>0</v>
      </c>
      <c r="I497" s="30">
        <f>ROUND(G497*H497,P4)</f>
        <v>0</v>
      </c>
      <c r="L497" s="31">
        <v>0</v>
      </c>
      <c r="M497" s="24">
        <f>ROUND(G497*L497,P4)</f>
        <v>0</v>
      </c>
      <c r="N497" s="25" t="s">
        <v>4523</v>
      </c>
      <c r="O497" s="32">
        <f>M497*AA497</f>
        <v>0</v>
      </c>
      <c r="P497" s="1">
        <v>3</v>
      </c>
      <c r="AA497" s="1">
        <f>IF(P497=1,$O$3,IF(P497=2,$O$4,$O$5))</f>
        <v>0</v>
      </c>
    </row>
    <row r="498" ht="38.25">
      <c r="A498" s="1" t="s">
        <v>664</v>
      </c>
      <c r="E498" s="27" t="s">
        <v>916</v>
      </c>
    </row>
    <row r="499">
      <c r="A499" s="1" t="s">
        <v>665</v>
      </c>
      <c r="E499" s="33" t="s">
        <v>4529</v>
      </c>
    </row>
    <row r="500" ht="153">
      <c r="A500" s="1" t="s">
        <v>666</v>
      </c>
      <c r="E500" s="27" t="s">
        <v>908</v>
      </c>
    </row>
    <row r="501" ht="25.5">
      <c r="A501" s="1" t="s">
        <v>659</v>
      </c>
      <c r="B501" s="1">
        <v>120</v>
      </c>
      <c r="C501" s="26" t="s">
        <v>5283</v>
      </c>
      <c r="D501" t="s">
        <v>903</v>
      </c>
      <c r="E501" s="27" t="s">
        <v>5284</v>
      </c>
      <c r="F501" s="28" t="s">
        <v>905</v>
      </c>
      <c r="G501" s="29">
        <v>20</v>
      </c>
      <c r="H501" s="28">
        <v>0</v>
      </c>
      <c r="I501" s="30">
        <f>ROUND(G501*H501,P4)</f>
        <v>0</v>
      </c>
      <c r="L501" s="31">
        <v>0</v>
      </c>
      <c r="M501" s="24">
        <f>ROUND(G501*L501,P4)</f>
        <v>0</v>
      </c>
      <c r="N501" s="25" t="s">
        <v>4523</v>
      </c>
      <c r="O501" s="32">
        <f>M501*AA501</f>
        <v>0</v>
      </c>
      <c r="P501" s="1">
        <v>3</v>
      </c>
      <c r="AA501" s="1">
        <f>IF(P501=1,$O$3,IF(P501=2,$O$4,$O$5))</f>
        <v>0</v>
      </c>
    </row>
    <row r="502" ht="38.25">
      <c r="A502" s="1" t="s">
        <v>664</v>
      </c>
      <c r="E502" s="27" t="s">
        <v>916</v>
      </c>
    </row>
    <row r="503">
      <c r="A503" s="1" t="s">
        <v>665</v>
      </c>
      <c r="E503" s="33" t="s">
        <v>4529</v>
      </c>
    </row>
    <row r="504" ht="153">
      <c r="A504" s="1" t="s">
        <v>666</v>
      </c>
      <c r="E504" s="27" t="s">
        <v>5285</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4523</v>
      </c>
      <c r="O505" s="32">
        <f>M505*AA505</f>
        <v>0</v>
      </c>
      <c r="P505" s="1">
        <v>3</v>
      </c>
      <c r="AA505" s="1">
        <f>IF(P505=1,$O$3,IF(P505=2,$O$4,$O$5))</f>
        <v>0</v>
      </c>
    </row>
    <row r="506" ht="38.25">
      <c r="A506" s="1" t="s">
        <v>664</v>
      </c>
      <c r="E506" s="27" t="s">
        <v>906</v>
      </c>
    </row>
    <row r="507">
      <c r="A507" s="1" t="s">
        <v>665</v>
      </c>
      <c r="E507" s="33" t="s">
        <v>4529</v>
      </c>
    </row>
    <row r="508" ht="153">
      <c r="A508" s="1" t="s">
        <v>666</v>
      </c>
      <c r="E508" s="27" t="s">
        <v>908</v>
      </c>
    </row>
    <row r="509" ht="25.5">
      <c r="A509" s="1" t="s">
        <v>659</v>
      </c>
      <c r="B509" s="1">
        <v>122</v>
      </c>
      <c r="C509" s="26" t="s">
        <v>4655</v>
      </c>
      <c r="D509" t="s">
        <v>903</v>
      </c>
      <c r="E509" s="27" t="s">
        <v>4656</v>
      </c>
      <c r="F509" s="28" t="s">
        <v>905</v>
      </c>
      <c r="G509" s="29">
        <v>4</v>
      </c>
      <c r="H509" s="28">
        <v>0</v>
      </c>
      <c r="I509" s="30">
        <f>ROUND(G509*H509,P4)</f>
        <v>0</v>
      </c>
      <c r="L509" s="31">
        <v>0</v>
      </c>
      <c r="M509" s="24">
        <f>ROUND(G509*L509,P4)</f>
        <v>0</v>
      </c>
      <c r="N509" s="25" t="s">
        <v>4523</v>
      </c>
      <c r="O509" s="32">
        <f>M509*AA509</f>
        <v>0</v>
      </c>
      <c r="P509" s="1">
        <v>3</v>
      </c>
      <c r="AA509" s="1">
        <f>IF(P509=1,$O$3,IF(P509=2,$O$4,$O$5))</f>
        <v>0</v>
      </c>
    </row>
    <row r="510" ht="25.5">
      <c r="A510" s="1" t="s">
        <v>664</v>
      </c>
      <c r="E510" s="27" t="s">
        <v>4657</v>
      </c>
    </row>
    <row r="511">
      <c r="A511" s="1" t="s">
        <v>665</v>
      </c>
      <c r="E511" s="33" t="s">
        <v>4529</v>
      </c>
    </row>
    <row r="512" ht="153">
      <c r="A512" s="1" t="s">
        <v>666</v>
      </c>
      <c r="E512" s="27" t="s">
        <v>908</v>
      </c>
    </row>
    <row r="513" ht="25.5">
      <c r="A513" s="1" t="s">
        <v>659</v>
      </c>
      <c r="B513" s="1">
        <v>123</v>
      </c>
      <c r="C513" s="26" t="s">
        <v>1897</v>
      </c>
      <c r="D513" t="s">
        <v>903</v>
      </c>
      <c r="E513" s="27" t="s">
        <v>1898</v>
      </c>
      <c r="F513" s="28" t="s">
        <v>905</v>
      </c>
      <c r="G513" s="29">
        <v>0.20000000000000001</v>
      </c>
      <c r="H513" s="28">
        <v>0</v>
      </c>
      <c r="I513" s="30">
        <f>ROUND(G513*H513,P4)</f>
        <v>0</v>
      </c>
      <c r="L513" s="31">
        <v>0</v>
      </c>
      <c r="M513" s="24">
        <f>ROUND(G513*L513,P4)</f>
        <v>0</v>
      </c>
      <c r="N513" s="25" t="s">
        <v>4523</v>
      </c>
      <c r="O513" s="32">
        <f>M513*AA513</f>
        <v>0</v>
      </c>
      <c r="P513" s="1">
        <v>3</v>
      </c>
      <c r="AA513" s="1">
        <f>IF(P513=1,$O$3,IF(P513=2,$O$4,$O$5))</f>
        <v>0</v>
      </c>
    </row>
    <row r="514" ht="25.5">
      <c r="A514" s="1" t="s">
        <v>664</v>
      </c>
      <c r="E514" s="27" t="s">
        <v>1899</v>
      </c>
    </row>
    <row r="515">
      <c r="A515" s="1" t="s">
        <v>665</v>
      </c>
      <c r="E515" s="33" t="s">
        <v>4529</v>
      </c>
    </row>
    <row r="516" ht="153">
      <c r="A516" s="1" t="s">
        <v>666</v>
      </c>
      <c r="E516" s="27" t="s">
        <v>913</v>
      </c>
    </row>
    <row r="517" ht="25.5">
      <c r="A517" s="1" t="s">
        <v>659</v>
      </c>
      <c r="B517" s="1">
        <v>124</v>
      </c>
      <c r="C517" s="26" t="s">
        <v>4659</v>
      </c>
      <c r="D517" t="s">
        <v>903</v>
      </c>
      <c r="E517" s="27" t="s">
        <v>4660</v>
      </c>
      <c r="F517" s="28" t="s">
        <v>905</v>
      </c>
      <c r="G517" s="29">
        <v>0.5</v>
      </c>
      <c r="H517" s="28">
        <v>0</v>
      </c>
      <c r="I517" s="30">
        <f>ROUND(G517*H517,P4)</f>
        <v>0</v>
      </c>
      <c r="L517" s="31">
        <v>0</v>
      </c>
      <c r="M517" s="24">
        <f>ROUND(G517*L517,P4)</f>
        <v>0</v>
      </c>
      <c r="N517" s="25" t="s">
        <v>4523</v>
      </c>
      <c r="O517" s="32">
        <f>M517*AA517</f>
        <v>0</v>
      </c>
      <c r="P517" s="1">
        <v>3</v>
      </c>
      <c r="AA517" s="1">
        <f>IF(P517=1,$O$3,IF(P517=2,$O$4,$O$5))</f>
        <v>0</v>
      </c>
    </row>
    <row r="518" ht="38.25">
      <c r="A518" s="1" t="s">
        <v>664</v>
      </c>
      <c r="E518" s="27" t="s">
        <v>916</v>
      </c>
    </row>
    <row r="519">
      <c r="A519" s="1" t="s">
        <v>665</v>
      </c>
      <c r="E519" s="33" t="s">
        <v>4529</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4523</v>
      </c>
      <c r="O521" s="32">
        <f>M521*AA521</f>
        <v>0</v>
      </c>
      <c r="P521" s="1">
        <v>3</v>
      </c>
      <c r="AA521" s="1">
        <f>IF(P521=1,$O$3,IF(P521=2,$O$4,$O$5))</f>
        <v>0</v>
      </c>
    </row>
    <row r="522" ht="38.25">
      <c r="A522" s="1" t="s">
        <v>664</v>
      </c>
      <c r="E522" s="27" t="s">
        <v>911</v>
      </c>
    </row>
    <row r="523">
      <c r="A523" s="1" t="s">
        <v>665</v>
      </c>
      <c r="E523" s="33" t="s">
        <v>4529</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4523</v>
      </c>
      <c r="O525" s="32">
        <f>M525*AA525</f>
        <v>0</v>
      </c>
      <c r="P525" s="1">
        <v>3</v>
      </c>
      <c r="AA525" s="1">
        <f>IF(P525=1,$O$3,IF(P525=2,$O$4,$O$5))</f>
        <v>0</v>
      </c>
    </row>
    <row r="526" ht="38.25">
      <c r="A526" s="1" t="s">
        <v>664</v>
      </c>
      <c r="E526" s="27" t="s">
        <v>916</v>
      </c>
    </row>
    <row r="527">
      <c r="A527" s="1" t="s">
        <v>665</v>
      </c>
      <c r="E527" s="33" t="s">
        <v>4529</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4523</v>
      </c>
      <c r="O529" s="32">
        <f>M529*AA529</f>
        <v>0</v>
      </c>
      <c r="P529" s="1">
        <v>3</v>
      </c>
      <c r="AA529" s="1">
        <f>IF(P529=1,$O$3,IF(P529=2,$O$4,$O$5))</f>
        <v>0</v>
      </c>
    </row>
    <row r="530" ht="38.25">
      <c r="A530" s="1" t="s">
        <v>664</v>
      </c>
      <c r="E530" s="27" t="s">
        <v>920</v>
      </c>
    </row>
    <row r="531">
      <c r="A531" s="1" t="s">
        <v>665</v>
      </c>
      <c r="E531" s="33" t="s">
        <v>4529</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4523</v>
      </c>
      <c r="O533" s="32">
        <f>M533*AA533</f>
        <v>0</v>
      </c>
      <c r="P533" s="1">
        <v>3</v>
      </c>
      <c r="AA533" s="1">
        <f>IF(P533=1,$O$3,IF(P533=2,$O$4,$O$5))</f>
        <v>0</v>
      </c>
    </row>
    <row r="534" ht="38.25">
      <c r="A534" s="1" t="s">
        <v>664</v>
      </c>
      <c r="E534" s="27" t="s">
        <v>920</v>
      </c>
    </row>
    <row r="535">
      <c r="A535" s="1" t="s">
        <v>665</v>
      </c>
      <c r="E535" s="33" t="s">
        <v>4529</v>
      </c>
    </row>
    <row r="536" ht="153">
      <c r="A536" s="1" t="s">
        <v>666</v>
      </c>
      <c r="E536" s="27" t="s">
        <v>908</v>
      </c>
    </row>
  </sheetData>
  <sheetProtection sheet="1" objects="1" scenarios="1" spinCount="100000" saltValue="U4O8o7W/7sELhUY35SH4rixEZpOce91iaDOu/0XsOqyTZ/WRbpxBTrBG9kPVCEkgg5P8JJRyjsnKOT0eF/8L8w==" hashValue="B4pp6sB9unmNJMFbIJufopZxlJlAINdzFFdcKV5Dga0U+60WEfvVxBzCNR46sChXMj6F47OMTvknwSfFIqml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5765</v>
      </c>
      <c r="E8" s="23" t="s">
        <v>259</v>
      </c>
      <c r="L8" s="24">
        <f>L9+L14+L19+L68+L97+L170+L183+L200+L249+L258</f>
        <v>0</v>
      </c>
      <c r="M8" s="24">
        <f>M9+M14+M19+M68+M97+M170+M183+M200+M249+M258</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4663</v>
      </c>
      <c r="D20" t="s">
        <v>661</v>
      </c>
      <c r="E20" s="27" t="s">
        <v>4664</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5729</v>
      </c>
    </row>
    <row r="23" ht="63.75">
      <c r="A23" s="1" t="s">
        <v>666</v>
      </c>
      <c r="E23" s="27" t="s">
        <v>4214</v>
      </c>
    </row>
    <row r="24" ht="25.5">
      <c r="A24" s="1" t="s">
        <v>659</v>
      </c>
      <c r="B24" s="1">
        <v>4</v>
      </c>
      <c r="C24" s="26" t="s">
        <v>3345</v>
      </c>
      <c r="D24" t="s">
        <v>661</v>
      </c>
      <c r="E24" s="27" t="s">
        <v>3346</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5729</v>
      </c>
    </row>
    <row r="27" ht="38.25">
      <c r="A27" s="1" t="s">
        <v>666</v>
      </c>
      <c r="E27" s="27" t="s">
        <v>4809</v>
      </c>
    </row>
    <row r="28" ht="25.5">
      <c r="A28" s="1" t="s">
        <v>659</v>
      </c>
      <c r="B28" s="1">
        <v>5</v>
      </c>
      <c r="C28" s="26" t="s">
        <v>3457</v>
      </c>
      <c r="D28" t="s">
        <v>661</v>
      </c>
      <c r="E28" s="27" t="s">
        <v>3458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5729</v>
      </c>
    </row>
    <row r="31" ht="25.5">
      <c r="A31" s="1" t="s">
        <v>666</v>
      </c>
      <c r="E31" s="27" t="s">
        <v>4216</v>
      </c>
    </row>
    <row r="32">
      <c r="A32" s="1" t="s">
        <v>659</v>
      </c>
      <c r="B32" s="1">
        <v>6</v>
      </c>
      <c r="C32" s="26" t="s">
        <v>2859</v>
      </c>
      <c r="D32" t="s">
        <v>661</v>
      </c>
      <c r="E32" s="27" t="s">
        <v>2860</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5729</v>
      </c>
    </row>
    <row r="35" ht="25.5">
      <c r="A35" s="1" t="s">
        <v>666</v>
      </c>
      <c r="E35" s="27" t="s">
        <v>4216</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5617</v>
      </c>
    </row>
    <row r="39" ht="38.25">
      <c r="A39" s="1" t="s">
        <v>666</v>
      </c>
      <c r="E39" s="27" t="s">
        <v>962</v>
      </c>
    </row>
    <row r="40" ht="25.5">
      <c r="A40" s="1" t="s">
        <v>659</v>
      </c>
      <c r="B40" s="1">
        <v>8</v>
      </c>
      <c r="C40" s="26" t="s">
        <v>1908</v>
      </c>
      <c r="D40" t="s">
        <v>661</v>
      </c>
      <c r="E40" s="27" t="s">
        <v>1909</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5617</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5617</v>
      </c>
    </row>
    <row r="47" ht="38.25">
      <c r="A47" s="1" t="s">
        <v>666</v>
      </c>
      <c r="E47" s="27" t="s">
        <v>693</v>
      </c>
    </row>
    <row r="48" ht="25.5">
      <c r="A48" s="1" t="s">
        <v>659</v>
      </c>
      <c r="B48" s="1">
        <v>10</v>
      </c>
      <c r="C48" s="26" t="s">
        <v>4335</v>
      </c>
      <c r="D48" t="s">
        <v>661</v>
      </c>
      <c r="E48" s="27" t="s">
        <v>4336</v>
      </c>
      <c r="F48" s="28" t="s">
        <v>2712</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5617</v>
      </c>
    </row>
    <row r="51" ht="51">
      <c r="A51" s="1" t="s">
        <v>666</v>
      </c>
      <c r="E51" s="27" t="s">
        <v>4677</v>
      </c>
    </row>
    <row r="52" ht="25.5">
      <c r="A52" s="1" t="s">
        <v>659</v>
      </c>
      <c r="B52" s="1">
        <v>11</v>
      </c>
      <c r="C52" s="26" t="s">
        <v>5306</v>
      </c>
      <c r="D52" t="s">
        <v>661</v>
      </c>
      <c r="E52" s="27" t="s">
        <v>5307</v>
      </c>
      <c r="F52" s="28" t="s">
        <v>2712</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5617</v>
      </c>
    </row>
    <row r="55" ht="51">
      <c r="A55" s="1" t="s">
        <v>666</v>
      </c>
      <c r="E55" s="27" t="s">
        <v>4677</v>
      </c>
    </row>
    <row r="56">
      <c r="A56" s="1" t="s">
        <v>659</v>
      </c>
      <c r="B56" s="1">
        <v>12</v>
      </c>
      <c r="C56" s="26" t="s">
        <v>2919</v>
      </c>
      <c r="D56" t="s">
        <v>661</v>
      </c>
      <c r="E56" s="27" t="s">
        <v>2920</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656</v>
      </c>
      <c r="C68" s="22" t="s">
        <v>4072</v>
      </c>
      <c r="E68" s="23" t="s">
        <v>4073</v>
      </c>
      <c r="L68" s="24">
        <f>SUMIFS(L69:L96,A69:A96,"P")</f>
        <v>0</v>
      </c>
      <c r="M68" s="24">
        <f>SUMIFS(M69:M96,A69:A96,"P")</f>
        <v>0</v>
      </c>
      <c r="N68" s="25"/>
    </row>
    <row r="69">
      <c r="A69" s="1" t="s">
        <v>659</v>
      </c>
      <c r="B69" s="1">
        <v>15</v>
      </c>
      <c r="C69" s="26" t="s">
        <v>4947</v>
      </c>
      <c r="D69" t="s">
        <v>661</v>
      </c>
      <c r="E69" s="27" t="s">
        <v>4948</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5729</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5729</v>
      </c>
    </row>
    <row r="76" ht="25.5">
      <c r="A76" s="1" t="s">
        <v>666</v>
      </c>
      <c r="E76" s="27" t="s">
        <v>4565</v>
      </c>
    </row>
    <row r="77">
      <c r="A77" s="1" t="s">
        <v>659</v>
      </c>
      <c r="B77" s="1">
        <v>17</v>
      </c>
      <c r="C77" s="26" t="s">
        <v>3359</v>
      </c>
      <c r="D77" t="s">
        <v>661</v>
      </c>
      <c r="E77" s="27" t="s">
        <v>3360</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5729</v>
      </c>
    </row>
    <row r="80" ht="25.5">
      <c r="A80" s="1" t="s">
        <v>666</v>
      </c>
      <c r="E80" s="27" t="s">
        <v>4847</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5729</v>
      </c>
    </row>
    <row r="84" ht="38.25">
      <c r="A84" s="1" t="s">
        <v>666</v>
      </c>
      <c r="E84" s="27" t="s">
        <v>4228</v>
      </c>
    </row>
    <row r="85">
      <c r="A85" s="1" t="s">
        <v>659</v>
      </c>
      <c r="B85" s="1">
        <v>19</v>
      </c>
      <c r="C85" s="26" t="s">
        <v>4229</v>
      </c>
      <c r="D85" t="s">
        <v>661</v>
      </c>
      <c r="E85" s="27" t="s">
        <v>4230</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5729</v>
      </c>
    </row>
    <row r="88" ht="38.25">
      <c r="A88" s="1" t="s">
        <v>666</v>
      </c>
      <c r="E88" s="27" t="s">
        <v>4231</v>
      </c>
    </row>
    <row r="89">
      <c r="A89" s="1" t="s">
        <v>659</v>
      </c>
      <c r="B89" s="1">
        <v>20</v>
      </c>
      <c r="C89" s="26" t="s">
        <v>4951</v>
      </c>
      <c r="D89" t="s">
        <v>661</v>
      </c>
      <c r="E89" s="27" t="s">
        <v>1610</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5729</v>
      </c>
    </row>
    <row r="92" ht="38.25">
      <c r="A92" s="1" t="s">
        <v>666</v>
      </c>
      <c r="E92" s="27" t="s">
        <v>4953</v>
      </c>
    </row>
    <row r="93">
      <c r="A93" s="1" t="s">
        <v>659</v>
      </c>
      <c r="B93" s="1">
        <v>21</v>
      </c>
      <c r="C93" s="26" t="s">
        <v>4574</v>
      </c>
      <c r="D93" t="s">
        <v>661</v>
      </c>
      <c r="E93" s="27" t="s">
        <v>4575</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5729</v>
      </c>
    </row>
    <row r="96" ht="51">
      <c r="A96" s="1" t="s">
        <v>666</v>
      </c>
      <c r="E96" s="27" t="s">
        <v>4538</v>
      </c>
    </row>
    <row r="97">
      <c r="A97" s="1" t="s">
        <v>656</v>
      </c>
      <c r="C97" s="22" t="s">
        <v>4514</v>
      </c>
      <c r="E97" s="23" t="s">
        <v>4233</v>
      </c>
      <c r="L97" s="24">
        <f>SUMIFS(L98:L169,A98:A169,"P")</f>
        <v>0</v>
      </c>
      <c r="M97" s="24">
        <f>SUMIFS(M98:M169,A98:A169,"P")</f>
        <v>0</v>
      </c>
      <c r="N97" s="25"/>
    </row>
    <row r="98" ht="25.5">
      <c r="A98" s="1" t="s">
        <v>659</v>
      </c>
      <c r="B98" s="1">
        <v>22</v>
      </c>
      <c r="C98" s="26" t="s">
        <v>5316</v>
      </c>
      <c r="D98" t="s">
        <v>661</v>
      </c>
      <c r="E98" s="27" t="s">
        <v>5317</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4093</v>
      </c>
      <c r="D114" t="s">
        <v>661</v>
      </c>
      <c r="E114" s="27" t="s">
        <v>4094</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51">
      <c r="A117" s="1" t="s">
        <v>666</v>
      </c>
      <c r="E117" s="27" t="s">
        <v>4519</v>
      </c>
    </row>
    <row r="118" ht="25.5">
      <c r="A118" s="1" t="s">
        <v>659</v>
      </c>
      <c r="B118" s="1">
        <v>27</v>
      </c>
      <c r="C118" s="26" t="s">
        <v>5322</v>
      </c>
      <c r="D118" t="s">
        <v>661</v>
      </c>
      <c r="E118" s="27" t="s">
        <v>5323</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4240</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4240</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4964</v>
      </c>
      <c r="D138" t="s">
        <v>661</v>
      </c>
      <c r="E138" s="27" t="s">
        <v>4965</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5767</v>
      </c>
      <c r="D142" t="s">
        <v>661</v>
      </c>
      <c r="E142" s="27" t="s">
        <v>5768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5732</v>
      </c>
      <c r="D146" t="s">
        <v>661</v>
      </c>
      <c r="E146" s="27" t="s">
        <v>5733</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659</v>
      </c>
      <c r="B158" s="1">
        <v>37</v>
      </c>
      <c r="C158" s="26" t="s">
        <v>4585</v>
      </c>
      <c r="D158" t="s">
        <v>661</v>
      </c>
      <c r="E158" s="27" t="s">
        <v>4586</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4529</v>
      </c>
    </row>
    <row r="161" ht="51">
      <c r="A161" s="1" t="s">
        <v>666</v>
      </c>
      <c r="E161" s="27" t="s">
        <v>4538</v>
      </c>
    </row>
    <row r="162">
      <c r="A162" s="1" t="s">
        <v>659</v>
      </c>
      <c r="B162" s="1">
        <v>38</v>
      </c>
      <c r="C162" s="26" t="s">
        <v>5329</v>
      </c>
      <c r="D162" t="s">
        <v>661</v>
      </c>
      <c r="E162" s="27" t="s">
        <v>5769</v>
      </c>
      <c r="F162" s="28" t="s">
        <v>670</v>
      </c>
      <c r="G162" s="29">
        <v>10</v>
      </c>
      <c r="H162" s="28">
        <v>0</v>
      </c>
      <c r="I162" s="30">
        <f>ROUND(G162*H162,P4)</f>
        <v>0</v>
      </c>
      <c r="L162" s="31">
        <v>0</v>
      </c>
      <c r="M162" s="24">
        <f>ROUND(G162*L162,P4)</f>
        <v>0</v>
      </c>
      <c r="N162" s="25" t="s">
        <v>4523</v>
      </c>
      <c r="O162" s="32">
        <f>M162*AA162</f>
        <v>0</v>
      </c>
      <c r="P162" s="1">
        <v>3</v>
      </c>
      <c r="AA162" s="1">
        <f>IF(P162=1,$O$3,IF(P162=2,$O$4,$O$5))</f>
        <v>0</v>
      </c>
    </row>
    <row r="163">
      <c r="A163" s="1" t="s">
        <v>664</v>
      </c>
      <c r="E163" s="27" t="s">
        <v>661</v>
      </c>
    </row>
    <row r="164">
      <c r="A164" s="1" t="s">
        <v>665</v>
      </c>
      <c r="E164" s="33" t="s">
        <v>4955</v>
      </c>
    </row>
    <row r="165" ht="38.25">
      <c r="A165" s="1" t="s">
        <v>666</v>
      </c>
      <c r="E165" s="27" t="s">
        <v>4088</v>
      </c>
    </row>
    <row r="166">
      <c r="A166" s="1" t="s">
        <v>659</v>
      </c>
      <c r="B166" s="1">
        <v>39</v>
      </c>
      <c r="C166" s="26" t="s">
        <v>5331</v>
      </c>
      <c r="D166" t="s">
        <v>661</v>
      </c>
      <c r="E166" s="27" t="s">
        <v>5332</v>
      </c>
      <c r="F166" s="28" t="s">
        <v>670</v>
      </c>
      <c r="G166" s="29">
        <v>10</v>
      </c>
      <c r="H166" s="28">
        <v>0</v>
      </c>
      <c r="I166" s="30">
        <f>ROUND(G166*H166,P4)</f>
        <v>0</v>
      </c>
      <c r="L166" s="31">
        <v>0</v>
      </c>
      <c r="M166" s="24">
        <f>ROUND(G166*L166,P4)</f>
        <v>0</v>
      </c>
      <c r="N166" s="25" t="s">
        <v>4523</v>
      </c>
      <c r="O166" s="32">
        <f>M166*AA166</f>
        <v>0</v>
      </c>
      <c r="P166" s="1">
        <v>3</v>
      </c>
      <c r="AA166" s="1">
        <f>IF(P166=1,$O$3,IF(P166=2,$O$4,$O$5))</f>
        <v>0</v>
      </c>
    </row>
    <row r="167">
      <c r="A167" s="1" t="s">
        <v>664</v>
      </c>
      <c r="E167" s="27" t="s">
        <v>661</v>
      </c>
    </row>
    <row r="168">
      <c r="A168" s="1" t="s">
        <v>665</v>
      </c>
      <c r="E168" s="33" t="s">
        <v>4955</v>
      </c>
    </row>
    <row r="169" ht="38.25">
      <c r="A169" s="1" t="s">
        <v>666</v>
      </c>
      <c r="E169" s="27" t="s">
        <v>4088</v>
      </c>
    </row>
    <row r="170">
      <c r="A170" s="1" t="s">
        <v>656</v>
      </c>
      <c r="C170" s="22" t="s">
        <v>4592</v>
      </c>
      <c r="E170" s="23" t="s">
        <v>4593</v>
      </c>
      <c r="L170" s="24">
        <f>SUMIFS(L171:L182,A171:A182,"P")</f>
        <v>0</v>
      </c>
      <c r="M170" s="24">
        <f>SUMIFS(M171:M182,A171:A182,"P")</f>
        <v>0</v>
      </c>
      <c r="N170" s="25"/>
    </row>
    <row r="171" ht="25.5">
      <c r="A171" s="1" t="s">
        <v>659</v>
      </c>
      <c r="B171" s="1">
        <v>40</v>
      </c>
      <c r="C171" s="26" t="s">
        <v>5742</v>
      </c>
      <c r="D171" t="s">
        <v>661</v>
      </c>
      <c r="E171" s="27" t="s">
        <v>5743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5756</v>
      </c>
    </row>
    <row r="174" ht="38.25">
      <c r="A174" s="1" t="s">
        <v>666</v>
      </c>
      <c r="E174" s="27" t="s">
        <v>5045</v>
      </c>
    </row>
    <row r="175">
      <c r="A175" s="1" t="s">
        <v>659</v>
      </c>
      <c r="B175" s="1">
        <v>41</v>
      </c>
      <c r="C175" s="26" t="s">
        <v>5744</v>
      </c>
      <c r="D175" t="s">
        <v>661</v>
      </c>
      <c r="E175" s="27" t="s">
        <v>5745</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5756</v>
      </c>
    </row>
    <row r="178" ht="38.25">
      <c r="A178" s="1" t="s">
        <v>666</v>
      </c>
      <c r="E178" s="27" t="s">
        <v>5746</v>
      </c>
    </row>
    <row r="179">
      <c r="A179" s="1" t="s">
        <v>659</v>
      </c>
      <c r="B179" s="1">
        <v>42</v>
      </c>
      <c r="C179" s="26" t="s">
        <v>4594</v>
      </c>
      <c r="D179" t="s">
        <v>661</v>
      </c>
      <c r="E179" s="27" t="s">
        <v>4595</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5756</v>
      </c>
    </row>
    <row r="182" ht="63.75">
      <c r="A182" s="1" t="s">
        <v>666</v>
      </c>
      <c r="E182" s="27" t="s">
        <v>4192</v>
      </c>
    </row>
    <row r="183">
      <c r="A183" s="1" t="s">
        <v>656</v>
      </c>
      <c r="C183" s="22" t="s">
        <v>4103</v>
      </c>
      <c r="E183" s="23" t="s">
        <v>4104</v>
      </c>
      <c r="L183" s="24">
        <f>SUMIFS(L184:L199,A184:A199,"P")</f>
        <v>0</v>
      </c>
      <c r="M183" s="24">
        <f>SUMIFS(M184:M199,A184:A199,"P")</f>
        <v>0</v>
      </c>
      <c r="N183" s="25"/>
    </row>
    <row r="184">
      <c r="A184" s="1" t="s">
        <v>659</v>
      </c>
      <c r="B184" s="1">
        <v>43</v>
      </c>
      <c r="C184" s="26" t="s">
        <v>5747</v>
      </c>
      <c r="D184" t="s">
        <v>661</v>
      </c>
      <c r="E184" s="27" t="s">
        <v>5748</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5756</v>
      </c>
    </row>
    <row r="187" ht="25.5">
      <c r="A187" s="1" t="s">
        <v>666</v>
      </c>
      <c r="E187" s="27" t="s">
        <v>5749</v>
      </c>
    </row>
    <row r="188">
      <c r="A188" s="1" t="s">
        <v>659</v>
      </c>
      <c r="B188" s="1">
        <v>44</v>
      </c>
      <c r="C188" s="26" t="s">
        <v>5750</v>
      </c>
      <c r="D188" t="s">
        <v>661</v>
      </c>
      <c r="E188" s="27" t="s">
        <v>5751</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5756</v>
      </c>
    </row>
    <row r="191" ht="25.5">
      <c r="A191" s="1" t="s">
        <v>666</v>
      </c>
      <c r="E191" s="27" t="s">
        <v>5749</v>
      </c>
    </row>
    <row r="192">
      <c r="A192" s="1" t="s">
        <v>659</v>
      </c>
      <c r="B192" s="1">
        <v>45</v>
      </c>
      <c r="C192" s="26" t="s">
        <v>4598</v>
      </c>
      <c r="D192" t="s">
        <v>661</v>
      </c>
      <c r="E192" s="27" t="s">
        <v>4599</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63.75">
      <c r="A195" s="1" t="s">
        <v>666</v>
      </c>
      <c r="E195" s="27" t="s">
        <v>4192</v>
      </c>
    </row>
    <row r="196">
      <c r="A196" s="1" t="s">
        <v>659</v>
      </c>
      <c r="B196" s="1">
        <v>46</v>
      </c>
      <c r="C196" s="26" t="s">
        <v>5770</v>
      </c>
      <c r="D196" t="s">
        <v>661</v>
      </c>
      <c r="E196" s="27" t="s">
        <v>5771</v>
      </c>
      <c r="F196" s="28" t="s">
        <v>683</v>
      </c>
      <c r="G196" s="29">
        <v>1</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5755</v>
      </c>
    </row>
    <row r="199" ht="127.5">
      <c r="A199" s="1" t="s">
        <v>666</v>
      </c>
      <c r="E199" s="27" t="s">
        <v>5336</v>
      </c>
    </row>
    <row r="200">
      <c r="A200" s="1" t="s">
        <v>656</v>
      </c>
      <c r="C200" s="22" t="s">
        <v>4015</v>
      </c>
      <c r="E200" s="23" t="s">
        <v>4016</v>
      </c>
      <c r="L200" s="24">
        <f>SUMIFS(L201:L248,A201:A248,"P")</f>
        <v>0</v>
      </c>
      <c r="M200" s="24">
        <f>SUMIFS(M201:M248,A201:A248,"P")</f>
        <v>0</v>
      </c>
      <c r="N200" s="25"/>
    </row>
    <row r="201">
      <c r="A201" s="1" t="s">
        <v>659</v>
      </c>
      <c r="B201" s="1">
        <v>47</v>
      </c>
      <c r="C201" s="26" t="s">
        <v>5003</v>
      </c>
      <c r="D201" t="s">
        <v>661</v>
      </c>
      <c r="E201" s="27" t="s">
        <v>5004</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5709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25.5">
      <c r="A209" s="1" t="s">
        <v>659</v>
      </c>
      <c r="B209" s="1">
        <v>49</v>
      </c>
      <c r="C209" s="26" t="s">
        <v>4021</v>
      </c>
      <c r="D209" t="s">
        <v>661</v>
      </c>
      <c r="E209" s="27" t="s">
        <v>4022</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4298</v>
      </c>
    </row>
    <row r="213">
      <c r="A213" s="1" t="s">
        <v>659</v>
      </c>
      <c r="B213" s="1">
        <v>50</v>
      </c>
      <c r="C213" s="26" t="s">
        <v>4778</v>
      </c>
      <c r="D213" t="s">
        <v>661</v>
      </c>
      <c r="E213" s="27" t="s">
        <v>4779</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4169</v>
      </c>
    </row>
    <row r="217">
      <c r="A217" s="1" t="s">
        <v>659</v>
      </c>
      <c r="B217" s="1">
        <v>51</v>
      </c>
      <c r="C217" s="26" t="s">
        <v>4172</v>
      </c>
      <c r="D217" t="s">
        <v>661</v>
      </c>
      <c r="E217" s="27" t="s">
        <v>4173</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4299</v>
      </c>
    </row>
    <row r="221">
      <c r="A221" s="1" t="s">
        <v>659</v>
      </c>
      <c r="B221" s="1">
        <v>52</v>
      </c>
      <c r="C221" s="26" t="s">
        <v>4545</v>
      </c>
      <c r="D221" t="s">
        <v>661</v>
      </c>
      <c r="E221" s="27" t="s">
        <v>4546</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4547</v>
      </c>
    </row>
    <row r="225">
      <c r="A225" s="1" t="s">
        <v>659</v>
      </c>
      <c r="B225" s="1">
        <v>53</v>
      </c>
      <c r="C225" s="26" t="s">
        <v>2003</v>
      </c>
      <c r="D225" t="s">
        <v>661</v>
      </c>
      <c r="E225" s="27" t="s">
        <v>2004</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4300</v>
      </c>
    </row>
    <row r="229">
      <c r="A229" s="1" t="s">
        <v>659</v>
      </c>
      <c r="B229" s="1">
        <v>54</v>
      </c>
      <c r="C229" s="26" t="s">
        <v>2007</v>
      </c>
      <c r="D229" t="s">
        <v>661</v>
      </c>
      <c r="E229" s="27" t="s">
        <v>2008</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4301</v>
      </c>
    </row>
    <row r="233">
      <c r="A233" s="1" t="s">
        <v>659</v>
      </c>
      <c r="B233" s="1">
        <v>55</v>
      </c>
      <c r="C233" s="26" t="s">
        <v>2010</v>
      </c>
      <c r="D233" t="s">
        <v>661</v>
      </c>
      <c r="E233" s="27" t="s">
        <v>2011</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5011</v>
      </c>
    </row>
    <row r="237">
      <c r="A237" s="1" t="s">
        <v>659</v>
      </c>
      <c r="B237" s="1">
        <v>56</v>
      </c>
      <c r="C237" s="26" t="s">
        <v>5440</v>
      </c>
      <c r="D237" t="s">
        <v>661</v>
      </c>
      <c r="E237" s="27" t="s">
        <v>5441</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5442</v>
      </c>
    </row>
    <row r="241">
      <c r="A241" s="1" t="s">
        <v>659</v>
      </c>
      <c r="B241" s="1">
        <v>57</v>
      </c>
      <c r="C241" s="26" t="s">
        <v>4796</v>
      </c>
      <c r="D241" t="s">
        <v>661</v>
      </c>
      <c r="E241" s="27" t="s">
        <v>4797</v>
      </c>
      <c r="F241" s="28" t="s">
        <v>683</v>
      </c>
      <c r="G241" s="29">
        <v>1</v>
      </c>
      <c r="H241" s="28">
        <v>0</v>
      </c>
      <c r="I241" s="30">
        <f>ROUND(G241*H241,P4)</f>
        <v>0</v>
      </c>
      <c r="L241" s="31">
        <v>0</v>
      </c>
      <c r="M241" s="24">
        <f>ROUND(G241*L241,P4)</f>
        <v>0</v>
      </c>
      <c r="N241" s="25" t="s">
        <v>4523</v>
      </c>
      <c r="O241" s="32">
        <f>M241*AA241</f>
        <v>0</v>
      </c>
      <c r="P241" s="1">
        <v>3</v>
      </c>
      <c r="AA241" s="1">
        <f>IF(P241=1,$O$3,IF(P241=2,$O$4,$O$5))</f>
        <v>0</v>
      </c>
    </row>
    <row r="242">
      <c r="A242" s="1" t="s">
        <v>664</v>
      </c>
      <c r="E242" s="27" t="s">
        <v>661</v>
      </c>
    </row>
    <row r="243">
      <c r="A243" s="1" t="s">
        <v>665</v>
      </c>
      <c r="E243" s="33" t="s">
        <v>4529</v>
      </c>
    </row>
    <row r="244" ht="140.25">
      <c r="A244" s="1" t="s">
        <v>666</v>
      </c>
      <c r="E244" s="27" t="s">
        <v>5759</v>
      </c>
    </row>
    <row r="245" ht="25.5">
      <c r="A245" s="1" t="s">
        <v>659</v>
      </c>
      <c r="B245" s="1">
        <v>58</v>
      </c>
      <c r="C245" s="26" t="s">
        <v>5760</v>
      </c>
      <c r="D245" t="s">
        <v>661</v>
      </c>
      <c r="E245" s="27" t="s">
        <v>5772</v>
      </c>
      <c r="F245" s="28" t="s">
        <v>874</v>
      </c>
      <c r="G245" s="29">
        <v>24</v>
      </c>
      <c r="H245" s="28">
        <v>0</v>
      </c>
      <c r="I245" s="30">
        <f>ROUND(G245*H245,P4)</f>
        <v>0</v>
      </c>
      <c r="L245" s="31">
        <v>0</v>
      </c>
      <c r="M245" s="24">
        <f>ROUND(G245*L245,P4)</f>
        <v>0</v>
      </c>
      <c r="N245" s="25" t="s">
        <v>4523</v>
      </c>
      <c r="O245" s="32">
        <f>M245*AA245</f>
        <v>0</v>
      </c>
      <c r="P245" s="1">
        <v>3</v>
      </c>
      <c r="AA245" s="1">
        <f>IF(P245=1,$O$3,IF(P245=2,$O$4,$O$5))</f>
        <v>0</v>
      </c>
    </row>
    <row r="246">
      <c r="A246" s="1" t="s">
        <v>664</v>
      </c>
      <c r="E246" s="27" t="s">
        <v>661</v>
      </c>
    </row>
    <row r="247">
      <c r="A247" s="1" t="s">
        <v>665</v>
      </c>
      <c r="E247" s="33" t="s">
        <v>4529</v>
      </c>
    </row>
    <row r="248" ht="89.25">
      <c r="A248" s="1" t="s">
        <v>666</v>
      </c>
      <c r="E248" s="27" t="s">
        <v>5762</v>
      </c>
    </row>
    <row r="249">
      <c r="A249" s="1" t="s">
        <v>656</v>
      </c>
      <c r="C249" s="22" t="s">
        <v>4302</v>
      </c>
      <c r="E249" s="23" t="s">
        <v>4303</v>
      </c>
      <c r="L249" s="24">
        <f>SUMIFS(L250:L257,A250:A257,"P")</f>
        <v>0</v>
      </c>
      <c r="M249" s="24">
        <f>SUMIFS(M250:M257,A250:A257,"P")</f>
        <v>0</v>
      </c>
      <c r="N249" s="25"/>
    </row>
    <row r="250" ht="25.5">
      <c r="A250" s="1" t="s">
        <v>659</v>
      </c>
      <c r="B250" s="1">
        <v>59</v>
      </c>
      <c r="C250" s="26" t="s">
        <v>5012</v>
      </c>
      <c r="D250" t="s">
        <v>661</v>
      </c>
      <c r="E250" s="27" t="s">
        <v>5013</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4927</v>
      </c>
    </row>
    <row r="254">
      <c r="A254" s="1" t="s">
        <v>659</v>
      </c>
      <c r="B254" s="1">
        <v>60</v>
      </c>
      <c r="C254" s="26" t="s">
        <v>4936</v>
      </c>
      <c r="D254" t="s">
        <v>661</v>
      </c>
      <c r="E254" s="27" t="s">
        <v>4937</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5766</v>
      </c>
    </row>
    <row r="257" ht="25.5">
      <c r="A257" s="1" t="s">
        <v>666</v>
      </c>
      <c r="E257" s="27" t="s">
        <v>4938</v>
      </c>
    </row>
    <row r="258">
      <c r="A258" s="1" t="s">
        <v>656</v>
      </c>
      <c r="C258" s="22" t="s">
        <v>900</v>
      </c>
      <c r="E258" s="23" t="s">
        <v>2931</v>
      </c>
      <c r="L258" s="24">
        <f>SUMIFS(L259:L270,A259:A270,"P")</f>
        <v>0</v>
      </c>
      <c r="M258" s="24">
        <f>SUMIFS(M259:M270,A259:A270,"P")</f>
        <v>0</v>
      </c>
      <c r="N258" s="25"/>
    </row>
    <row r="259" ht="25.5">
      <c r="A259" s="1" t="s">
        <v>659</v>
      </c>
      <c r="B259" s="1">
        <v>61</v>
      </c>
      <c r="C259" s="26" t="s">
        <v>1897</v>
      </c>
      <c r="D259" t="s">
        <v>903</v>
      </c>
      <c r="E259" s="27" t="s">
        <v>1898</v>
      </c>
      <c r="F259" s="28" t="s">
        <v>905</v>
      </c>
      <c r="G259" s="29">
        <v>0.10000000000000001</v>
      </c>
      <c r="H259" s="28">
        <v>0</v>
      </c>
      <c r="I259" s="30">
        <f>ROUND(G259*H259,P4)</f>
        <v>0</v>
      </c>
      <c r="L259" s="31">
        <v>0</v>
      </c>
      <c r="M259" s="24">
        <f>ROUND(G259*L259,P4)</f>
        <v>0</v>
      </c>
      <c r="N259" s="25" t="s">
        <v>4523</v>
      </c>
      <c r="O259" s="32">
        <f>M259*AA259</f>
        <v>0</v>
      </c>
      <c r="P259" s="1">
        <v>3</v>
      </c>
      <c r="AA259" s="1">
        <f>IF(P259=1,$O$3,IF(P259=2,$O$4,$O$5))</f>
        <v>0</v>
      </c>
    </row>
    <row r="260" ht="25.5">
      <c r="A260" s="1" t="s">
        <v>664</v>
      </c>
      <c r="E260" s="27" t="s">
        <v>1899</v>
      </c>
    </row>
    <row r="261">
      <c r="A261" s="1" t="s">
        <v>665</v>
      </c>
      <c r="E261" s="33" t="s">
        <v>4529</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911</v>
      </c>
    </row>
    <row r="265">
      <c r="A265" s="1" t="s">
        <v>665</v>
      </c>
      <c r="E265" s="33" t="s">
        <v>4529</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920</v>
      </c>
    </row>
    <row r="269">
      <c r="A269" s="1" t="s">
        <v>665</v>
      </c>
      <c r="E269" s="33" t="s">
        <v>4529</v>
      </c>
    </row>
    <row r="270" ht="153">
      <c r="A270" s="1" t="s">
        <v>666</v>
      </c>
      <c r="E270" s="27" t="s">
        <v>908</v>
      </c>
    </row>
  </sheetData>
  <sheetProtection sheet="1" objects="1" scenarios="1" spinCount="100000" saltValue="mR7VUhq+yUpJ5JPeV0CY5aMdLfirtD/GsKsktSYlzH3cIhqcgCvS6Kbgn3uUGgt/JjSWDCShsoJi24z0dfpeHQ==" hashValue="So53UXCoF3pOMc9OC5AnCEc+1tBD9fYhNjVJWjDqbLu1fTfOAwFwBe+YfPURogGLXxWvLE8AIOWH2NKoGoko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5773</v>
      </c>
      <c r="E8" s="23" t="s">
        <v>263</v>
      </c>
      <c r="L8" s="24">
        <f>L9</f>
        <v>0</v>
      </c>
      <c r="M8" s="24">
        <f>M9</f>
        <v>0</v>
      </c>
      <c r="N8" s="25"/>
    </row>
    <row r="9">
      <c r="A9" s="1" t="s">
        <v>656</v>
      </c>
      <c r="C9" s="22" t="s">
        <v>2847</v>
      </c>
      <c r="E9" s="23" t="s">
        <v>2848</v>
      </c>
      <c r="L9" s="24">
        <f>SUMIFS(L10:L13,A10:A13,"P")</f>
        <v>0</v>
      </c>
      <c r="M9" s="24">
        <f>SUMIFS(M10:M13,A10:A13,"P")</f>
        <v>0</v>
      </c>
      <c r="N9" s="25"/>
    </row>
    <row r="10">
      <c r="A10" s="1" t="s">
        <v>659</v>
      </c>
      <c r="B10" s="1">
        <v>1</v>
      </c>
      <c r="C10" s="26" t="s">
        <v>5774</v>
      </c>
      <c r="D10" t="s">
        <v>661</v>
      </c>
      <c r="E10" s="27" t="s">
        <v>5775</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3532</v>
      </c>
    </row>
    <row r="13" ht="191.25">
      <c r="A13" s="1" t="s">
        <v>666</v>
      </c>
      <c r="E13" s="27" t="s">
        <v>5776</v>
      </c>
    </row>
  </sheetData>
  <sheetProtection sheet="1" objects="1" scenarios="1" spinCount="100000" saltValue="xgOvffKcJifVc+kP1Xm1/pEIhgylDJTClqPzcMPNu4MYQcEQcazILDRHOKZIJlvMcneT34dBJivsr1lIXnYZow==" hashValue="VPBAf0w037oCYzZGg3R9H3aZG4COZkRiIZFOD6Rv2shuWjYaWBnOI8o1rQyngE9uechNskDMrfAvtLh9VxIW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5777</v>
      </c>
      <c r="E8" s="23" t="s">
        <v>265</v>
      </c>
      <c r="L8" s="24">
        <f>L9</f>
        <v>0</v>
      </c>
      <c r="M8" s="24">
        <f>M9</f>
        <v>0</v>
      </c>
      <c r="N8" s="25"/>
    </row>
    <row r="9">
      <c r="A9" s="1" t="s">
        <v>950</v>
      </c>
      <c r="C9" s="22" t="s">
        <v>5778</v>
      </c>
      <c r="E9" s="23" t="s">
        <v>5779</v>
      </c>
      <c r="L9" s="24">
        <f>L10</f>
        <v>0</v>
      </c>
      <c r="M9" s="24">
        <f>M10</f>
        <v>0</v>
      </c>
      <c r="N9" s="25"/>
    </row>
    <row r="10">
      <c r="A10" s="1" t="s">
        <v>656</v>
      </c>
      <c r="C10" s="22" t="s">
        <v>1201</v>
      </c>
      <c r="E10" s="23" t="s">
        <v>2937</v>
      </c>
      <c r="L10" s="24">
        <f>SUMIFS(L11:L34,A11:A34,"P")</f>
        <v>0</v>
      </c>
      <c r="M10" s="24">
        <f>SUMIFS(M11:M34,A11:A34,"P")</f>
        <v>0</v>
      </c>
      <c r="N10" s="25"/>
    </row>
    <row r="11">
      <c r="A11" s="1" t="s">
        <v>659</v>
      </c>
      <c r="B11" s="1">
        <v>1</v>
      </c>
      <c r="C11" s="26" t="s">
        <v>1201</v>
      </c>
      <c r="D11" t="s">
        <v>657</v>
      </c>
      <c r="E11" s="27" t="s">
        <v>5780</v>
      </c>
      <c r="F11" s="28" t="s">
        <v>5781</v>
      </c>
      <c r="G11" s="29">
        <v>3</v>
      </c>
      <c r="H11" s="28">
        <v>0</v>
      </c>
      <c r="I11" s="30">
        <f>ROUND(G11*H11,P4)</f>
        <v>0</v>
      </c>
      <c r="L11" s="31">
        <v>0</v>
      </c>
      <c r="M11" s="24">
        <f>ROUND(G11*L11,P4)</f>
        <v>0</v>
      </c>
      <c r="N11" s="25" t="s">
        <v>1340</v>
      </c>
      <c r="O11" s="32">
        <f>M11*AA11</f>
        <v>0</v>
      </c>
      <c r="P11" s="1">
        <v>3</v>
      </c>
      <c r="AA11" s="1">
        <f>IF(P11=1,$O$3,IF(P11=2,$O$4,$O$5))</f>
        <v>0</v>
      </c>
    </row>
    <row r="12">
      <c r="A12" s="1" t="s">
        <v>664</v>
      </c>
      <c r="E12" s="27" t="s">
        <v>5782</v>
      </c>
    </row>
    <row r="13">
      <c r="A13" s="1" t="s">
        <v>665</v>
      </c>
      <c r="E13" s="33" t="s">
        <v>5783</v>
      </c>
    </row>
    <row r="14" ht="25.5">
      <c r="A14" s="1" t="s">
        <v>666</v>
      </c>
      <c r="E14" s="27" t="s">
        <v>5784</v>
      </c>
    </row>
    <row r="15">
      <c r="A15" s="1" t="s">
        <v>659</v>
      </c>
      <c r="B15" s="1">
        <v>2</v>
      </c>
      <c r="C15" s="26" t="s">
        <v>1201</v>
      </c>
      <c r="D15" t="s">
        <v>1360</v>
      </c>
      <c r="E15" s="27" t="s">
        <v>5785</v>
      </c>
      <c r="F15" s="28" t="s">
        <v>5781</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5783</v>
      </c>
    </row>
    <row r="18">
      <c r="A18" s="1" t="s">
        <v>666</v>
      </c>
      <c r="E18" s="27" t="s">
        <v>661</v>
      </c>
    </row>
    <row r="19">
      <c r="A19" s="1" t="s">
        <v>659</v>
      </c>
      <c r="B19" s="1">
        <v>3</v>
      </c>
      <c r="C19" s="26" t="s">
        <v>1201</v>
      </c>
      <c r="D19" t="s">
        <v>1362</v>
      </c>
      <c r="E19" s="27" t="s">
        <v>5786</v>
      </c>
      <c r="F19" s="28" t="s">
        <v>5781</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5783</v>
      </c>
    </row>
    <row r="22">
      <c r="A22" s="1" t="s">
        <v>666</v>
      </c>
      <c r="E22" s="27" t="s">
        <v>661</v>
      </c>
    </row>
    <row r="23">
      <c r="A23" s="1" t="s">
        <v>659</v>
      </c>
      <c r="B23" s="1">
        <v>4</v>
      </c>
      <c r="C23" s="26" t="s">
        <v>1201</v>
      </c>
      <c r="D23" t="s">
        <v>1364</v>
      </c>
      <c r="E23" s="27" t="s">
        <v>5787</v>
      </c>
      <c r="F23" s="28" t="s">
        <v>5781</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5783</v>
      </c>
    </row>
    <row r="26">
      <c r="A26" s="1" t="s">
        <v>666</v>
      </c>
      <c r="E26" s="27" t="s">
        <v>661</v>
      </c>
    </row>
    <row r="27">
      <c r="A27" s="1" t="s">
        <v>659</v>
      </c>
      <c r="B27" s="1">
        <v>5</v>
      </c>
      <c r="C27" s="26" t="s">
        <v>1201</v>
      </c>
      <c r="D27" t="s">
        <v>5118</v>
      </c>
      <c r="E27" s="27" t="s">
        <v>5788</v>
      </c>
      <c r="F27" s="28" t="s">
        <v>5781</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5783</v>
      </c>
    </row>
    <row r="30">
      <c r="A30" s="1" t="s">
        <v>666</v>
      </c>
      <c r="E30" s="27" t="s">
        <v>661</v>
      </c>
    </row>
    <row r="31">
      <c r="A31" s="1" t="s">
        <v>659</v>
      </c>
      <c r="B31" s="1">
        <v>6</v>
      </c>
      <c r="C31" s="26" t="s">
        <v>1201</v>
      </c>
      <c r="D31" t="s">
        <v>5287</v>
      </c>
      <c r="E31" s="27" t="s">
        <v>5789</v>
      </c>
      <c r="F31" s="28" t="s">
        <v>5781</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5783</v>
      </c>
    </row>
    <row r="34">
      <c r="A34" s="1" t="s">
        <v>666</v>
      </c>
      <c r="E34" s="27" t="s">
        <v>661</v>
      </c>
    </row>
  </sheetData>
  <sheetProtection sheet="1" objects="1" scenarios="1" spinCount="100000" saltValue="zI7xd+3lsb2Jy4603oHIW/nlLEa70FqB2vuYeJMFhNsHFD1ARGIDovOeC+msimLYI+rv/mTqmAvdpWZKHqXBbA==" hashValue="FtC/eaUISndp1SAmSLZ1pOi66MovV8chSwj9W+Gv0qZW0RrnR3kJQANdEnKxIm+gBGvyIhNYpDaEYC2DOdym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5790</v>
      </c>
      <c r="E8" s="23" t="s">
        <v>267</v>
      </c>
      <c r="L8" s="24">
        <f>L9</f>
        <v>0</v>
      </c>
      <c r="M8" s="24">
        <f>M9</f>
        <v>0</v>
      </c>
      <c r="N8" s="25"/>
    </row>
    <row r="9">
      <c r="A9" s="1" t="s">
        <v>656</v>
      </c>
      <c r="C9" s="22" t="s">
        <v>5791</v>
      </c>
      <c r="E9" s="23" t="s">
        <v>2937</v>
      </c>
      <c r="L9" s="24">
        <f>SUMIFS(L10:L13,A10:A13,"P")</f>
        <v>0</v>
      </c>
      <c r="M9" s="24">
        <f>SUMIFS(M10:M13,A10:A13,"P")</f>
        <v>0</v>
      </c>
      <c r="N9" s="25"/>
    </row>
    <row r="10">
      <c r="A10" s="1" t="s">
        <v>659</v>
      </c>
      <c r="B10" s="1">
        <v>1</v>
      </c>
      <c r="C10" s="26" t="s">
        <v>5792</v>
      </c>
      <c r="D10" t="s">
        <v>661</v>
      </c>
      <c r="E10" s="27" t="s">
        <v>5793</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5793</v>
      </c>
    </row>
    <row r="12">
      <c r="A12" s="1" t="s">
        <v>665</v>
      </c>
    </row>
    <row r="13">
      <c r="A13" s="1" t="s">
        <v>666</v>
      </c>
      <c r="E13" s="27" t="s">
        <v>661</v>
      </c>
    </row>
  </sheetData>
  <sheetProtection sheet="1" objects="1" scenarios="1" spinCount="100000" saltValue="wvYeiPsg7hBswsjx4CLajzLPRwR2OzAH1nOl5vn/zUU+o4k620qwxwieBvftOQKObSBrfIpifqxnn7xY2P4ILA==" hashValue="W2hOY7SddyBadkZLXLUiD92ktGmG0OudZ84FNgB9X+JUt8ibxj56gvW6ZxCJp8jqPWChfA88uBs1og3nRLGz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5794</v>
      </c>
      <c r="E8" s="23" t="s">
        <v>271</v>
      </c>
      <c r="L8" s="24">
        <f>L9+L62+L75</f>
        <v>0</v>
      </c>
      <c r="M8" s="24">
        <f>M9+M62+M75</f>
        <v>0</v>
      </c>
      <c r="N8" s="25"/>
    </row>
    <row r="9">
      <c r="A9" s="1" t="s">
        <v>656</v>
      </c>
      <c r="C9" s="22" t="s">
        <v>2847</v>
      </c>
      <c r="E9" s="23" t="s">
        <v>2848</v>
      </c>
      <c r="L9" s="24">
        <f>SUMIFS(L10:L61,A10:A61,"P")</f>
        <v>0</v>
      </c>
      <c r="M9" s="24">
        <f>SUMIFS(M10:M61,A10:A61,"P")</f>
        <v>0</v>
      </c>
      <c r="N9" s="25"/>
    </row>
    <row r="10">
      <c r="A10" s="1" t="s">
        <v>659</v>
      </c>
      <c r="B10" s="1">
        <v>1</v>
      </c>
      <c r="C10" s="26" t="s">
        <v>5795</v>
      </c>
      <c r="D10" t="s">
        <v>661</v>
      </c>
      <c r="E10" s="27" t="s">
        <v>5796</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5797</v>
      </c>
    </row>
    <row r="12">
      <c r="A12" s="1" t="s">
        <v>665</v>
      </c>
    </row>
    <row r="13" ht="127.5">
      <c r="A13" s="1" t="s">
        <v>666</v>
      </c>
      <c r="E13" s="27" t="s">
        <v>5798</v>
      </c>
    </row>
    <row r="14">
      <c r="A14" s="1" t="s">
        <v>659</v>
      </c>
      <c r="B14" s="1">
        <v>2</v>
      </c>
      <c r="C14" s="26" t="s">
        <v>5799</v>
      </c>
      <c r="D14" t="s">
        <v>661</v>
      </c>
      <c r="E14" s="27" t="s">
        <v>5800</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5797</v>
      </c>
    </row>
    <row r="16">
      <c r="A16" s="1" t="s">
        <v>665</v>
      </c>
    </row>
    <row r="17" ht="127.5">
      <c r="A17" s="1" t="s">
        <v>666</v>
      </c>
      <c r="E17" s="27" t="s">
        <v>5798</v>
      </c>
    </row>
    <row r="18">
      <c r="A18" s="1" t="s">
        <v>659</v>
      </c>
      <c r="B18" s="1">
        <v>3</v>
      </c>
      <c r="C18" s="26" t="s">
        <v>5801</v>
      </c>
      <c r="D18" t="s">
        <v>661</v>
      </c>
      <c r="E18" s="27" t="s">
        <v>5802</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5803</v>
      </c>
    </row>
    <row r="20">
      <c r="A20" s="1" t="s">
        <v>665</v>
      </c>
    </row>
    <row r="21" ht="127.5">
      <c r="A21" s="1" t="s">
        <v>666</v>
      </c>
      <c r="E21" s="27" t="s">
        <v>5798</v>
      </c>
    </row>
    <row r="22">
      <c r="A22" s="1" t="s">
        <v>659</v>
      </c>
      <c r="B22" s="1">
        <v>4</v>
      </c>
      <c r="C22" s="26" t="s">
        <v>5804</v>
      </c>
      <c r="D22" t="s">
        <v>661</v>
      </c>
      <c r="E22" s="27" t="s">
        <v>5805</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5797</v>
      </c>
    </row>
    <row r="24">
      <c r="A24" s="1" t="s">
        <v>665</v>
      </c>
    </row>
    <row r="25" ht="127.5">
      <c r="A25" s="1" t="s">
        <v>666</v>
      </c>
      <c r="E25" s="27" t="s">
        <v>5798</v>
      </c>
    </row>
    <row r="26">
      <c r="A26" s="1" t="s">
        <v>659</v>
      </c>
      <c r="B26" s="1">
        <v>5</v>
      </c>
      <c r="C26" s="26" t="s">
        <v>5806</v>
      </c>
      <c r="D26" t="s">
        <v>661</v>
      </c>
      <c r="E26" s="27" t="s">
        <v>5807</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5803</v>
      </c>
    </row>
    <row r="28">
      <c r="A28" s="1" t="s">
        <v>665</v>
      </c>
    </row>
    <row r="29" ht="127.5">
      <c r="A29" s="1" t="s">
        <v>666</v>
      </c>
      <c r="E29" s="27" t="s">
        <v>5798</v>
      </c>
    </row>
    <row r="30">
      <c r="A30" s="1" t="s">
        <v>659</v>
      </c>
      <c r="B30" s="1">
        <v>6</v>
      </c>
      <c r="C30" s="26" t="s">
        <v>5808</v>
      </c>
      <c r="D30" t="s">
        <v>661</v>
      </c>
      <c r="E30" s="27" t="s">
        <v>5809</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5797</v>
      </c>
    </row>
    <row r="32">
      <c r="A32" s="1" t="s">
        <v>665</v>
      </c>
    </row>
    <row r="33" ht="127.5">
      <c r="A33" s="1" t="s">
        <v>666</v>
      </c>
      <c r="E33" s="27" t="s">
        <v>5798</v>
      </c>
    </row>
    <row r="34">
      <c r="A34" s="1" t="s">
        <v>659</v>
      </c>
      <c r="B34" s="1">
        <v>7</v>
      </c>
      <c r="C34" s="26" t="s">
        <v>5810</v>
      </c>
      <c r="D34" t="s">
        <v>661</v>
      </c>
      <c r="E34" s="27" t="s">
        <v>5811</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5812</v>
      </c>
    </row>
    <row r="36">
      <c r="A36" s="1" t="s">
        <v>665</v>
      </c>
    </row>
    <row r="37" ht="127.5">
      <c r="A37" s="1" t="s">
        <v>666</v>
      </c>
      <c r="E37" s="27" t="s">
        <v>5798</v>
      </c>
    </row>
    <row r="38">
      <c r="A38" s="1" t="s">
        <v>659</v>
      </c>
      <c r="B38" s="1">
        <v>8</v>
      </c>
      <c r="C38" s="26" t="s">
        <v>5813</v>
      </c>
      <c r="D38" t="s">
        <v>661</v>
      </c>
      <c r="E38" s="27" t="s">
        <v>5814</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5815</v>
      </c>
    </row>
    <row r="40">
      <c r="A40" s="1" t="s">
        <v>665</v>
      </c>
    </row>
    <row r="41" ht="127.5">
      <c r="A41" s="1" t="s">
        <v>666</v>
      </c>
      <c r="E41" s="27" t="s">
        <v>5798</v>
      </c>
    </row>
    <row r="42">
      <c r="A42" s="1" t="s">
        <v>659</v>
      </c>
      <c r="B42" s="1">
        <v>9</v>
      </c>
      <c r="C42" s="26" t="s">
        <v>5816</v>
      </c>
      <c r="D42" t="s">
        <v>661</v>
      </c>
      <c r="E42" s="27" t="s">
        <v>5817</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5797</v>
      </c>
    </row>
    <row r="44">
      <c r="A44" s="1" t="s">
        <v>665</v>
      </c>
    </row>
    <row r="45" ht="114.75">
      <c r="A45" s="1" t="s">
        <v>666</v>
      </c>
      <c r="E45" s="27" t="s">
        <v>5818</v>
      </c>
    </row>
    <row r="46">
      <c r="A46" s="1" t="s">
        <v>659</v>
      </c>
      <c r="B46" s="1">
        <v>10</v>
      </c>
      <c r="C46" s="26" t="s">
        <v>5819</v>
      </c>
      <c r="D46" t="s">
        <v>661</v>
      </c>
      <c r="E46" s="27" t="s">
        <v>5820</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5821</v>
      </c>
    </row>
    <row r="48">
      <c r="A48" s="1" t="s">
        <v>665</v>
      </c>
    </row>
    <row r="49" ht="114.75">
      <c r="A49" s="1" t="s">
        <v>666</v>
      </c>
      <c r="E49" s="27" t="s">
        <v>5822</v>
      </c>
    </row>
    <row r="50">
      <c r="A50" s="1" t="s">
        <v>659</v>
      </c>
      <c r="B50" s="1">
        <v>11</v>
      </c>
      <c r="C50" s="26" t="s">
        <v>5823</v>
      </c>
      <c r="D50" t="s">
        <v>661</v>
      </c>
      <c r="E50" s="27" t="s">
        <v>5824</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5825</v>
      </c>
    </row>
    <row r="54">
      <c r="A54" s="1" t="s">
        <v>659</v>
      </c>
      <c r="B54" s="1">
        <v>12</v>
      </c>
      <c r="C54" s="26" t="s">
        <v>5826</v>
      </c>
      <c r="D54" t="s">
        <v>661</v>
      </c>
      <c r="E54" s="27" t="s">
        <v>5827</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5825</v>
      </c>
    </row>
    <row r="58">
      <c r="A58" s="1" t="s">
        <v>659</v>
      </c>
      <c r="B58" s="1">
        <v>17</v>
      </c>
      <c r="C58" s="26" t="s">
        <v>5828</v>
      </c>
      <c r="D58" t="s">
        <v>657</v>
      </c>
      <c r="E58" s="27" t="s">
        <v>5829</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5830</v>
      </c>
    </row>
    <row r="60">
      <c r="A60" s="1" t="s">
        <v>665</v>
      </c>
    </row>
    <row r="61" ht="89.25">
      <c r="A61" s="1" t="s">
        <v>666</v>
      </c>
      <c r="E61" s="27" t="s">
        <v>5831</v>
      </c>
    </row>
    <row r="62">
      <c r="A62" s="1" t="s">
        <v>656</v>
      </c>
      <c r="C62" s="22" t="s">
        <v>900</v>
      </c>
      <c r="E62" s="23" t="s">
        <v>2931</v>
      </c>
      <c r="L62" s="24">
        <f>SUMIFS(L63:L74,A63:A74,"P")</f>
        <v>0</v>
      </c>
      <c r="M62" s="24">
        <f>SUMIFS(M63:M74,A63:A74,"P")</f>
        <v>0</v>
      </c>
      <c r="N62" s="25"/>
    </row>
    <row r="63" ht="25.5">
      <c r="A63" s="1" t="s">
        <v>659</v>
      </c>
      <c r="B63" s="1">
        <v>13</v>
      </c>
      <c r="C63" s="26" t="s">
        <v>3835</v>
      </c>
      <c r="D63" t="s">
        <v>903</v>
      </c>
      <c r="E63" s="27" t="s">
        <v>3836</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5832</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5833</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5834</v>
      </c>
    </row>
    <row r="74" ht="153">
      <c r="A74" s="1" t="s">
        <v>666</v>
      </c>
      <c r="E74" s="27" t="s">
        <v>908</v>
      </c>
    </row>
    <row r="75">
      <c r="A75" s="1" t="s">
        <v>656</v>
      </c>
      <c r="C75" s="22" t="s">
        <v>1201</v>
      </c>
      <c r="E75" s="23" t="s">
        <v>2937</v>
      </c>
      <c r="L75" s="24">
        <f>SUMIFS(L76:L79,A76:A79,"P")</f>
        <v>0</v>
      </c>
      <c r="M75" s="24">
        <f>SUMIFS(M76:M79,A76:A79,"P")</f>
        <v>0</v>
      </c>
      <c r="N75" s="25"/>
    </row>
    <row r="76">
      <c r="A76" s="1" t="s">
        <v>659</v>
      </c>
      <c r="B76" s="1">
        <v>16</v>
      </c>
      <c r="C76" s="26" t="s">
        <v>5835</v>
      </c>
      <c r="D76" t="s">
        <v>657</v>
      </c>
      <c r="E76" s="27" t="s">
        <v>5836</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5837</v>
      </c>
    </row>
    <row r="78">
      <c r="A78" s="1" t="s">
        <v>665</v>
      </c>
    </row>
    <row r="79" ht="25.5">
      <c r="A79" s="1" t="s">
        <v>666</v>
      </c>
      <c r="E79" s="27" t="s">
        <v>5838</v>
      </c>
    </row>
  </sheetData>
  <sheetProtection sheet="1" objects="1" scenarios="1" spinCount="100000" saltValue="xm54Glwg3ALZQXwHFDreVzmhmp83zDU4TcP7u2I/1TlXyYtqC5f6zImwXDm3dfqjy+IDnZxtjvfdD+7tXuM4/g==" hashValue="XRa1yUwQ//fBtmgq2TSiSJjsLu4Nn7o/Kncs/EfXnucvpOGxojTOptJleu5+/P/yNUxh8+g9oTCHWHsZf1Wm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5839</v>
      </c>
      <c r="E8" s="23" t="s">
        <v>273</v>
      </c>
      <c r="L8" s="24">
        <f>L9+L70+L115+L144</f>
        <v>0</v>
      </c>
      <c r="M8" s="24">
        <f>M9+M70+M115+M144</f>
        <v>0</v>
      </c>
      <c r="N8" s="25"/>
    </row>
    <row r="9">
      <c r="A9" s="1" t="s">
        <v>656</v>
      </c>
      <c r="C9" s="22" t="s">
        <v>5118</v>
      </c>
      <c r="E9" s="23" t="s">
        <v>5840</v>
      </c>
      <c r="L9" s="24">
        <f>SUMIFS(L10:L69,A10:A69,"P")</f>
        <v>0</v>
      </c>
      <c r="M9" s="24">
        <f>SUMIFS(M10:M69,A10:A69,"P")</f>
        <v>0</v>
      </c>
      <c r="N9" s="25"/>
    </row>
    <row r="10">
      <c r="A10" s="1" t="s">
        <v>659</v>
      </c>
      <c r="B10" s="1">
        <v>2</v>
      </c>
      <c r="C10" s="26" t="s">
        <v>5841</v>
      </c>
      <c r="D10" t="s">
        <v>661</v>
      </c>
      <c r="E10" s="27" t="s">
        <v>5842</v>
      </c>
      <c r="F10" s="28" t="s">
        <v>663</v>
      </c>
      <c r="G10" s="29">
        <v>11253</v>
      </c>
      <c r="H10" s="28">
        <v>0</v>
      </c>
      <c r="I10" s="30">
        <f>ROUND(G10*H10,P4)</f>
        <v>0</v>
      </c>
      <c r="L10" s="31">
        <v>0</v>
      </c>
      <c r="M10" s="24">
        <f>ROUND(G10*L10,P4)</f>
        <v>0</v>
      </c>
      <c r="N10" s="25" t="s">
        <v>5843</v>
      </c>
      <c r="O10" s="32">
        <f>M10*AA10</f>
        <v>0</v>
      </c>
      <c r="P10" s="1">
        <v>3</v>
      </c>
      <c r="AA10" s="1">
        <f>IF(P10=1,$O$3,IF(P10=2,$O$4,$O$5))</f>
        <v>0</v>
      </c>
    </row>
    <row r="11">
      <c r="A11" s="1" t="s">
        <v>664</v>
      </c>
      <c r="E11" s="27" t="s">
        <v>5842</v>
      </c>
    </row>
    <row r="12" ht="25.5">
      <c r="A12" s="1" t="s">
        <v>665</v>
      </c>
      <c r="E12" s="33" t="s">
        <v>5844</v>
      </c>
    </row>
    <row r="13" ht="63.75">
      <c r="A13" s="1" t="s">
        <v>666</v>
      </c>
      <c r="E13" s="27" t="s">
        <v>5845</v>
      </c>
    </row>
    <row r="14">
      <c r="A14" s="1" t="s">
        <v>659</v>
      </c>
      <c r="B14" s="1">
        <v>3</v>
      </c>
      <c r="C14" s="26" t="s">
        <v>5846</v>
      </c>
      <c r="D14" t="s">
        <v>661</v>
      </c>
      <c r="E14" s="27" t="s">
        <v>5847</v>
      </c>
      <c r="F14" s="28" t="s">
        <v>663</v>
      </c>
      <c r="G14" s="29">
        <v>9597</v>
      </c>
      <c r="H14" s="28">
        <v>0</v>
      </c>
      <c r="I14" s="30">
        <f>ROUND(G14*H14,P4)</f>
        <v>0</v>
      </c>
      <c r="L14" s="31">
        <v>0</v>
      </c>
      <c r="M14" s="24">
        <f>ROUND(G14*L14,P4)</f>
        <v>0</v>
      </c>
      <c r="N14" s="25" t="s">
        <v>5843</v>
      </c>
      <c r="O14" s="32">
        <f>M14*AA14</f>
        <v>0</v>
      </c>
      <c r="P14" s="1">
        <v>3</v>
      </c>
      <c r="AA14" s="1">
        <f>IF(P14=1,$O$3,IF(P14=2,$O$4,$O$5))</f>
        <v>0</v>
      </c>
    </row>
    <row r="15">
      <c r="A15" s="1" t="s">
        <v>664</v>
      </c>
      <c r="E15" s="27" t="s">
        <v>5847</v>
      </c>
    </row>
    <row r="16" ht="25.5">
      <c r="A16" s="1" t="s">
        <v>665</v>
      </c>
      <c r="E16" s="33" t="s">
        <v>5848</v>
      </c>
    </row>
    <row r="17" ht="76.5">
      <c r="A17" s="1" t="s">
        <v>666</v>
      </c>
      <c r="E17" s="27" t="s">
        <v>5849</v>
      </c>
    </row>
    <row r="18">
      <c r="A18" s="1" t="s">
        <v>659</v>
      </c>
      <c r="B18" s="1">
        <v>4</v>
      </c>
      <c r="C18" s="26" t="s">
        <v>5850</v>
      </c>
      <c r="D18" t="s">
        <v>661</v>
      </c>
      <c r="E18" s="27" t="s">
        <v>5851</v>
      </c>
      <c r="F18" s="28" t="s">
        <v>663</v>
      </c>
      <c r="G18" s="29">
        <v>978</v>
      </c>
      <c r="H18" s="28">
        <v>0</v>
      </c>
      <c r="I18" s="30">
        <f>ROUND(G18*H18,P4)</f>
        <v>0</v>
      </c>
      <c r="L18" s="31">
        <v>0</v>
      </c>
      <c r="M18" s="24">
        <f>ROUND(G18*L18,P4)</f>
        <v>0</v>
      </c>
      <c r="N18" s="25" t="s">
        <v>5843</v>
      </c>
      <c r="O18" s="32">
        <f>M18*AA18</f>
        <v>0</v>
      </c>
      <c r="P18" s="1">
        <v>3</v>
      </c>
      <c r="AA18" s="1">
        <f>IF(P18=1,$O$3,IF(P18=2,$O$4,$O$5))</f>
        <v>0</v>
      </c>
    </row>
    <row r="19">
      <c r="A19" s="1" t="s">
        <v>664</v>
      </c>
      <c r="E19" s="27" t="s">
        <v>5852</v>
      </c>
    </row>
    <row r="20">
      <c r="A20" s="1" t="s">
        <v>665</v>
      </c>
      <c r="E20" s="33" t="s">
        <v>5853</v>
      </c>
    </row>
    <row r="21" ht="76.5">
      <c r="A21" s="1" t="s">
        <v>666</v>
      </c>
      <c r="E21" s="27" t="s">
        <v>5849</v>
      </c>
    </row>
    <row r="22" ht="25.5">
      <c r="A22" s="1" t="s">
        <v>659</v>
      </c>
      <c r="B22" s="1">
        <v>5</v>
      </c>
      <c r="C22" s="26" t="s">
        <v>5854</v>
      </c>
      <c r="D22" t="s">
        <v>661</v>
      </c>
      <c r="E22" s="27" t="s">
        <v>5855</v>
      </c>
      <c r="F22" s="28" t="s">
        <v>670</v>
      </c>
      <c r="G22" s="29">
        <v>5863</v>
      </c>
      <c r="H22" s="28">
        <v>0</v>
      </c>
      <c r="I22" s="30">
        <f>ROUND(G22*H22,P4)</f>
        <v>0</v>
      </c>
      <c r="L22" s="31">
        <v>0</v>
      </c>
      <c r="M22" s="24">
        <f>ROUND(G22*L22,P4)</f>
        <v>0</v>
      </c>
      <c r="N22" s="25" t="s">
        <v>5843</v>
      </c>
      <c r="O22" s="32">
        <f>M22*AA22</f>
        <v>0</v>
      </c>
      <c r="P22" s="1">
        <v>3</v>
      </c>
      <c r="AA22" s="1">
        <f>IF(P22=1,$O$3,IF(P22=2,$O$4,$O$5))</f>
        <v>0</v>
      </c>
    </row>
    <row r="23" ht="25.5">
      <c r="A23" s="1" t="s">
        <v>664</v>
      </c>
      <c r="E23" s="27" t="s">
        <v>5855</v>
      </c>
    </row>
    <row r="24" ht="38.25">
      <c r="A24" s="1" t="s">
        <v>665</v>
      </c>
      <c r="E24" s="33" t="s">
        <v>5856</v>
      </c>
    </row>
    <row r="25" ht="255">
      <c r="A25" s="1" t="s">
        <v>666</v>
      </c>
      <c r="E25" s="27" t="s">
        <v>5857</v>
      </c>
    </row>
    <row r="26" ht="25.5">
      <c r="A26" s="1" t="s">
        <v>659</v>
      </c>
      <c r="B26" s="1">
        <v>6</v>
      </c>
      <c r="C26" s="26" t="s">
        <v>5858</v>
      </c>
      <c r="D26" t="s">
        <v>661</v>
      </c>
      <c r="E26" s="27" t="s">
        <v>5859</v>
      </c>
      <c r="F26" s="28" t="s">
        <v>670</v>
      </c>
      <c r="G26" s="29">
        <v>9123</v>
      </c>
      <c r="H26" s="28">
        <v>0</v>
      </c>
      <c r="I26" s="30">
        <f>ROUND(G26*H26,P4)</f>
        <v>0</v>
      </c>
      <c r="L26" s="31">
        <v>0</v>
      </c>
      <c r="M26" s="24">
        <f>ROUND(G26*L26,P4)</f>
        <v>0</v>
      </c>
      <c r="N26" s="25" t="s">
        <v>5843</v>
      </c>
      <c r="O26" s="32">
        <f>M26*AA26</f>
        <v>0</v>
      </c>
      <c r="P26" s="1">
        <v>3</v>
      </c>
      <c r="AA26" s="1">
        <f>IF(P26=1,$O$3,IF(P26=2,$O$4,$O$5))</f>
        <v>0</v>
      </c>
    </row>
    <row r="27" ht="25.5">
      <c r="A27" s="1" t="s">
        <v>664</v>
      </c>
      <c r="E27" s="27" t="s">
        <v>5859</v>
      </c>
    </row>
    <row r="28" ht="63.75">
      <c r="A28" s="1" t="s">
        <v>665</v>
      </c>
      <c r="E28" s="33" t="s">
        <v>5860</v>
      </c>
    </row>
    <row r="29" ht="216.75">
      <c r="A29" s="1" t="s">
        <v>666</v>
      </c>
      <c r="E29" s="27" t="s">
        <v>5861</v>
      </c>
    </row>
    <row r="30" ht="25.5">
      <c r="A30" s="1" t="s">
        <v>659</v>
      </c>
      <c r="B30" s="1">
        <v>7</v>
      </c>
      <c r="C30" s="26" t="s">
        <v>5862</v>
      </c>
      <c r="D30" t="s">
        <v>661</v>
      </c>
      <c r="E30" s="27" t="s">
        <v>5863</v>
      </c>
      <c r="F30" s="28" t="s">
        <v>670</v>
      </c>
      <c r="G30" s="29">
        <v>270</v>
      </c>
      <c r="H30" s="28">
        <v>0</v>
      </c>
      <c r="I30" s="30">
        <f>ROUND(G30*H30,P4)</f>
        <v>0</v>
      </c>
      <c r="L30" s="31">
        <v>0</v>
      </c>
      <c r="M30" s="24">
        <f>ROUND(G30*L30,P4)</f>
        <v>0</v>
      </c>
      <c r="N30" s="25" t="s">
        <v>5843</v>
      </c>
      <c r="O30" s="32">
        <f>M30*AA30</f>
        <v>0</v>
      </c>
      <c r="P30" s="1">
        <v>3</v>
      </c>
      <c r="AA30" s="1">
        <f>IF(P30=1,$O$3,IF(P30=2,$O$4,$O$5))</f>
        <v>0</v>
      </c>
    </row>
    <row r="31" ht="25.5">
      <c r="A31" s="1" t="s">
        <v>664</v>
      </c>
      <c r="E31" s="27" t="s">
        <v>5863</v>
      </c>
    </row>
    <row r="32">
      <c r="A32" s="1" t="s">
        <v>665</v>
      </c>
      <c r="E32" s="33" t="s">
        <v>5864</v>
      </c>
    </row>
    <row r="33" ht="216.75">
      <c r="A33" s="1" t="s">
        <v>666</v>
      </c>
      <c r="E33" s="27" t="s">
        <v>5861</v>
      </c>
    </row>
    <row r="34" ht="25.5">
      <c r="A34" s="1" t="s">
        <v>659</v>
      </c>
      <c r="B34" s="1">
        <v>8</v>
      </c>
      <c r="C34" s="26" t="s">
        <v>5865</v>
      </c>
      <c r="D34" t="s">
        <v>661</v>
      </c>
      <c r="E34" s="27" t="s">
        <v>5866</v>
      </c>
      <c r="F34" s="28" t="s">
        <v>683</v>
      </c>
      <c r="G34" s="29">
        <v>16</v>
      </c>
      <c r="H34" s="28">
        <v>0</v>
      </c>
      <c r="I34" s="30">
        <f>ROUND(G34*H34,P4)</f>
        <v>0</v>
      </c>
      <c r="L34" s="31">
        <v>0</v>
      </c>
      <c r="M34" s="24">
        <f>ROUND(G34*L34,P4)</f>
        <v>0</v>
      </c>
      <c r="N34" s="25" t="s">
        <v>5843</v>
      </c>
      <c r="O34" s="32">
        <f>M34*AA34</f>
        <v>0</v>
      </c>
      <c r="P34" s="1">
        <v>3</v>
      </c>
      <c r="AA34" s="1">
        <f>IF(P34=1,$O$3,IF(P34=2,$O$4,$O$5))</f>
        <v>0</v>
      </c>
    </row>
    <row r="35" ht="25.5">
      <c r="A35" s="1" t="s">
        <v>664</v>
      </c>
      <c r="E35" s="27" t="s">
        <v>5866</v>
      </c>
    </row>
    <row r="36">
      <c r="A36" s="1" t="s">
        <v>665</v>
      </c>
      <c r="E36" s="33" t="s">
        <v>5867</v>
      </c>
    </row>
    <row r="37" ht="140.25">
      <c r="A37" s="1" t="s">
        <v>666</v>
      </c>
      <c r="E37" s="27" t="s">
        <v>5868</v>
      </c>
    </row>
    <row r="38">
      <c r="A38" s="1" t="s">
        <v>659</v>
      </c>
      <c r="B38" s="1">
        <v>9</v>
      </c>
      <c r="C38" s="26" t="s">
        <v>5869</v>
      </c>
      <c r="D38" t="s">
        <v>661</v>
      </c>
      <c r="E38" s="27" t="s">
        <v>5870</v>
      </c>
      <c r="F38" s="28" t="s">
        <v>683</v>
      </c>
      <c r="G38" s="29">
        <v>16</v>
      </c>
      <c r="H38" s="28">
        <v>0</v>
      </c>
      <c r="I38" s="30">
        <f>ROUND(G38*H38,P4)</f>
        <v>0</v>
      </c>
      <c r="L38" s="31">
        <v>0</v>
      </c>
      <c r="M38" s="24">
        <f>ROUND(G38*L38,P4)</f>
        <v>0</v>
      </c>
      <c r="N38" s="25" t="s">
        <v>5843</v>
      </c>
      <c r="O38" s="32">
        <f>M38*AA38</f>
        <v>0</v>
      </c>
      <c r="P38" s="1">
        <v>3</v>
      </c>
      <c r="AA38" s="1">
        <f>IF(P38=1,$O$3,IF(P38=2,$O$4,$O$5))</f>
        <v>0</v>
      </c>
    </row>
    <row r="39">
      <c r="A39" s="1" t="s">
        <v>664</v>
      </c>
      <c r="E39" s="27" t="s">
        <v>5870</v>
      </c>
    </row>
    <row r="40">
      <c r="A40" s="1" t="s">
        <v>665</v>
      </c>
      <c r="E40" s="33" t="s">
        <v>5871</v>
      </c>
    </row>
    <row r="41" ht="229.5">
      <c r="A41" s="1" t="s">
        <v>666</v>
      </c>
      <c r="E41" s="27" t="s">
        <v>5872</v>
      </c>
    </row>
    <row r="42">
      <c r="A42" s="1" t="s">
        <v>659</v>
      </c>
      <c r="B42" s="1">
        <v>10</v>
      </c>
      <c r="C42" s="26" t="s">
        <v>5873</v>
      </c>
      <c r="D42" t="s">
        <v>661</v>
      </c>
      <c r="E42" s="27" t="s">
        <v>5874</v>
      </c>
      <c r="F42" s="28" t="s">
        <v>683</v>
      </c>
      <c r="G42" s="29">
        <v>191</v>
      </c>
      <c r="H42" s="28">
        <v>0</v>
      </c>
      <c r="I42" s="30">
        <f>ROUND(G42*H42,P4)</f>
        <v>0</v>
      </c>
      <c r="L42" s="31">
        <v>0</v>
      </c>
      <c r="M42" s="24">
        <f>ROUND(G42*L42,P4)</f>
        <v>0</v>
      </c>
      <c r="N42" s="25" t="s">
        <v>5843</v>
      </c>
      <c r="O42" s="32">
        <f>M42*AA42</f>
        <v>0</v>
      </c>
      <c r="P42" s="1">
        <v>3</v>
      </c>
      <c r="AA42" s="1">
        <f>IF(P42=1,$O$3,IF(P42=2,$O$4,$O$5))</f>
        <v>0</v>
      </c>
    </row>
    <row r="43">
      <c r="A43" s="1" t="s">
        <v>664</v>
      </c>
      <c r="E43" s="27" t="s">
        <v>5874</v>
      </c>
    </row>
    <row r="44" ht="38.25">
      <c r="A44" s="1" t="s">
        <v>665</v>
      </c>
      <c r="E44" s="33" t="s">
        <v>5875</v>
      </c>
    </row>
    <row r="45" ht="216.75">
      <c r="A45" s="1" t="s">
        <v>666</v>
      </c>
      <c r="E45" s="27" t="s">
        <v>5876</v>
      </c>
    </row>
    <row r="46">
      <c r="A46" s="1" t="s">
        <v>659</v>
      </c>
      <c r="B46" s="1">
        <v>11</v>
      </c>
      <c r="C46" s="26" t="s">
        <v>5877</v>
      </c>
      <c r="D46" t="s">
        <v>661</v>
      </c>
      <c r="E46" s="27" t="s">
        <v>5878</v>
      </c>
      <c r="F46" s="28" t="s">
        <v>670</v>
      </c>
      <c r="G46" s="29">
        <v>6867</v>
      </c>
      <c r="H46" s="28">
        <v>0</v>
      </c>
      <c r="I46" s="30">
        <f>ROUND(G46*H46,P4)</f>
        <v>0</v>
      </c>
      <c r="L46" s="31">
        <v>0</v>
      </c>
      <c r="M46" s="24">
        <f>ROUND(G46*L46,P4)</f>
        <v>0</v>
      </c>
      <c r="N46" s="25" t="s">
        <v>5843</v>
      </c>
      <c r="O46" s="32">
        <f>M46*AA46</f>
        <v>0</v>
      </c>
      <c r="P46" s="1">
        <v>3</v>
      </c>
      <c r="AA46" s="1">
        <f>IF(P46=1,$O$3,IF(P46=2,$O$4,$O$5))</f>
        <v>0</v>
      </c>
    </row>
    <row r="47">
      <c r="A47" s="1" t="s">
        <v>664</v>
      </c>
      <c r="E47" s="27" t="s">
        <v>5878</v>
      </c>
    </row>
    <row r="48">
      <c r="A48" s="1" t="s">
        <v>665</v>
      </c>
      <c r="E48" s="33" t="s">
        <v>5879</v>
      </c>
    </row>
    <row r="49" ht="114.75">
      <c r="A49" s="1" t="s">
        <v>666</v>
      </c>
      <c r="E49" s="27" t="s">
        <v>5880</v>
      </c>
    </row>
    <row r="50" ht="25.5">
      <c r="A50" s="1" t="s">
        <v>659</v>
      </c>
      <c r="B50" s="1">
        <v>12</v>
      </c>
      <c r="C50" s="26" t="s">
        <v>5881</v>
      </c>
      <c r="D50" t="s">
        <v>661</v>
      </c>
      <c r="E50" s="27" t="s">
        <v>5882</v>
      </c>
      <c r="F50" s="28" t="s">
        <v>670</v>
      </c>
      <c r="G50" s="29">
        <v>2256</v>
      </c>
      <c r="H50" s="28">
        <v>0</v>
      </c>
      <c r="I50" s="30">
        <f>ROUND(G50*H50,P4)</f>
        <v>0</v>
      </c>
      <c r="L50" s="31">
        <v>0</v>
      </c>
      <c r="M50" s="24">
        <f>ROUND(G50*L50,P4)</f>
        <v>0</v>
      </c>
      <c r="N50" s="25" t="s">
        <v>5843</v>
      </c>
      <c r="O50" s="32">
        <f>M50*AA50</f>
        <v>0</v>
      </c>
      <c r="P50" s="1">
        <v>3</v>
      </c>
      <c r="AA50" s="1">
        <f>IF(P50=1,$O$3,IF(P50=2,$O$4,$O$5))</f>
        <v>0</v>
      </c>
    </row>
    <row r="51" ht="25.5">
      <c r="A51" s="1" t="s">
        <v>664</v>
      </c>
      <c r="E51" s="27" t="s">
        <v>5882</v>
      </c>
    </row>
    <row r="52">
      <c r="A52" s="1" t="s">
        <v>665</v>
      </c>
      <c r="E52" s="33" t="s">
        <v>5883</v>
      </c>
    </row>
    <row r="53" ht="140.25">
      <c r="A53" s="1" t="s">
        <v>666</v>
      </c>
      <c r="E53" s="27" t="s">
        <v>5884</v>
      </c>
    </row>
    <row r="54" ht="25.5">
      <c r="A54" s="1" t="s">
        <v>659</v>
      </c>
      <c r="B54" s="1">
        <v>13</v>
      </c>
      <c r="C54" s="26" t="s">
        <v>5885</v>
      </c>
      <c r="D54" t="s">
        <v>661</v>
      </c>
      <c r="E54" s="27" t="s">
        <v>5886</v>
      </c>
      <c r="F54" s="28" t="s">
        <v>670</v>
      </c>
      <c r="G54" s="29">
        <v>270</v>
      </c>
      <c r="H54" s="28">
        <v>0</v>
      </c>
      <c r="I54" s="30">
        <f>ROUND(G54*H54,P4)</f>
        <v>0</v>
      </c>
      <c r="L54" s="31">
        <v>0</v>
      </c>
      <c r="M54" s="24">
        <f>ROUND(G54*L54,P4)</f>
        <v>0</v>
      </c>
      <c r="N54" s="25" t="s">
        <v>5843</v>
      </c>
      <c r="O54" s="32">
        <f>M54*AA54</f>
        <v>0</v>
      </c>
      <c r="P54" s="1">
        <v>3</v>
      </c>
      <c r="AA54" s="1">
        <f>IF(P54=1,$O$3,IF(P54=2,$O$4,$O$5))</f>
        <v>0</v>
      </c>
    </row>
    <row r="55" ht="25.5">
      <c r="A55" s="1" t="s">
        <v>664</v>
      </c>
      <c r="E55" s="27" t="s">
        <v>5886</v>
      </c>
    </row>
    <row r="56">
      <c r="A56" s="1" t="s">
        <v>665</v>
      </c>
      <c r="E56" s="33" t="s">
        <v>5887</v>
      </c>
    </row>
    <row r="57" ht="140.25">
      <c r="A57" s="1" t="s">
        <v>666</v>
      </c>
      <c r="E57" s="27" t="s">
        <v>5884</v>
      </c>
    </row>
    <row r="58">
      <c r="A58" s="1" t="s">
        <v>659</v>
      </c>
      <c r="B58" s="1">
        <v>14</v>
      </c>
      <c r="C58" s="26" t="s">
        <v>5888</v>
      </c>
      <c r="D58" t="s">
        <v>661</v>
      </c>
      <c r="E58" s="27" t="s">
        <v>5889</v>
      </c>
      <c r="F58" s="28" t="s">
        <v>683</v>
      </c>
      <c r="G58" s="29">
        <v>24</v>
      </c>
      <c r="H58" s="28">
        <v>0</v>
      </c>
      <c r="I58" s="30">
        <f>ROUND(G58*H58,P4)</f>
        <v>0</v>
      </c>
      <c r="L58" s="31">
        <v>0</v>
      </c>
      <c r="M58" s="24">
        <f>ROUND(G58*L58,P4)</f>
        <v>0</v>
      </c>
      <c r="N58" s="25" t="s">
        <v>5843</v>
      </c>
      <c r="O58" s="32">
        <f>M58*AA58</f>
        <v>0</v>
      </c>
      <c r="P58" s="1">
        <v>3</v>
      </c>
      <c r="AA58" s="1">
        <f>IF(P58=1,$O$3,IF(P58=2,$O$4,$O$5))</f>
        <v>0</v>
      </c>
    </row>
    <row r="59">
      <c r="A59" s="1" t="s">
        <v>664</v>
      </c>
      <c r="E59" s="27" t="s">
        <v>5889</v>
      </c>
    </row>
    <row r="60" ht="38.25">
      <c r="A60" s="1" t="s">
        <v>665</v>
      </c>
      <c r="E60" s="33" t="s">
        <v>5890</v>
      </c>
    </row>
    <row r="61" ht="63.75">
      <c r="A61" s="1" t="s">
        <v>666</v>
      </c>
      <c r="E61" s="27" t="s">
        <v>5891</v>
      </c>
    </row>
    <row r="62" ht="25.5">
      <c r="A62" s="1" t="s">
        <v>659</v>
      </c>
      <c r="B62" s="1">
        <v>31</v>
      </c>
      <c r="C62" s="26" t="s">
        <v>5892</v>
      </c>
      <c r="D62" t="s">
        <v>661</v>
      </c>
      <c r="E62" s="27" t="s">
        <v>5893</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5894</v>
      </c>
    </row>
    <row r="64" ht="25.5">
      <c r="A64" s="1" t="s">
        <v>665</v>
      </c>
      <c r="E64" s="33" t="s">
        <v>5895</v>
      </c>
    </row>
    <row r="65" ht="216.75">
      <c r="A65" s="1" t="s">
        <v>666</v>
      </c>
      <c r="E65" s="27" t="s">
        <v>5896</v>
      </c>
    </row>
    <row r="66" ht="25.5">
      <c r="A66" s="1" t="s">
        <v>659</v>
      </c>
      <c r="B66" s="1">
        <v>32</v>
      </c>
      <c r="C66" s="26" t="s">
        <v>5897</v>
      </c>
      <c r="D66" t="s">
        <v>661</v>
      </c>
      <c r="E66" s="27" t="s">
        <v>5898</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5898</v>
      </c>
    </row>
    <row r="68" ht="38.25">
      <c r="A68" s="1" t="s">
        <v>665</v>
      </c>
      <c r="E68" s="33" t="s">
        <v>5899</v>
      </c>
    </row>
    <row r="69" ht="255">
      <c r="A69" s="1" t="s">
        <v>666</v>
      </c>
      <c r="E69" s="27" t="s">
        <v>5857</v>
      </c>
    </row>
    <row r="70">
      <c r="A70" s="1" t="s">
        <v>656</v>
      </c>
      <c r="C70" s="22" t="s">
        <v>2847</v>
      </c>
      <c r="E70" s="23" t="s">
        <v>5900</v>
      </c>
      <c r="L70" s="24">
        <f>SUMIFS(L71:L114,A71:A114,"P")</f>
        <v>0</v>
      </c>
      <c r="M70" s="24">
        <f>SUMIFS(M71:M114,A71:A114,"P")</f>
        <v>0</v>
      </c>
      <c r="N70" s="25"/>
    </row>
    <row r="71">
      <c r="A71" s="1" t="s">
        <v>659</v>
      </c>
      <c r="B71" s="1">
        <v>15</v>
      </c>
      <c r="C71" s="26" t="s">
        <v>5901</v>
      </c>
      <c r="D71" t="s">
        <v>661</v>
      </c>
      <c r="E71" s="27" t="s">
        <v>5902</v>
      </c>
      <c r="F71" s="28" t="s">
        <v>683</v>
      </c>
      <c r="G71" s="29">
        <v>76</v>
      </c>
      <c r="H71" s="28">
        <v>0</v>
      </c>
      <c r="I71" s="30">
        <f>ROUND(G71*H71,P4)</f>
        <v>0</v>
      </c>
      <c r="L71" s="31">
        <v>0</v>
      </c>
      <c r="M71" s="24">
        <f>ROUND(G71*L71,P4)</f>
        <v>0</v>
      </c>
      <c r="N71" s="25" t="s">
        <v>5843</v>
      </c>
      <c r="O71" s="32">
        <f>M71*AA71</f>
        <v>0</v>
      </c>
      <c r="P71" s="1">
        <v>3</v>
      </c>
      <c r="AA71" s="1">
        <f>IF(P71=1,$O$3,IF(P71=2,$O$4,$O$5))</f>
        <v>0</v>
      </c>
    </row>
    <row r="72">
      <c r="A72" s="1" t="s">
        <v>664</v>
      </c>
      <c r="E72" s="27" t="s">
        <v>5903</v>
      </c>
    </row>
    <row r="73">
      <c r="A73" s="1" t="s">
        <v>665</v>
      </c>
      <c r="E73" s="33" t="s">
        <v>5904</v>
      </c>
    </row>
    <row r="74" ht="102">
      <c r="A74" s="1" t="s">
        <v>666</v>
      </c>
      <c r="E74" s="27" t="s">
        <v>5905</v>
      </c>
    </row>
    <row r="75">
      <c r="A75" s="1" t="s">
        <v>659</v>
      </c>
      <c r="B75" s="1">
        <v>16</v>
      </c>
      <c r="C75" s="26" t="s">
        <v>5906</v>
      </c>
      <c r="D75" t="s">
        <v>661</v>
      </c>
      <c r="E75" s="27" t="s">
        <v>5907</v>
      </c>
      <c r="F75" s="28" t="s">
        <v>663</v>
      </c>
      <c r="G75" s="29">
        <v>14764.049999999999</v>
      </c>
      <c r="H75" s="28">
        <v>0</v>
      </c>
      <c r="I75" s="30">
        <f>ROUND(G75*H75,P4)</f>
        <v>0</v>
      </c>
      <c r="L75" s="31">
        <v>0</v>
      </c>
      <c r="M75" s="24">
        <f>ROUND(G75*L75,P4)</f>
        <v>0</v>
      </c>
      <c r="N75" s="25" t="s">
        <v>5843</v>
      </c>
      <c r="O75" s="32">
        <f>M75*AA75</f>
        <v>0</v>
      </c>
      <c r="P75" s="1">
        <v>3</v>
      </c>
      <c r="AA75" s="1">
        <f>IF(P75=1,$O$3,IF(P75=2,$O$4,$O$5))</f>
        <v>0</v>
      </c>
    </row>
    <row r="76">
      <c r="A76" s="1" t="s">
        <v>664</v>
      </c>
      <c r="E76" s="27" t="s">
        <v>5907</v>
      </c>
    </row>
    <row r="77">
      <c r="A77" s="1" t="s">
        <v>665</v>
      </c>
      <c r="E77" s="33" t="s">
        <v>5908</v>
      </c>
    </row>
    <row r="78" ht="102">
      <c r="A78" s="1" t="s">
        <v>666</v>
      </c>
      <c r="E78" s="27" t="s">
        <v>5909</v>
      </c>
    </row>
    <row r="79" ht="25.5">
      <c r="A79" s="1" t="s">
        <v>659</v>
      </c>
      <c r="B79" s="1">
        <v>17</v>
      </c>
      <c r="C79" s="26" t="s">
        <v>5910</v>
      </c>
      <c r="D79" t="s">
        <v>661</v>
      </c>
      <c r="E79" s="27" t="s">
        <v>5911</v>
      </c>
      <c r="F79" s="28" t="s">
        <v>3714</v>
      </c>
      <c r="G79" s="29">
        <v>110730</v>
      </c>
      <c r="H79" s="28">
        <v>0</v>
      </c>
      <c r="I79" s="30">
        <f>ROUND(G79*H79,P4)</f>
        <v>0</v>
      </c>
      <c r="L79" s="31">
        <v>0</v>
      </c>
      <c r="M79" s="24">
        <f>ROUND(G79*L79,P4)</f>
        <v>0</v>
      </c>
      <c r="N79" s="25" t="s">
        <v>5843</v>
      </c>
      <c r="O79" s="32">
        <f>M79*AA79</f>
        <v>0</v>
      </c>
      <c r="P79" s="1">
        <v>3</v>
      </c>
      <c r="AA79" s="1">
        <f>IF(P79=1,$O$3,IF(P79=2,$O$4,$O$5))</f>
        <v>0</v>
      </c>
    </row>
    <row r="80" ht="63.75">
      <c r="A80" s="1" t="s">
        <v>664</v>
      </c>
      <c r="E80" s="27" t="s">
        <v>5912</v>
      </c>
    </row>
    <row r="81">
      <c r="A81" s="1" t="s">
        <v>665</v>
      </c>
      <c r="E81" s="33" t="s">
        <v>5913</v>
      </c>
    </row>
    <row r="82" ht="102">
      <c r="A82" s="1" t="s">
        <v>666</v>
      </c>
      <c r="E82" s="27" t="s">
        <v>5914</v>
      </c>
    </row>
    <row r="83" ht="25.5">
      <c r="A83" s="1" t="s">
        <v>659</v>
      </c>
      <c r="B83" s="1">
        <v>18</v>
      </c>
      <c r="C83" s="26" t="s">
        <v>5915</v>
      </c>
      <c r="D83" t="s">
        <v>661</v>
      </c>
      <c r="E83" s="27" t="s">
        <v>5916</v>
      </c>
      <c r="F83" s="28" t="s">
        <v>3714</v>
      </c>
      <c r="G83" s="29">
        <v>147640</v>
      </c>
      <c r="H83" s="28">
        <v>0</v>
      </c>
      <c r="I83" s="30">
        <f>ROUND(G83*H83,P4)</f>
        <v>0</v>
      </c>
      <c r="L83" s="31">
        <v>0</v>
      </c>
      <c r="M83" s="24">
        <f>ROUND(G83*L83,P4)</f>
        <v>0</v>
      </c>
      <c r="N83" s="25" t="s">
        <v>5843</v>
      </c>
      <c r="O83" s="32">
        <f>M83*AA83</f>
        <v>0</v>
      </c>
      <c r="P83" s="1">
        <v>3</v>
      </c>
      <c r="AA83" s="1">
        <f>IF(P83=1,$O$3,IF(P83=2,$O$4,$O$5))</f>
        <v>0</v>
      </c>
    </row>
    <row r="84">
      <c r="A84" s="1" t="s">
        <v>664</v>
      </c>
      <c r="E84" s="27" t="s">
        <v>5917</v>
      </c>
    </row>
    <row r="85">
      <c r="A85" s="1" t="s">
        <v>665</v>
      </c>
      <c r="E85" s="33" t="s">
        <v>5918</v>
      </c>
    </row>
    <row r="86" ht="102">
      <c r="A86" s="1" t="s">
        <v>666</v>
      </c>
      <c r="E86" s="27" t="s">
        <v>5914</v>
      </c>
    </row>
    <row r="87" ht="25.5">
      <c r="A87" s="1" t="s">
        <v>659</v>
      </c>
      <c r="B87" s="1">
        <v>19</v>
      </c>
      <c r="C87" s="26" t="s">
        <v>5919</v>
      </c>
      <c r="D87" t="s">
        <v>661</v>
      </c>
      <c r="E87" s="27" t="s">
        <v>5920</v>
      </c>
      <c r="F87" s="28" t="s">
        <v>670</v>
      </c>
      <c r="G87" s="29">
        <v>6867</v>
      </c>
      <c r="H87" s="28">
        <v>0</v>
      </c>
      <c r="I87" s="30">
        <f>ROUND(G87*H87,P4)</f>
        <v>0</v>
      </c>
      <c r="L87" s="31">
        <v>0</v>
      </c>
      <c r="M87" s="24">
        <f>ROUND(G87*L87,P4)</f>
        <v>0</v>
      </c>
      <c r="N87" s="25" t="s">
        <v>5843</v>
      </c>
      <c r="O87" s="32">
        <f>M87*AA87</f>
        <v>0</v>
      </c>
      <c r="P87" s="1">
        <v>3</v>
      </c>
      <c r="AA87" s="1">
        <f>IF(P87=1,$O$3,IF(P87=2,$O$4,$O$5))</f>
        <v>0</v>
      </c>
    </row>
    <row r="88" ht="25.5">
      <c r="A88" s="1" t="s">
        <v>664</v>
      </c>
      <c r="E88" s="27" t="s">
        <v>5920</v>
      </c>
    </row>
    <row r="89">
      <c r="A89" s="1" t="s">
        <v>665</v>
      </c>
      <c r="E89" s="33" t="s">
        <v>5921</v>
      </c>
    </row>
    <row r="90" ht="153">
      <c r="A90" s="1" t="s">
        <v>666</v>
      </c>
      <c r="E90" s="27" t="s">
        <v>5922</v>
      </c>
    </row>
    <row r="91" ht="38.25">
      <c r="A91" s="1" t="s">
        <v>659</v>
      </c>
      <c r="B91" s="1">
        <v>20</v>
      </c>
      <c r="C91" s="26" t="s">
        <v>5923</v>
      </c>
      <c r="D91" t="s">
        <v>661</v>
      </c>
      <c r="E91" s="27" t="s">
        <v>5924</v>
      </c>
      <c r="F91" s="28" t="s">
        <v>4290</v>
      </c>
      <c r="G91" s="29">
        <v>274680</v>
      </c>
      <c r="H91" s="28">
        <v>0</v>
      </c>
      <c r="I91" s="30">
        <f>ROUND(G91*H91,P4)</f>
        <v>0</v>
      </c>
      <c r="L91" s="31">
        <v>0</v>
      </c>
      <c r="M91" s="24">
        <f>ROUND(G91*L91,P4)</f>
        <v>0</v>
      </c>
      <c r="N91" s="25" t="s">
        <v>5843</v>
      </c>
      <c r="O91" s="32">
        <f>M91*AA91</f>
        <v>0</v>
      </c>
      <c r="P91" s="1">
        <v>3</v>
      </c>
      <c r="AA91" s="1">
        <f>IF(P91=1,$O$3,IF(P91=2,$O$4,$O$5))</f>
        <v>0</v>
      </c>
    </row>
    <row r="92" ht="25.5">
      <c r="A92" s="1" t="s">
        <v>664</v>
      </c>
      <c r="E92" s="27" t="s">
        <v>5925</v>
      </c>
    </row>
    <row r="93" ht="25.5">
      <c r="A93" s="1" t="s">
        <v>665</v>
      </c>
      <c r="E93" s="33" t="s">
        <v>5926</v>
      </c>
    </row>
    <row r="94" ht="76.5">
      <c r="A94" s="1" t="s">
        <v>666</v>
      </c>
      <c r="E94" s="27" t="s">
        <v>5927</v>
      </c>
    </row>
    <row r="95" ht="25.5">
      <c r="A95" s="1" t="s">
        <v>659</v>
      </c>
      <c r="B95" s="1">
        <v>30</v>
      </c>
      <c r="C95" s="26" t="s">
        <v>5928</v>
      </c>
      <c r="D95" t="s">
        <v>661</v>
      </c>
      <c r="E95" s="27" t="s">
        <v>5929</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5907</v>
      </c>
    </row>
    <row r="97">
      <c r="A97" s="1" t="s">
        <v>665</v>
      </c>
      <c r="E97" s="33" t="s">
        <v>5930</v>
      </c>
    </row>
    <row r="98" ht="102">
      <c r="A98" s="1" t="s">
        <v>666</v>
      </c>
      <c r="E98" s="27" t="s">
        <v>5909</v>
      </c>
    </row>
    <row r="99">
      <c r="A99" s="1" t="s">
        <v>659</v>
      </c>
      <c r="B99" s="1">
        <v>33</v>
      </c>
      <c r="C99" s="26" t="s">
        <v>5931</v>
      </c>
      <c r="D99" t="s">
        <v>661</v>
      </c>
      <c r="E99" s="27" t="s">
        <v>5932</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5933</v>
      </c>
    </row>
    <row r="101">
      <c r="A101" s="1" t="s">
        <v>665</v>
      </c>
    </row>
    <row r="102" ht="102">
      <c r="A102" s="1" t="s">
        <v>666</v>
      </c>
      <c r="E102" s="27" t="s">
        <v>5934</v>
      </c>
    </row>
    <row r="103">
      <c r="A103" s="1" t="s">
        <v>659</v>
      </c>
      <c r="B103" s="1">
        <v>34</v>
      </c>
      <c r="C103" s="26" t="s">
        <v>5935</v>
      </c>
      <c r="D103" t="s">
        <v>661</v>
      </c>
      <c r="E103" s="27" t="s">
        <v>5936</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5937</v>
      </c>
    </row>
    <row r="105">
      <c r="A105" s="1" t="s">
        <v>665</v>
      </c>
      <c r="E105" s="33" t="s">
        <v>5938</v>
      </c>
    </row>
    <row r="106" ht="114.75">
      <c r="A106" s="1" t="s">
        <v>666</v>
      </c>
      <c r="E106" s="27" t="s">
        <v>5939</v>
      </c>
    </row>
    <row r="107">
      <c r="A107" s="1" t="s">
        <v>659</v>
      </c>
      <c r="B107" s="1">
        <v>35</v>
      </c>
      <c r="C107" s="26" t="s">
        <v>5940</v>
      </c>
      <c r="D107" t="s">
        <v>661</v>
      </c>
      <c r="E107" s="27" t="s">
        <v>5941</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5942</v>
      </c>
    </row>
    <row r="109">
      <c r="A109" s="1" t="s">
        <v>665</v>
      </c>
      <c r="E109" s="33" t="s">
        <v>5943</v>
      </c>
    </row>
    <row r="110" ht="114.75">
      <c r="A110" s="1" t="s">
        <v>666</v>
      </c>
      <c r="E110" s="27" t="s">
        <v>5939</v>
      </c>
    </row>
    <row r="111">
      <c r="A111" s="1" t="s">
        <v>659</v>
      </c>
      <c r="B111" s="1">
        <v>36</v>
      </c>
      <c r="C111" s="26" t="s">
        <v>5944</v>
      </c>
      <c r="D111" t="s">
        <v>661</v>
      </c>
      <c r="E111" s="27" t="s">
        <v>5945</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5946</v>
      </c>
    </row>
    <row r="113">
      <c r="A113" s="1" t="s">
        <v>665</v>
      </c>
      <c r="E113" s="33" t="s">
        <v>5947</v>
      </c>
    </row>
    <row r="114" ht="114.75">
      <c r="A114" s="1" t="s">
        <v>666</v>
      </c>
      <c r="E114" s="27" t="s">
        <v>5939</v>
      </c>
    </row>
    <row r="115">
      <c r="A115" s="1" t="s">
        <v>656</v>
      </c>
      <c r="C115" s="22" t="s">
        <v>900</v>
      </c>
      <c r="E115" s="23" t="s">
        <v>2931</v>
      </c>
      <c r="L115" s="24">
        <f>SUMIFS(L116:L143,A116:A143,"P")</f>
        <v>0</v>
      </c>
      <c r="M115" s="24">
        <f>SUMIFS(M116:M143,A116:A143,"P")</f>
        <v>0</v>
      </c>
      <c r="N115" s="25"/>
    </row>
    <row r="116" ht="25.5">
      <c r="A116" s="1" t="s">
        <v>659</v>
      </c>
      <c r="B116" s="1">
        <v>21</v>
      </c>
      <c r="C116" s="26" t="s">
        <v>5948</v>
      </c>
      <c r="D116" t="s">
        <v>903</v>
      </c>
      <c r="E116" s="27" t="s">
        <v>5949</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5950</v>
      </c>
    </row>
    <row r="119" ht="153">
      <c r="A119" s="1" t="s">
        <v>666</v>
      </c>
      <c r="E119" s="27" t="s">
        <v>908</v>
      </c>
    </row>
    <row r="120" ht="25.5">
      <c r="A120" s="1" t="s">
        <v>659</v>
      </c>
      <c r="B120" s="1">
        <v>22</v>
      </c>
      <c r="C120" s="26" t="s">
        <v>5951</v>
      </c>
      <c r="D120" t="s">
        <v>903</v>
      </c>
      <c r="E120" s="27" t="s">
        <v>5952</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5953</v>
      </c>
    </row>
    <row r="123" ht="153">
      <c r="A123" s="1" t="s">
        <v>666</v>
      </c>
      <c r="E123" s="27" t="s">
        <v>908</v>
      </c>
    </row>
    <row r="124" ht="38.25">
      <c r="A124" s="1" t="s">
        <v>659</v>
      </c>
      <c r="B124" s="1">
        <v>23</v>
      </c>
      <c r="C124" s="26" t="s">
        <v>3013</v>
      </c>
      <c r="D124" t="s">
        <v>903</v>
      </c>
      <c r="E124" s="27" t="s">
        <v>3014</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5954</v>
      </c>
    </row>
    <row r="127" ht="153">
      <c r="A127" s="1" t="s">
        <v>666</v>
      </c>
      <c r="E127" s="27" t="s">
        <v>913</v>
      </c>
    </row>
    <row r="128" ht="25.5">
      <c r="A128" s="1" t="s">
        <v>659</v>
      </c>
      <c r="B128" s="1">
        <v>24</v>
      </c>
      <c r="C128" s="26" t="s">
        <v>5955</v>
      </c>
      <c r="D128" t="s">
        <v>903</v>
      </c>
      <c r="E128" s="27" t="s">
        <v>5956</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1899</v>
      </c>
    </row>
    <row r="130">
      <c r="A130" s="1" t="s">
        <v>665</v>
      </c>
      <c r="E130" s="33" t="s">
        <v>5957</v>
      </c>
    </row>
    <row r="131" ht="153">
      <c r="A131" s="1" t="s">
        <v>666</v>
      </c>
      <c r="E131" s="27" t="s">
        <v>913</v>
      </c>
    </row>
    <row r="132" ht="38.25">
      <c r="A132" s="1" t="s">
        <v>659</v>
      </c>
      <c r="B132" s="1">
        <v>25</v>
      </c>
      <c r="C132" s="26" t="s">
        <v>5958</v>
      </c>
      <c r="D132" t="s">
        <v>903</v>
      </c>
      <c r="E132" s="27" t="s">
        <v>5959</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5960</v>
      </c>
    </row>
    <row r="134">
      <c r="A134" s="1" t="s">
        <v>665</v>
      </c>
      <c r="E134" s="33" t="s">
        <v>5961</v>
      </c>
    </row>
    <row r="135" ht="153">
      <c r="A135" s="1" t="s">
        <v>666</v>
      </c>
      <c r="E135" s="27" t="s">
        <v>908</v>
      </c>
    </row>
    <row r="136" ht="38.25">
      <c r="A136" s="1" t="s">
        <v>659</v>
      </c>
      <c r="B136" s="1">
        <v>26</v>
      </c>
      <c r="C136" s="26" t="s">
        <v>5962</v>
      </c>
      <c r="D136" t="s">
        <v>903</v>
      </c>
      <c r="E136" s="27" t="s">
        <v>5963</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5964</v>
      </c>
    </row>
    <row r="138">
      <c r="A138" s="1" t="s">
        <v>665</v>
      </c>
      <c r="E138" s="33" t="s">
        <v>5950</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5965</v>
      </c>
    </row>
    <row r="143" ht="153">
      <c r="A143" s="1" t="s">
        <v>666</v>
      </c>
      <c r="E143" s="27" t="s">
        <v>908</v>
      </c>
    </row>
    <row r="144">
      <c r="A144" s="1" t="s">
        <v>656</v>
      </c>
      <c r="C144" s="22" t="s">
        <v>5966</v>
      </c>
      <c r="E144" s="23" t="s">
        <v>2937</v>
      </c>
      <c r="L144" s="24">
        <f>SUMIFS(L145:L156,A145:A156,"P")</f>
        <v>0</v>
      </c>
      <c r="M144" s="24">
        <f>SUMIFS(M145:M156,A145:A156,"P")</f>
        <v>0</v>
      </c>
      <c r="N144" s="25"/>
    </row>
    <row r="145">
      <c r="A145" s="1" t="s">
        <v>659</v>
      </c>
      <c r="B145" s="1">
        <v>1</v>
      </c>
      <c r="C145" s="26" t="s">
        <v>5967</v>
      </c>
      <c r="D145" t="s">
        <v>661</v>
      </c>
      <c r="E145" s="27" t="s">
        <v>5968</v>
      </c>
      <c r="F145" s="28" t="s">
        <v>874</v>
      </c>
      <c r="G145" s="29">
        <v>620</v>
      </c>
      <c r="H145" s="28">
        <v>0</v>
      </c>
      <c r="I145" s="30">
        <f>ROUND(G145*H145,P4)</f>
        <v>0</v>
      </c>
      <c r="L145" s="31">
        <v>0</v>
      </c>
      <c r="M145" s="24">
        <f>ROUND(G145*L145,P4)</f>
        <v>0</v>
      </c>
      <c r="N145" s="25" t="s">
        <v>5843</v>
      </c>
      <c r="O145" s="32">
        <f>M145*AA145</f>
        <v>0</v>
      </c>
      <c r="P145" s="1">
        <v>3</v>
      </c>
      <c r="AA145" s="1">
        <f>IF(P145=1,$O$3,IF(P145=2,$O$4,$O$5))</f>
        <v>0</v>
      </c>
    </row>
    <row r="146">
      <c r="A146" s="1" t="s">
        <v>664</v>
      </c>
      <c r="E146" s="27" t="s">
        <v>5968</v>
      </c>
    </row>
    <row r="147">
      <c r="A147" s="1" t="s">
        <v>665</v>
      </c>
      <c r="E147" s="33" t="s">
        <v>5969</v>
      </c>
    </row>
    <row r="148">
      <c r="A148" s="1" t="s">
        <v>666</v>
      </c>
      <c r="E148" s="27" t="s">
        <v>2164</v>
      </c>
    </row>
    <row r="149">
      <c r="A149" s="1" t="s">
        <v>659</v>
      </c>
      <c r="B149" s="1">
        <v>28</v>
      </c>
      <c r="C149" s="26" t="s">
        <v>5970</v>
      </c>
      <c r="D149" t="s">
        <v>661</v>
      </c>
      <c r="E149" s="27" t="s">
        <v>5971</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5972</v>
      </c>
    </row>
    <row r="151">
      <c r="A151" s="1" t="s">
        <v>665</v>
      </c>
      <c r="E151" s="33" t="s">
        <v>5973</v>
      </c>
    </row>
    <row r="152">
      <c r="A152" s="1" t="s">
        <v>666</v>
      </c>
      <c r="E152" s="27" t="s">
        <v>5974</v>
      </c>
    </row>
    <row r="153">
      <c r="A153" s="1" t="s">
        <v>659</v>
      </c>
      <c r="B153" s="1">
        <v>29</v>
      </c>
      <c r="C153" s="26" t="s">
        <v>5975</v>
      </c>
      <c r="D153" t="s">
        <v>661</v>
      </c>
      <c r="E153" s="27" t="s">
        <v>5976</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5972</v>
      </c>
    </row>
    <row r="155" ht="38.25">
      <c r="A155" s="1" t="s">
        <v>665</v>
      </c>
      <c r="E155" s="33" t="s">
        <v>5977</v>
      </c>
    </row>
    <row r="156">
      <c r="A156" s="1" t="s">
        <v>666</v>
      </c>
      <c r="E156" s="27" t="s">
        <v>5974</v>
      </c>
    </row>
  </sheetData>
  <sheetProtection sheet="1" objects="1" scenarios="1" spinCount="100000" saltValue="6gewDgK7rNA6E/qLlflPehr0CzyfEaD8iUn10TtrV53j25uzXyTiTxcTkdLVG8ibtSyDkOVEUfIBg8HStiJJIw==" hashValue="5W2ppwjxc2EI98Cujo4GbnbnPXpugXa+VVD/eBSwtaDj8mb5YR5KwHzxS2dux3Mv32il9K0aGpWhqxlGvFGk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5978</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32558.200000000001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5981</v>
      </c>
    </row>
    <row r="13" ht="242.25">
      <c r="A13" s="1" t="s">
        <v>666</v>
      </c>
      <c r="E13" s="27" t="s">
        <v>5982</v>
      </c>
    </row>
    <row r="14">
      <c r="A14" s="1" t="s">
        <v>659</v>
      </c>
      <c r="B14" s="1">
        <v>3</v>
      </c>
      <c r="C14" s="26" t="s">
        <v>5983</v>
      </c>
      <c r="D14" t="s">
        <v>661</v>
      </c>
      <c r="E14" s="27" t="s">
        <v>5984</v>
      </c>
      <c r="F14" s="28" t="s">
        <v>663</v>
      </c>
      <c r="G14" s="29">
        <v>7856.8000000000002</v>
      </c>
      <c r="H14" s="28">
        <v>0</v>
      </c>
      <c r="I14" s="30">
        <f>ROUND(G14*H14,P4)</f>
        <v>0</v>
      </c>
      <c r="L14" s="31">
        <v>0</v>
      </c>
      <c r="M14" s="24">
        <f>ROUND(G14*L14,P4)</f>
        <v>0</v>
      </c>
      <c r="N14" s="25" t="s">
        <v>5843</v>
      </c>
      <c r="O14" s="32">
        <f>M14*AA14</f>
        <v>0</v>
      </c>
      <c r="P14" s="1">
        <v>3</v>
      </c>
      <c r="AA14" s="1">
        <f>IF(P14=1,$O$3,IF(P14=2,$O$4,$O$5))</f>
        <v>0</v>
      </c>
    </row>
    <row r="15">
      <c r="A15" s="1" t="s">
        <v>664</v>
      </c>
      <c r="E15" s="27" t="s">
        <v>5984</v>
      </c>
    </row>
    <row r="16" ht="25.5">
      <c r="A16" s="1" t="s">
        <v>665</v>
      </c>
      <c r="E16" s="33" t="s">
        <v>5985</v>
      </c>
    </row>
    <row r="17" ht="255">
      <c r="A17" s="1" t="s">
        <v>666</v>
      </c>
      <c r="E17" s="27" t="s">
        <v>5986</v>
      </c>
    </row>
    <row r="18">
      <c r="A18" s="1" t="s">
        <v>659</v>
      </c>
      <c r="B18" s="1">
        <v>4</v>
      </c>
      <c r="C18" s="26" t="s">
        <v>5106</v>
      </c>
      <c r="D18" t="s">
        <v>661</v>
      </c>
      <c r="E18" s="27" t="s">
        <v>5107</v>
      </c>
      <c r="F18" s="28" t="s">
        <v>663</v>
      </c>
      <c r="G18" s="29">
        <v>980</v>
      </c>
      <c r="H18" s="28">
        <v>0</v>
      </c>
      <c r="I18" s="30">
        <f>ROUND(G18*H18,P4)</f>
        <v>0</v>
      </c>
      <c r="L18" s="31">
        <v>0</v>
      </c>
      <c r="M18" s="24">
        <f>ROUND(G18*L18,P4)</f>
        <v>0</v>
      </c>
      <c r="N18" s="25" t="s">
        <v>5843</v>
      </c>
      <c r="O18" s="32">
        <f>M18*AA18</f>
        <v>0</v>
      </c>
      <c r="P18" s="1">
        <v>3</v>
      </c>
      <c r="AA18" s="1">
        <f>IF(P18=1,$O$3,IF(P18=2,$O$4,$O$5))</f>
        <v>0</v>
      </c>
    </row>
    <row r="19">
      <c r="A19" s="1" t="s">
        <v>664</v>
      </c>
      <c r="E19" s="27" t="s">
        <v>5107</v>
      </c>
    </row>
    <row r="20" ht="51">
      <c r="A20" s="1" t="s">
        <v>665</v>
      </c>
      <c r="E20" s="33" t="s">
        <v>5987</v>
      </c>
    </row>
    <row r="21" ht="216.75">
      <c r="A21" s="1" t="s">
        <v>666</v>
      </c>
      <c r="E21" s="27" t="s">
        <v>5988</v>
      </c>
    </row>
    <row r="22">
      <c r="A22" s="1" t="s">
        <v>659</v>
      </c>
      <c r="B22" s="1">
        <v>5</v>
      </c>
      <c r="C22" s="26" t="s">
        <v>5989</v>
      </c>
      <c r="D22" t="s">
        <v>661</v>
      </c>
      <c r="E22" s="27" t="s">
        <v>5990</v>
      </c>
      <c r="F22" s="28" t="s">
        <v>663</v>
      </c>
      <c r="G22" s="29">
        <v>41</v>
      </c>
      <c r="H22" s="28">
        <v>0</v>
      </c>
      <c r="I22" s="30">
        <f>ROUND(G22*H22,P4)</f>
        <v>0</v>
      </c>
      <c r="L22" s="31">
        <v>0</v>
      </c>
      <c r="M22" s="24">
        <f>ROUND(G22*L22,P4)</f>
        <v>0</v>
      </c>
      <c r="N22" s="25" t="s">
        <v>5843</v>
      </c>
      <c r="O22" s="32">
        <f>M22*AA22</f>
        <v>0</v>
      </c>
      <c r="P22" s="1">
        <v>3</v>
      </c>
      <c r="AA22" s="1">
        <f>IF(P22=1,$O$3,IF(P22=2,$O$4,$O$5))</f>
        <v>0</v>
      </c>
    </row>
    <row r="23">
      <c r="A23" s="1" t="s">
        <v>664</v>
      </c>
      <c r="E23" s="27" t="s">
        <v>5990</v>
      </c>
    </row>
    <row r="24">
      <c r="A24" s="1" t="s">
        <v>665</v>
      </c>
      <c r="E24" s="33" t="s">
        <v>5991</v>
      </c>
    </row>
    <row r="25" ht="216.75">
      <c r="A25" s="1" t="s">
        <v>666</v>
      </c>
      <c r="E25" s="27" t="s">
        <v>5988</v>
      </c>
    </row>
    <row r="26">
      <c r="A26" s="1" t="s">
        <v>659</v>
      </c>
      <c r="B26" s="1">
        <v>6</v>
      </c>
      <c r="C26" s="26" t="s">
        <v>1577</v>
      </c>
      <c r="D26" t="s">
        <v>661</v>
      </c>
      <c r="E26" s="27" t="s">
        <v>1578</v>
      </c>
      <c r="F26" s="28" t="s">
        <v>663</v>
      </c>
      <c r="G26" s="29">
        <v>75.299999999999997</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5992</v>
      </c>
    </row>
    <row r="29" ht="165.75">
      <c r="A29" s="1" t="s">
        <v>666</v>
      </c>
      <c r="E29" s="27" t="s">
        <v>5993</v>
      </c>
    </row>
    <row r="30">
      <c r="A30" s="1" t="s">
        <v>659</v>
      </c>
      <c r="B30" s="1">
        <v>7</v>
      </c>
      <c r="C30" s="26" t="s">
        <v>5994</v>
      </c>
      <c r="D30" t="s">
        <v>661</v>
      </c>
      <c r="E30" s="27" t="s">
        <v>5995</v>
      </c>
      <c r="F30" s="28" t="s">
        <v>663</v>
      </c>
      <c r="G30" s="29">
        <v>7</v>
      </c>
      <c r="H30" s="28">
        <v>0</v>
      </c>
      <c r="I30" s="30">
        <f>ROUND(G30*H30,P4)</f>
        <v>0</v>
      </c>
      <c r="L30" s="31">
        <v>0</v>
      </c>
      <c r="M30" s="24">
        <f>ROUND(G30*L30,P4)</f>
        <v>0</v>
      </c>
      <c r="N30" s="25" t="s">
        <v>5843</v>
      </c>
      <c r="O30" s="32">
        <f>M30*AA30</f>
        <v>0</v>
      </c>
      <c r="P30" s="1">
        <v>3</v>
      </c>
      <c r="AA30" s="1">
        <f>IF(P30=1,$O$3,IF(P30=2,$O$4,$O$5))</f>
        <v>0</v>
      </c>
    </row>
    <row r="31">
      <c r="A31" s="1" t="s">
        <v>664</v>
      </c>
      <c r="E31" s="27" t="s">
        <v>5996</v>
      </c>
    </row>
    <row r="32">
      <c r="A32" s="1" t="s">
        <v>665</v>
      </c>
      <c r="E32" s="33" t="s">
        <v>5997</v>
      </c>
    </row>
    <row r="33" ht="255">
      <c r="A33" s="1" t="s">
        <v>666</v>
      </c>
      <c r="E33" s="27" t="s">
        <v>5998</v>
      </c>
    </row>
    <row r="34">
      <c r="A34" s="1" t="s">
        <v>659</v>
      </c>
      <c r="B34" s="1">
        <v>8</v>
      </c>
      <c r="C34" s="26" t="s">
        <v>5999</v>
      </c>
      <c r="D34" t="s">
        <v>661</v>
      </c>
      <c r="E34" s="27" t="s">
        <v>6000</v>
      </c>
      <c r="F34" s="28" t="s">
        <v>677</v>
      </c>
      <c r="G34" s="29">
        <v>40880</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6001</v>
      </c>
    </row>
    <row r="37" ht="25.5">
      <c r="A37" s="1" t="s">
        <v>666</v>
      </c>
      <c r="E37" s="27" t="s">
        <v>6002</v>
      </c>
    </row>
    <row r="38">
      <c r="A38" s="1" t="s">
        <v>659</v>
      </c>
      <c r="B38" s="1">
        <v>9</v>
      </c>
      <c r="C38" s="26" t="s">
        <v>6003</v>
      </c>
      <c r="D38" t="s">
        <v>661</v>
      </c>
      <c r="E38" s="27" t="s">
        <v>6004</v>
      </c>
      <c r="F38" s="28" t="s">
        <v>677</v>
      </c>
      <c r="G38" s="29">
        <v>3298</v>
      </c>
      <c r="H38" s="28">
        <v>0</v>
      </c>
      <c r="I38" s="30">
        <f>ROUND(G38*H38,P4)</f>
        <v>0</v>
      </c>
      <c r="L38" s="31">
        <v>0</v>
      </c>
      <c r="M38" s="24">
        <f>ROUND(G38*L38,P4)</f>
        <v>0</v>
      </c>
      <c r="N38" s="25" t="s">
        <v>5843</v>
      </c>
      <c r="O38" s="32">
        <f>M38*AA38</f>
        <v>0</v>
      </c>
      <c r="P38" s="1">
        <v>3</v>
      </c>
      <c r="AA38" s="1">
        <f>IF(P38=1,$O$3,IF(P38=2,$O$4,$O$5))</f>
        <v>0</v>
      </c>
    </row>
    <row r="39">
      <c r="A39" s="1" t="s">
        <v>664</v>
      </c>
      <c r="E39" s="27" t="s">
        <v>6004</v>
      </c>
    </row>
    <row r="40">
      <c r="A40" s="1" t="s">
        <v>665</v>
      </c>
      <c r="E40" s="33" t="s">
        <v>6005</v>
      </c>
    </row>
    <row r="41" ht="25.5">
      <c r="A41" s="1" t="s">
        <v>666</v>
      </c>
      <c r="E41" s="27" t="s">
        <v>6006</v>
      </c>
    </row>
    <row r="42">
      <c r="A42" s="1" t="s">
        <v>659</v>
      </c>
      <c r="B42" s="1">
        <v>10</v>
      </c>
      <c r="C42" s="26" t="s">
        <v>6007</v>
      </c>
      <c r="D42" t="s">
        <v>661</v>
      </c>
      <c r="E42" s="27" t="s">
        <v>6008</v>
      </c>
      <c r="F42" s="28" t="s">
        <v>677</v>
      </c>
      <c r="G42" s="29">
        <v>3298</v>
      </c>
      <c r="H42" s="28">
        <v>0</v>
      </c>
      <c r="I42" s="30">
        <f>ROUND(G42*H42,P4)</f>
        <v>0</v>
      </c>
      <c r="L42" s="31">
        <v>0</v>
      </c>
      <c r="M42" s="24">
        <f>ROUND(G42*L42,P4)</f>
        <v>0</v>
      </c>
      <c r="N42" s="25" t="s">
        <v>5843</v>
      </c>
      <c r="O42" s="32">
        <f>M42*AA42</f>
        <v>0</v>
      </c>
      <c r="P42" s="1">
        <v>3</v>
      </c>
      <c r="AA42" s="1">
        <f>IF(P42=1,$O$3,IF(P42=2,$O$4,$O$5))</f>
        <v>0</v>
      </c>
    </row>
    <row r="43">
      <c r="A43" s="1" t="s">
        <v>664</v>
      </c>
      <c r="E43" s="27" t="s">
        <v>6008</v>
      </c>
    </row>
    <row r="44">
      <c r="A44" s="1" t="s">
        <v>665</v>
      </c>
      <c r="E44" s="33" t="s">
        <v>6009</v>
      </c>
    </row>
    <row r="45" ht="25.5">
      <c r="A45" s="1" t="s">
        <v>666</v>
      </c>
      <c r="E45" s="27" t="s">
        <v>6010</v>
      </c>
    </row>
    <row r="46">
      <c r="A46" s="1" t="s">
        <v>659</v>
      </c>
      <c r="B46" s="1">
        <v>11</v>
      </c>
      <c r="C46" s="26" t="s">
        <v>6011</v>
      </c>
      <c r="D46" t="s">
        <v>661</v>
      </c>
      <c r="E46" s="27" t="s">
        <v>6012</v>
      </c>
      <c r="F46" s="28" t="s">
        <v>663</v>
      </c>
      <c r="G46" s="29">
        <v>329.80000000000001</v>
      </c>
      <c r="H46" s="28">
        <v>0</v>
      </c>
      <c r="I46" s="30">
        <f>ROUND(G46*H46,P4)</f>
        <v>0</v>
      </c>
      <c r="L46" s="31">
        <v>0</v>
      </c>
      <c r="M46" s="24">
        <f>ROUND(G46*L46,P4)</f>
        <v>0</v>
      </c>
      <c r="N46" s="25" t="s">
        <v>5843</v>
      </c>
      <c r="O46" s="32">
        <f>M46*AA46</f>
        <v>0</v>
      </c>
      <c r="P46" s="1">
        <v>3</v>
      </c>
      <c r="AA46" s="1">
        <f>IF(P46=1,$O$3,IF(P46=2,$O$4,$O$5))</f>
        <v>0</v>
      </c>
    </row>
    <row r="47">
      <c r="A47" s="1" t="s">
        <v>664</v>
      </c>
      <c r="E47" s="27" t="s">
        <v>6012</v>
      </c>
    </row>
    <row r="48">
      <c r="A48" s="1" t="s">
        <v>665</v>
      </c>
      <c r="E48" s="33" t="s">
        <v>6013</v>
      </c>
    </row>
    <row r="49" ht="38.25">
      <c r="A49" s="1" t="s">
        <v>666</v>
      </c>
      <c r="E49" s="27" t="s">
        <v>6014</v>
      </c>
    </row>
    <row r="50">
      <c r="A50" s="1" t="s">
        <v>659</v>
      </c>
      <c r="B50" s="1">
        <v>42</v>
      </c>
      <c r="C50" s="26" t="s">
        <v>6015</v>
      </c>
      <c r="D50" t="s">
        <v>661</v>
      </c>
      <c r="E50" s="27" t="s">
        <v>6016</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6017</v>
      </c>
    </row>
    <row r="52" ht="51">
      <c r="A52" s="1" t="s">
        <v>665</v>
      </c>
      <c r="E52" s="33" t="s">
        <v>6018</v>
      </c>
    </row>
    <row r="53">
      <c r="A53" s="1" t="s">
        <v>666</v>
      </c>
      <c r="E53" s="27" t="s">
        <v>661</v>
      </c>
    </row>
    <row r="54">
      <c r="A54" s="1" t="s">
        <v>656</v>
      </c>
      <c r="C54" s="22" t="s">
        <v>1360</v>
      </c>
      <c r="E54" s="23" t="s">
        <v>6019</v>
      </c>
      <c r="L54" s="24">
        <f>SUMIFS(L55:L70,A55:A70,"P")</f>
        <v>0</v>
      </c>
      <c r="M54" s="24">
        <f>SUMIFS(M55:M70,A55:A70,"P")</f>
        <v>0</v>
      </c>
      <c r="N54" s="25"/>
    </row>
    <row r="55">
      <c r="A55" s="1" t="s">
        <v>659</v>
      </c>
      <c r="B55" s="1">
        <v>12</v>
      </c>
      <c r="C55" s="26" t="s">
        <v>6020</v>
      </c>
      <c r="D55" t="s">
        <v>661</v>
      </c>
      <c r="E55" s="27" t="s">
        <v>6021</v>
      </c>
      <c r="F55" s="28" t="s">
        <v>670</v>
      </c>
      <c r="G55" s="29">
        <v>555</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6022</v>
      </c>
    </row>
    <row r="58" ht="114.75">
      <c r="A58" s="1" t="s">
        <v>666</v>
      </c>
      <c r="E58" s="27" t="s">
        <v>6023</v>
      </c>
    </row>
    <row r="59">
      <c r="A59" s="1" t="s">
        <v>659</v>
      </c>
      <c r="B59" s="1">
        <v>13</v>
      </c>
      <c r="C59" s="26" t="s">
        <v>6024</v>
      </c>
      <c r="D59" t="s">
        <v>661</v>
      </c>
      <c r="E59" s="27" t="s">
        <v>6025</v>
      </c>
      <c r="F59" s="28" t="s">
        <v>670</v>
      </c>
      <c r="G59" s="29">
        <v>224</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6026</v>
      </c>
    </row>
    <row r="62" ht="114.75">
      <c r="A62" s="1" t="s">
        <v>666</v>
      </c>
      <c r="E62" s="27" t="s">
        <v>6023</v>
      </c>
    </row>
    <row r="63">
      <c r="A63" s="1" t="s">
        <v>659</v>
      </c>
      <c r="B63" s="1">
        <v>14</v>
      </c>
      <c r="C63" s="26" t="s">
        <v>6027</v>
      </c>
      <c r="D63" t="s">
        <v>661</v>
      </c>
      <c r="E63" s="27" t="s">
        <v>6028</v>
      </c>
      <c r="F63" s="28" t="s">
        <v>677</v>
      </c>
      <c r="G63" s="29">
        <v>6307</v>
      </c>
      <c r="H63" s="28">
        <v>0</v>
      </c>
      <c r="I63" s="30">
        <f>ROUND(G63*H63,P4)</f>
        <v>0</v>
      </c>
      <c r="L63" s="31">
        <v>0</v>
      </c>
      <c r="M63" s="24">
        <f>ROUND(G63*L63,P4)</f>
        <v>0</v>
      </c>
      <c r="N63" s="25" t="s">
        <v>5843</v>
      </c>
      <c r="O63" s="32">
        <f>M63*AA63</f>
        <v>0</v>
      </c>
      <c r="P63" s="1">
        <v>3</v>
      </c>
      <c r="AA63" s="1">
        <f>IF(P63=1,$O$3,IF(P63=2,$O$4,$O$5))</f>
        <v>0</v>
      </c>
    </row>
    <row r="64">
      <c r="A64" s="1" t="s">
        <v>664</v>
      </c>
      <c r="E64" s="27" t="s">
        <v>6028</v>
      </c>
    </row>
    <row r="65" ht="51">
      <c r="A65" s="1" t="s">
        <v>665</v>
      </c>
      <c r="E65" s="33" t="s">
        <v>6029</v>
      </c>
    </row>
    <row r="66" ht="102">
      <c r="A66" s="1" t="s">
        <v>666</v>
      </c>
      <c r="E66" s="27" t="s">
        <v>6030</v>
      </c>
    </row>
    <row r="67">
      <c r="A67" s="1" t="s">
        <v>659</v>
      </c>
      <c r="B67" s="1">
        <v>43</v>
      </c>
      <c r="C67" s="26" t="s">
        <v>6031</v>
      </c>
      <c r="D67" t="s">
        <v>661</v>
      </c>
      <c r="E67" s="27" t="s">
        <v>6032</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6033</v>
      </c>
    </row>
    <row r="69" ht="25.5">
      <c r="A69" s="1" t="s">
        <v>665</v>
      </c>
      <c r="E69" s="33" t="s">
        <v>6034</v>
      </c>
    </row>
    <row r="70" ht="38.25">
      <c r="A70" s="1" t="s">
        <v>666</v>
      </c>
      <c r="E70" s="27" t="s">
        <v>6035</v>
      </c>
    </row>
    <row r="71">
      <c r="A71" s="1" t="s">
        <v>656</v>
      </c>
      <c r="C71" s="22" t="s">
        <v>1364</v>
      </c>
      <c r="E71" s="23" t="s">
        <v>5114</v>
      </c>
      <c r="L71" s="24">
        <f>SUMIFS(L72:L83,A72:A83,"P")</f>
        <v>0</v>
      </c>
      <c r="M71" s="24">
        <f>SUMIFS(M72:M83,A72:A83,"P")</f>
        <v>0</v>
      </c>
      <c r="N71" s="25"/>
    </row>
    <row r="72">
      <c r="A72" s="1" t="s">
        <v>659</v>
      </c>
      <c r="B72" s="1">
        <v>15</v>
      </c>
      <c r="C72" s="26" t="s">
        <v>6036</v>
      </c>
      <c r="D72" t="s">
        <v>661</v>
      </c>
      <c r="E72" s="27" t="s">
        <v>6037</v>
      </c>
      <c r="F72" s="28" t="s">
        <v>663</v>
      </c>
      <c r="G72" s="29">
        <v>530</v>
      </c>
      <c r="H72" s="28">
        <v>0</v>
      </c>
      <c r="I72" s="30">
        <f>ROUND(G72*H72,P4)</f>
        <v>0</v>
      </c>
      <c r="L72" s="31">
        <v>0</v>
      </c>
      <c r="M72" s="24">
        <f>ROUND(G72*L72,P4)</f>
        <v>0</v>
      </c>
      <c r="N72" s="25" t="s">
        <v>5843</v>
      </c>
      <c r="O72" s="32">
        <f>M72*AA72</f>
        <v>0</v>
      </c>
      <c r="P72" s="1">
        <v>3</v>
      </c>
      <c r="AA72" s="1">
        <f>IF(P72=1,$O$3,IF(P72=2,$O$4,$O$5))</f>
        <v>0</v>
      </c>
    </row>
    <row r="73">
      <c r="A73" s="1" t="s">
        <v>664</v>
      </c>
      <c r="E73" s="27" t="s">
        <v>6037</v>
      </c>
    </row>
    <row r="74">
      <c r="A74" s="1" t="s">
        <v>665</v>
      </c>
      <c r="E74" s="33" t="s">
        <v>6038</v>
      </c>
    </row>
    <row r="75" ht="357">
      <c r="A75" s="1" t="s">
        <v>666</v>
      </c>
      <c r="E75" s="27" t="s">
        <v>6039</v>
      </c>
    </row>
    <row r="76">
      <c r="A76" s="1" t="s">
        <v>659</v>
      </c>
      <c r="B76" s="1">
        <v>16</v>
      </c>
      <c r="C76" s="26" t="s">
        <v>6040</v>
      </c>
      <c r="D76" t="s">
        <v>661</v>
      </c>
      <c r="E76" s="27" t="s">
        <v>6041</v>
      </c>
      <c r="F76" s="28" t="s">
        <v>663</v>
      </c>
      <c r="G76" s="29">
        <v>5.75</v>
      </c>
      <c r="H76" s="28">
        <v>0</v>
      </c>
      <c r="I76" s="30">
        <f>ROUND(G76*H76,P4)</f>
        <v>0</v>
      </c>
      <c r="L76" s="31">
        <v>0</v>
      </c>
      <c r="M76" s="24">
        <f>ROUND(G76*L76,P4)</f>
        <v>0</v>
      </c>
      <c r="N76" s="25" t="s">
        <v>5843</v>
      </c>
      <c r="O76" s="32">
        <f>M76*AA76</f>
        <v>0</v>
      </c>
      <c r="P76" s="1">
        <v>3</v>
      </c>
      <c r="AA76" s="1">
        <f>IF(P76=1,$O$3,IF(P76=2,$O$4,$O$5))</f>
        <v>0</v>
      </c>
    </row>
    <row r="77">
      <c r="A77" s="1" t="s">
        <v>664</v>
      </c>
      <c r="E77" s="27" t="s">
        <v>6041</v>
      </c>
    </row>
    <row r="78">
      <c r="A78" s="1" t="s">
        <v>665</v>
      </c>
      <c r="E78" s="33" t="s">
        <v>6042</v>
      </c>
    </row>
    <row r="79" ht="102">
      <c r="A79" s="1" t="s">
        <v>666</v>
      </c>
      <c r="E79" s="27" t="s">
        <v>6043</v>
      </c>
    </row>
    <row r="80">
      <c r="A80" s="1" t="s">
        <v>659</v>
      </c>
      <c r="B80" s="1">
        <v>17</v>
      </c>
      <c r="C80" s="26" t="s">
        <v>6044</v>
      </c>
      <c r="D80" t="s">
        <v>661</v>
      </c>
      <c r="E80" s="27" t="s">
        <v>6045</v>
      </c>
      <c r="F80" s="28" t="s">
        <v>677</v>
      </c>
      <c r="G80" s="29">
        <v>75</v>
      </c>
      <c r="H80" s="28">
        <v>0</v>
      </c>
      <c r="I80" s="30">
        <f>ROUND(G80*H80,P4)</f>
        <v>0</v>
      </c>
      <c r="L80" s="31">
        <v>0</v>
      </c>
      <c r="M80" s="24">
        <f>ROUND(G80*L80,P4)</f>
        <v>0</v>
      </c>
      <c r="N80" s="25" t="s">
        <v>5843</v>
      </c>
      <c r="O80" s="32">
        <f>M80*AA80</f>
        <v>0</v>
      </c>
      <c r="P80" s="1">
        <v>3</v>
      </c>
      <c r="AA80" s="1">
        <f>IF(P80=1,$O$3,IF(P80=2,$O$4,$O$5))</f>
        <v>0</v>
      </c>
    </row>
    <row r="81">
      <c r="A81" s="1" t="s">
        <v>664</v>
      </c>
      <c r="E81" s="27" t="s">
        <v>6045</v>
      </c>
    </row>
    <row r="82">
      <c r="A82" s="1" t="s">
        <v>665</v>
      </c>
      <c r="E82" s="33" t="s">
        <v>6046</v>
      </c>
    </row>
    <row r="83" ht="102">
      <c r="A83" s="1" t="s">
        <v>666</v>
      </c>
      <c r="E83" s="27" t="s">
        <v>6047</v>
      </c>
    </row>
    <row r="84">
      <c r="A84" s="1" t="s">
        <v>656</v>
      </c>
      <c r="C84" s="22" t="s">
        <v>5118</v>
      </c>
      <c r="E84" s="23" t="s">
        <v>5840</v>
      </c>
      <c r="L84" s="24">
        <f>SUMIFS(L85:L104,A85:A104,"P")</f>
        <v>0</v>
      </c>
      <c r="M84" s="24">
        <f>SUMIFS(M85:M104,A85:A104,"P")</f>
        <v>0</v>
      </c>
      <c r="N84" s="25"/>
    </row>
    <row r="85" ht="25.5">
      <c r="A85" s="1" t="s">
        <v>659</v>
      </c>
      <c r="B85" s="1">
        <v>18</v>
      </c>
      <c r="C85" s="26" t="s">
        <v>6048</v>
      </c>
      <c r="D85" t="s">
        <v>661</v>
      </c>
      <c r="E85" s="27" t="s">
        <v>6049</v>
      </c>
      <c r="F85" s="28" t="s">
        <v>663</v>
      </c>
      <c r="G85" s="29">
        <v>11123.6</v>
      </c>
      <c r="H85" s="28">
        <v>0</v>
      </c>
      <c r="I85" s="30">
        <f>ROUND(G85*H85,P4)</f>
        <v>0</v>
      </c>
      <c r="L85" s="31">
        <v>0</v>
      </c>
      <c r="M85" s="24">
        <f>ROUND(G85*L85,P4)</f>
        <v>0</v>
      </c>
      <c r="N85" s="25" t="s">
        <v>5843</v>
      </c>
      <c r="O85" s="32">
        <f>M85*AA85</f>
        <v>0</v>
      </c>
      <c r="P85" s="1">
        <v>3</v>
      </c>
      <c r="AA85" s="1">
        <f>IF(P85=1,$O$3,IF(P85=2,$O$4,$O$5))</f>
        <v>0</v>
      </c>
    </row>
    <row r="86" ht="25.5">
      <c r="A86" s="1" t="s">
        <v>664</v>
      </c>
      <c r="E86" s="27" t="s">
        <v>6050</v>
      </c>
    </row>
    <row r="87" ht="25.5">
      <c r="A87" s="1" t="s">
        <v>665</v>
      </c>
      <c r="E87" s="33" t="s">
        <v>6051</v>
      </c>
    </row>
    <row r="88" ht="178.5">
      <c r="A88" s="1" t="s">
        <v>666</v>
      </c>
      <c r="E88" s="27" t="s">
        <v>6052</v>
      </c>
    </row>
    <row r="89" ht="25.5">
      <c r="A89" s="1" t="s">
        <v>659</v>
      </c>
      <c r="B89" s="1">
        <v>19</v>
      </c>
      <c r="C89" s="26" t="s">
        <v>6053</v>
      </c>
      <c r="D89" t="s">
        <v>661</v>
      </c>
      <c r="E89" s="27" t="s">
        <v>6054</v>
      </c>
      <c r="F89" s="28" t="s">
        <v>663</v>
      </c>
      <c r="G89" s="29">
        <v>1476.4000000000001</v>
      </c>
      <c r="H89" s="28">
        <v>0</v>
      </c>
      <c r="I89" s="30">
        <f>ROUND(G89*H89,P4)</f>
        <v>0</v>
      </c>
      <c r="L89" s="31">
        <v>0</v>
      </c>
      <c r="M89" s="24">
        <f>ROUND(G89*L89,P4)</f>
        <v>0</v>
      </c>
      <c r="N89" s="25" t="s">
        <v>5843</v>
      </c>
      <c r="O89" s="32">
        <f>M89*AA89</f>
        <v>0</v>
      </c>
      <c r="P89" s="1">
        <v>3</v>
      </c>
      <c r="AA89" s="1">
        <f>IF(P89=1,$O$3,IF(P89=2,$O$4,$O$5))</f>
        <v>0</v>
      </c>
    </row>
    <row r="90" ht="25.5">
      <c r="A90" s="1" t="s">
        <v>664</v>
      </c>
      <c r="E90" s="27" t="s">
        <v>6055</v>
      </c>
    </row>
    <row r="91" ht="25.5">
      <c r="A91" s="1" t="s">
        <v>665</v>
      </c>
      <c r="E91" s="33" t="s">
        <v>6056</v>
      </c>
    </row>
    <row r="92" ht="229.5">
      <c r="A92" s="1" t="s">
        <v>666</v>
      </c>
      <c r="E92" s="27" t="s">
        <v>6057</v>
      </c>
    </row>
    <row r="93" ht="25.5">
      <c r="A93" s="1" t="s">
        <v>659</v>
      </c>
      <c r="B93" s="1">
        <v>20</v>
      </c>
      <c r="C93" s="26" t="s">
        <v>6058</v>
      </c>
      <c r="D93" t="s">
        <v>661</v>
      </c>
      <c r="E93" s="27" t="s">
        <v>6059</v>
      </c>
      <c r="F93" s="28" t="s">
        <v>663</v>
      </c>
      <c r="G93" s="29">
        <v>6908</v>
      </c>
      <c r="H93" s="28">
        <v>0</v>
      </c>
      <c r="I93" s="30">
        <f>ROUND(G93*H93,P4)</f>
        <v>0</v>
      </c>
      <c r="L93" s="31">
        <v>0</v>
      </c>
      <c r="M93" s="24">
        <f>ROUND(G93*L93,P4)</f>
        <v>0</v>
      </c>
      <c r="N93" s="25" t="s">
        <v>5843</v>
      </c>
      <c r="O93" s="32">
        <f>M93*AA93</f>
        <v>0</v>
      </c>
      <c r="P93" s="1">
        <v>3</v>
      </c>
      <c r="AA93" s="1">
        <f>IF(P93=1,$O$3,IF(P93=2,$O$4,$O$5))</f>
        <v>0</v>
      </c>
    </row>
    <row r="94" ht="25.5">
      <c r="A94" s="1" t="s">
        <v>664</v>
      </c>
      <c r="E94" s="27" t="s">
        <v>6060</v>
      </c>
    </row>
    <row r="95">
      <c r="A95" s="1" t="s">
        <v>665</v>
      </c>
      <c r="E95" s="33" t="s">
        <v>6061</v>
      </c>
    </row>
    <row r="96" ht="178.5">
      <c r="A96" s="1" t="s">
        <v>666</v>
      </c>
      <c r="E96" s="27" t="s">
        <v>6062</v>
      </c>
    </row>
    <row r="97" ht="25.5">
      <c r="A97" s="1" t="s">
        <v>659</v>
      </c>
      <c r="B97" s="1">
        <v>21</v>
      </c>
      <c r="C97" s="26" t="s">
        <v>6063</v>
      </c>
      <c r="D97" t="s">
        <v>661</v>
      </c>
      <c r="E97" s="27" t="s">
        <v>6064</v>
      </c>
      <c r="F97" s="28" t="s">
        <v>663</v>
      </c>
      <c r="G97" s="29">
        <v>656</v>
      </c>
      <c r="H97" s="28">
        <v>0</v>
      </c>
      <c r="I97" s="30">
        <f>ROUND(G97*H97,P4)</f>
        <v>0</v>
      </c>
      <c r="L97" s="31">
        <v>0</v>
      </c>
      <c r="M97" s="24">
        <f>ROUND(G97*L97,P4)</f>
        <v>0</v>
      </c>
      <c r="N97" s="25" t="s">
        <v>5843</v>
      </c>
      <c r="O97" s="32">
        <f>M97*AA97</f>
        <v>0</v>
      </c>
      <c r="P97" s="1">
        <v>3</v>
      </c>
      <c r="AA97" s="1">
        <f>IF(P97=1,$O$3,IF(P97=2,$O$4,$O$5))</f>
        <v>0</v>
      </c>
    </row>
    <row r="98" ht="25.5">
      <c r="A98" s="1" t="s">
        <v>664</v>
      </c>
      <c r="E98" s="27" t="s">
        <v>6065</v>
      </c>
    </row>
    <row r="99">
      <c r="A99" s="1" t="s">
        <v>665</v>
      </c>
      <c r="E99" s="33" t="s">
        <v>6066</v>
      </c>
    </row>
    <row r="100" ht="191.25">
      <c r="A100" s="1" t="s">
        <v>666</v>
      </c>
      <c r="E100" s="27" t="s">
        <v>6067</v>
      </c>
    </row>
    <row r="101">
      <c r="A101" s="1" t="s">
        <v>659</v>
      </c>
      <c r="B101" s="1">
        <v>22</v>
      </c>
      <c r="C101" s="26" t="s">
        <v>6068</v>
      </c>
      <c r="D101" t="s">
        <v>661</v>
      </c>
      <c r="E101" s="27" t="s">
        <v>6069</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6069</v>
      </c>
    </row>
    <row r="103" ht="25.5">
      <c r="A103" s="1" t="s">
        <v>665</v>
      </c>
      <c r="E103" s="33" t="s">
        <v>6070</v>
      </c>
    </row>
    <row r="104">
      <c r="A104" s="1" t="s">
        <v>666</v>
      </c>
      <c r="E104" s="27" t="s">
        <v>661</v>
      </c>
    </row>
    <row r="105">
      <c r="A105" s="1" t="s">
        <v>656</v>
      </c>
      <c r="C105" s="22" t="s">
        <v>6071</v>
      </c>
      <c r="E105" s="23" t="s">
        <v>6072</v>
      </c>
      <c r="L105" s="24">
        <f>SUMIFS(L106:L109,A106:A109,"P")</f>
        <v>0</v>
      </c>
      <c r="M105" s="24">
        <f>SUMIFS(M106:M109,A106:A109,"P")</f>
        <v>0</v>
      </c>
      <c r="N105" s="25"/>
    </row>
    <row r="106" ht="25.5">
      <c r="A106" s="1" t="s">
        <v>659</v>
      </c>
      <c r="B106" s="1">
        <v>23</v>
      </c>
      <c r="C106" s="26" t="s">
        <v>6073</v>
      </c>
      <c r="D106" t="s">
        <v>661</v>
      </c>
      <c r="E106" s="27" t="s">
        <v>6074</v>
      </c>
      <c r="F106" s="28" t="s">
        <v>677</v>
      </c>
      <c r="G106" s="29">
        <v>2557.5329999999999</v>
      </c>
      <c r="H106" s="28">
        <v>0</v>
      </c>
      <c r="I106" s="30">
        <f>ROUND(G106*H106,P4)</f>
        <v>0</v>
      </c>
      <c r="L106" s="31">
        <v>0</v>
      </c>
      <c r="M106" s="24">
        <f>ROUND(G106*L106,P4)</f>
        <v>0</v>
      </c>
      <c r="N106" s="25" t="s">
        <v>5843</v>
      </c>
      <c r="O106" s="32">
        <f>M106*AA106</f>
        <v>0</v>
      </c>
      <c r="P106" s="1">
        <v>3</v>
      </c>
      <c r="AA106" s="1">
        <f>IF(P106=1,$O$3,IF(P106=2,$O$4,$O$5))</f>
        <v>0</v>
      </c>
    </row>
    <row r="107" ht="25.5">
      <c r="A107" s="1" t="s">
        <v>664</v>
      </c>
      <c r="E107" s="27" t="s">
        <v>6074</v>
      </c>
    </row>
    <row r="108" ht="25.5">
      <c r="A108" s="1" t="s">
        <v>665</v>
      </c>
      <c r="E108" s="33" t="s">
        <v>6075</v>
      </c>
    </row>
    <row r="109" ht="140.25">
      <c r="A109" s="1" t="s">
        <v>666</v>
      </c>
      <c r="E109" s="27" t="s">
        <v>6076</v>
      </c>
    </row>
    <row r="110">
      <c r="A110" s="1" t="s">
        <v>656</v>
      </c>
      <c r="C110" s="22" t="s">
        <v>6077</v>
      </c>
      <c r="E110" s="23" t="s">
        <v>6078</v>
      </c>
      <c r="L110" s="24">
        <f>SUMIFS(L111:L122,A111:A122,"P")</f>
        <v>0</v>
      </c>
      <c r="M110" s="24">
        <f>SUMIFS(M111:M122,A111:A122,"P")</f>
        <v>0</v>
      </c>
      <c r="N110" s="25"/>
    </row>
    <row r="111">
      <c r="A111" s="1" t="s">
        <v>659</v>
      </c>
      <c r="B111" s="1">
        <v>44</v>
      </c>
      <c r="C111" s="26" t="s">
        <v>6079</v>
      </c>
      <c r="D111" t="s">
        <v>661</v>
      </c>
      <c r="E111" s="27" t="s">
        <v>6080</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6081</v>
      </c>
    </row>
    <row r="114" ht="76.5">
      <c r="A114" s="1" t="s">
        <v>666</v>
      </c>
      <c r="E114" s="27" t="s">
        <v>6082</v>
      </c>
    </row>
    <row r="115">
      <c r="A115" s="1" t="s">
        <v>659</v>
      </c>
      <c r="B115" s="1">
        <v>45</v>
      </c>
      <c r="C115" s="26" t="s">
        <v>6083</v>
      </c>
      <c r="D115" t="s">
        <v>661</v>
      </c>
      <c r="E115" s="27" t="s">
        <v>6084</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6085</v>
      </c>
    </row>
    <row r="118">
      <c r="A118" s="1" t="s">
        <v>666</v>
      </c>
      <c r="E118" s="27" t="s">
        <v>661</v>
      </c>
    </row>
    <row r="119">
      <c r="A119" s="1" t="s">
        <v>659</v>
      </c>
      <c r="B119" s="1">
        <v>46</v>
      </c>
      <c r="C119" s="26" t="s">
        <v>6086</v>
      </c>
      <c r="D119" t="s">
        <v>661</v>
      </c>
      <c r="E119" s="27" t="s">
        <v>6087</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6088</v>
      </c>
    </row>
    <row r="122">
      <c r="A122" s="1" t="s">
        <v>666</v>
      </c>
      <c r="E122" s="27" t="s">
        <v>661</v>
      </c>
    </row>
    <row r="123">
      <c r="A123" s="1" t="s">
        <v>656</v>
      </c>
      <c r="C123" s="22" t="s">
        <v>6089</v>
      </c>
      <c r="E123" s="23" t="s">
        <v>6090</v>
      </c>
      <c r="L123" s="24">
        <f>SUMIFS(L124:L155,A124:A155,"P")</f>
        <v>0</v>
      </c>
      <c r="M123" s="24">
        <f>SUMIFS(M124:M155,A124:A155,"P")</f>
        <v>0</v>
      </c>
      <c r="N123" s="25"/>
    </row>
    <row r="124">
      <c r="A124" s="1" t="s">
        <v>659</v>
      </c>
      <c r="B124" s="1">
        <v>24</v>
      </c>
      <c r="C124" s="26" t="s">
        <v>6091</v>
      </c>
      <c r="D124" t="s">
        <v>661</v>
      </c>
      <c r="E124" s="27" t="s">
        <v>6092</v>
      </c>
      <c r="F124" s="28" t="s">
        <v>670</v>
      </c>
      <c r="G124" s="29">
        <v>28</v>
      </c>
      <c r="H124" s="28">
        <v>0</v>
      </c>
      <c r="I124" s="30">
        <f>ROUND(G124*H124,P4)</f>
        <v>0</v>
      </c>
      <c r="L124" s="31">
        <v>0</v>
      </c>
      <c r="M124" s="24">
        <f>ROUND(G124*L124,P4)</f>
        <v>0</v>
      </c>
      <c r="N124" s="25" t="s">
        <v>5843</v>
      </c>
      <c r="O124" s="32">
        <f>M124*AA124</f>
        <v>0</v>
      </c>
      <c r="P124" s="1">
        <v>3</v>
      </c>
      <c r="AA124" s="1">
        <f>IF(P124=1,$O$3,IF(P124=2,$O$4,$O$5))</f>
        <v>0</v>
      </c>
    </row>
    <row r="125">
      <c r="A125" s="1" t="s">
        <v>664</v>
      </c>
      <c r="E125" s="27" t="s">
        <v>6092</v>
      </c>
    </row>
    <row r="126">
      <c r="A126" s="1" t="s">
        <v>665</v>
      </c>
      <c r="E126" s="33" t="s">
        <v>6093</v>
      </c>
    </row>
    <row r="127" ht="242.25">
      <c r="A127" s="1" t="s">
        <v>666</v>
      </c>
      <c r="E127" s="27" t="s">
        <v>6094</v>
      </c>
    </row>
    <row r="128">
      <c r="A128" s="1" t="s">
        <v>659</v>
      </c>
      <c r="B128" s="1">
        <v>25</v>
      </c>
      <c r="C128" s="26" t="s">
        <v>6095</v>
      </c>
      <c r="D128" t="s">
        <v>661</v>
      </c>
      <c r="E128" s="27" t="s">
        <v>6096</v>
      </c>
      <c r="F128" s="28" t="s">
        <v>670</v>
      </c>
      <c r="G128" s="29">
        <v>17</v>
      </c>
      <c r="H128" s="28">
        <v>0</v>
      </c>
      <c r="I128" s="30">
        <f>ROUND(G128*H128,P4)</f>
        <v>0</v>
      </c>
      <c r="L128" s="31">
        <v>0</v>
      </c>
      <c r="M128" s="24">
        <f>ROUND(G128*L128,P4)</f>
        <v>0</v>
      </c>
      <c r="N128" s="25" t="s">
        <v>5843</v>
      </c>
      <c r="O128" s="32">
        <f>M128*AA128</f>
        <v>0</v>
      </c>
      <c r="P128" s="1">
        <v>3</v>
      </c>
      <c r="AA128" s="1">
        <f>IF(P128=1,$O$3,IF(P128=2,$O$4,$O$5))</f>
        <v>0</v>
      </c>
    </row>
    <row r="129">
      <c r="A129" s="1" t="s">
        <v>664</v>
      </c>
      <c r="E129" s="27" t="s">
        <v>6096</v>
      </c>
    </row>
    <row r="130">
      <c r="A130" s="1" t="s">
        <v>665</v>
      </c>
      <c r="E130" s="33" t="s">
        <v>6097</v>
      </c>
    </row>
    <row r="131" ht="242.25">
      <c r="A131" s="1" t="s">
        <v>666</v>
      </c>
      <c r="E131" s="27" t="s">
        <v>6094</v>
      </c>
    </row>
    <row r="132">
      <c r="A132" s="1" t="s">
        <v>659</v>
      </c>
      <c r="B132" s="1">
        <v>26</v>
      </c>
      <c r="C132" s="26" t="s">
        <v>6098</v>
      </c>
      <c r="D132" t="s">
        <v>661</v>
      </c>
      <c r="E132" s="27" t="s">
        <v>6099</v>
      </c>
      <c r="F132" s="28" t="s">
        <v>670</v>
      </c>
      <c r="G132" s="29">
        <v>35</v>
      </c>
      <c r="H132" s="28">
        <v>0</v>
      </c>
      <c r="I132" s="30">
        <f>ROUND(G132*H132,P4)</f>
        <v>0</v>
      </c>
      <c r="L132" s="31">
        <v>0</v>
      </c>
      <c r="M132" s="24">
        <f>ROUND(G132*L132,P4)</f>
        <v>0</v>
      </c>
      <c r="N132" s="25" t="s">
        <v>5843</v>
      </c>
      <c r="O132" s="32">
        <f>M132*AA132</f>
        <v>0</v>
      </c>
      <c r="P132" s="1">
        <v>3</v>
      </c>
      <c r="AA132" s="1">
        <f>IF(P132=1,$O$3,IF(P132=2,$O$4,$O$5))</f>
        <v>0</v>
      </c>
    </row>
    <row r="133">
      <c r="A133" s="1" t="s">
        <v>664</v>
      </c>
      <c r="E133" s="27" t="s">
        <v>6099</v>
      </c>
    </row>
    <row r="134">
      <c r="A134" s="1" t="s">
        <v>665</v>
      </c>
      <c r="E134" s="33" t="s">
        <v>6100</v>
      </c>
    </row>
    <row r="135" ht="242.25">
      <c r="A135" s="1" t="s">
        <v>666</v>
      </c>
      <c r="E135" s="27" t="s">
        <v>6094</v>
      </c>
    </row>
    <row r="136">
      <c r="A136" s="1" t="s">
        <v>659</v>
      </c>
      <c r="B136" s="1">
        <v>27</v>
      </c>
      <c r="C136" s="26" t="s">
        <v>6101</v>
      </c>
      <c r="D136" t="s">
        <v>661</v>
      </c>
      <c r="E136" s="27" t="s">
        <v>6102</v>
      </c>
      <c r="F136" s="28" t="s">
        <v>670</v>
      </c>
      <c r="G136" s="29">
        <v>1325</v>
      </c>
      <c r="H136" s="28">
        <v>0</v>
      </c>
      <c r="I136" s="30">
        <f>ROUND(G136*H136,P4)</f>
        <v>0</v>
      </c>
      <c r="L136" s="31">
        <v>0</v>
      </c>
      <c r="M136" s="24">
        <f>ROUND(G136*L136,P4)</f>
        <v>0</v>
      </c>
      <c r="N136" s="25" t="s">
        <v>5843</v>
      </c>
      <c r="O136" s="32">
        <f>M136*AA136</f>
        <v>0</v>
      </c>
      <c r="P136" s="1">
        <v>3</v>
      </c>
      <c r="AA136" s="1">
        <f>IF(P136=1,$O$3,IF(P136=2,$O$4,$O$5))</f>
        <v>0</v>
      </c>
    </row>
    <row r="137">
      <c r="A137" s="1" t="s">
        <v>664</v>
      </c>
      <c r="E137" s="27" t="s">
        <v>6102</v>
      </c>
    </row>
    <row r="138">
      <c r="A138" s="1" t="s">
        <v>665</v>
      </c>
      <c r="E138" s="33" t="s">
        <v>6103</v>
      </c>
    </row>
    <row r="139" ht="165.75">
      <c r="A139" s="1" t="s">
        <v>666</v>
      </c>
      <c r="E139" s="27" t="s">
        <v>6104</v>
      </c>
    </row>
    <row r="140">
      <c r="A140" s="1" t="s">
        <v>659</v>
      </c>
      <c r="B140" s="1">
        <v>28</v>
      </c>
      <c r="C140" s="26" t="s">
        <v>6105</v>
      </c>
      <c r="D140" t="s">
        <v>661</v>
      </c>
      <c r="E140" s="27" t="s">
        <v>6106</v>
      </c>
      <c r="F140" s="28" t="s">
        <v>683</v>
      </c>
      <c r="G140" s="29">
        <v>1</v>
      </c>
      <c r="H140" s="28">
        <v>0</v>
      </c>
      <c r="I140" s="30">
        <f>ROUND(G140*H140,P4)</f>
        <v>0</v>
      </c>
      <c r="L140" s="31">
        <v>0</v>
      </c>
      <c r="M140" s="24">
        <f>ROUND(G140*L140,P4)</f>
        <v>0</v>
      </c>
      <c r="N140" s="25" t="s">
        <v>5843</v>
      </c>
      <c r="O140" s="32">
        <f>M140*AA140</f>
        <v>0</v>
      </c>
      <c r="P140" s="1">
        <v>3</v>
      </c>
      <c r="AA140" s="1">
        <f>IF(P140=1,$O$3,IF(P140=2,$O$4,$O$5))</f>
        <v>0</v>
      </c>
    </row>
    <row r="141">
      <c r="A141" s="1" t="s">
        <v>664</v>
      </c>
      <c r="E141" s="27" t="s">
        <v>6106</v>
      </c>
    </row>
    <row r="142">
      <c r="A142" s="1" t="s">
        <v>665</v>
      </c>
      <c r="E142" s="33" t="s">
        <v>6107</v>
      </c>
    </row>
    <row r="143" ht="114.75">
      <c r="A143" s="1" t="s">
        <v>666</v>
      </c>
      <c r="E143" s="27" t="s">
        <v>6108</v>
      </c>
    </row>
    <row r="144">
      <c r="A144" s="1" t="s">
        <v>659</v>
      </c>
      <c r="B144" s="1">
        <v>29</v>
      </c>
      <c r="C144" s="26" t="s">
        <v>6109</v>
      </c>
      <c r="D144" t="s">
        <v>661</v>
      </c>
      <c r="E144" s="27" t="s">
        <v>6110</v>
      </c>
      <c r="F144" s="28" t="s">
        <v>663</v>
      </c>
      <c r="G144" s="29">
        <v>548</v>
      </c>
      <c r="H144" s="28">
        <v>0</v>
      </c>
      <c r="I144" s="30">
        <f>ROUND(G144*H144,P4)</f>
        <v>0</v>
      </c>
      <c r="L144" s="31">
        <v>0</v>
      </c>
      <c r="M144" s="24">
        <f>ROUND(G144*L144,P4)</f>
        <v>0</v>
      </c>
      <c r="N144" s="25" t="s">
        <v>5843</v>
      </c>
      <c r="O144" s="32">
        <f>M144*AA144</f>
        <v>0</v>
      </c>
      <c r="P144" s="1">
        <v>3</v>
      </c>
      <c r="AA144" s="1">
        <f>IF(P144=1,$O$3,IF(P144=2,$O$4,$O$5))</f>
        <v>0</v>
      </c>
    </row>
    <row r="145" ht="25.5">
      <c r="A145" s="1" t="s">
        <v>664</v>
      </c>
      <c r="E145" s="27" t="s">
        <v>6111</v>
      </c>
    </row>
    <row r="146" ht="38.25">
      <c r="A146" s="1" t="s">
        <v>665</v>
      </c>
      <c r="E146" s="33" t="s">
        <v>6112</v>
      </c>
    </row>
    <row r="147" ht="357">
      <c r="A147" s="1" t="s">
        <v>666</v>
      </c>
      <c r="E147" s="27" t="s">
        <v>6039</v>
      </c>
    </row>
    <row r="148" ht="25.5">
      <c r="A148" s="1" t="s">
        <v>659</v>
      </c>
      <c r="B148" s="1">
        <v>47</v>
      </c>
      <c r="C148" s="26" t="s">
        <v>6113</v>
      </c>
      <c r="D148" t="s">
        <v>661</v>
      </c>
      <c r="E148" s="27" t="s">
        <v>6114</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6115</v>
      </c>
    </row>
    <row r="150">
      <c r="A150" s="1" t="s">
        <v>665</v>
      </c>
      <c r="E150" s="33" t="s">
        <v>6116</v>
      </c>
    </row>
    <row r="151" ht="242.25">
      <c r="A151" s="1" t="s">
        <v>666</v>
      </c>
      <c r="E151" s="27" t="s">
        <v>6117</v>
      </c>
    </row>
    <row r="152" ht="38.25">
      <c r="A152" s="1" t="s">
        <v>659</v>
      </c>
      <c r="B152" s="1">
        <v>48</v>
      </c>
      <c r="C152" s="26" t="s">
        <v>6118</v>
      </c>
      <c r="D152" t="s">
        <v>661</v>
      </c>
      <c r="E152" s="27" t="s">
        <v>6119</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6120</v>
      </c>
    </row>
    <row r="154">
      <c r="A154" s="1" t="s">
        <v>665</v>
      </c>
      <c r="E154" s="33" t="s">
        <v>6121</v>
      </c>
    </row>
    <row r="155" ht="89.25">
      <c r="A155" s="1" t="s">
        <v>666</v>
      </c>
      <c r="E155" s="27" t="s">
        <v>6122</v>
      </c>
    </row>
    <row r="156">
      <c r="A156" s="1" t="s">
        <v>656</v>
      </c>
      <c r="C156" s="22" t="s">
        <v>2847</v>
      </c>
      <c r="E156" s="23" t="s">
        <v>5900</v>
      </c>
      <c r="L156" s="24">
        <f>SUMIFS(L157:L188,A157:A188,"P")</f>
        <v>0</v>
      </c>
      <c r="M156" s="24">
        <f>SUMIFS(M157:M188,A157:A188,"P")</f>
        <v>0</v>
      </c>
      <c r="N156" s="25"/>
    </row>
    <row r="157">
      <c r="A157" s="1" t="s">
        <v>659</v>
      </c>
      <c r="B157" s="1">
        <v>30</v>
      </c>
      <c r="C157" s="26" t="s">
        <v>6123</v>
      </c>
      <c r="D157" t="s">
        <v>661</v>
      </c>
      <c r="E157" s="27" t="s">
        <v>6124</v>
      </c>
      <c r="F157" s="28" t="s">
        <v>670</v>
      </c>
      <c r="G157" s="29">
        <v>68</v>
      </c>
      <c r="H157" s="28">
        <v>0</v>
      </c>
      <c r="I157" s="30">
        <f>ROUND(G157*H157,P4)</f>
        <v>0</v>
      </c>
      <c r="L157" s="31">
        <v>0</v>
      </c>
      <c r="M157" s="24">
        <f>ROUND(G157*L157,P4)</f>
        <v>0</v>
      </c>
      <c r="N157" s="25" t="s">
        <v>5843</v>
      </c>
      <c r="O157" s="32">
        <f>M157*AA157</f>
        <v>0</v>
      </c>
      <c r="P157" s="1">
        <v>3</v>
      </c>
      <c r="AA157" s="1">
        <f>IF(P157=1,$O$3,IF(P157=2,$O$4,$O$5))</f>
        <v>0</v>
      </c>
    </row>
    <row r="158">
      <c r="A158" s="1" t="s">
        <v>664</v>
      </c>
      <c r="E158" s="27" t="s">
        <v>6124</v>
      </c>
    </row>
    <row r="159">
      <c r="A159" s="1" t="s">
        <v>665</v>
      </c>
      <c r="E159" s="33" t="s">
        <v>6125</v>
      </c>
    </row>
    <row r="160" ht="63.75">
      <c r="A160" s="1" t="s">
        <v>666</v>
      </c>
      <c r="E160" s="27" t="s">
        <v>6126</v>
      </c>
    </row>
    <row r="161">
      <c r="A161" s="1" t="s">
        <v>659</v>
      </c>
      <c r="B161" s="1">
        <v>31</v>
      </c>
      <c r="C161" s="26" t="s">
        <v>6127</v>
      </c>
      <c r="D161" t="s">
        <v>661</v>
      </c>
      <c r="E161" s="27" t="s">
        <v>6128</v>
      </c>
      <c r="F161" s="28" t="s">
        <v>670</v>
      </c>
      <c r="G161" s="29">
        <v>557</v>
      </c>
      <c r="H161" s="28">
        <v>0</v>
      </c>
      <c r="I161" s="30">
        <f>ROUND(G161*H161,P4)</f>
        <v>0</v>
      </c>
      <c r="L161" s="31">
        <v>0</v>
      </c>
      <c r="M161" s="24">
        <f>ROUND(G161*L161,P4)</f>
        <v>0</v>
      </c>
      <c r="N161" s="25" t="s">
        <v>5843</v>
      </c>
      <c r="O161" s="32">
        <f>M161*AA161</f>
        <v>0</v>
      </c>
      <c r="P161" s="1">
        <v>3</v>
      </c>
      <c r="AA161" s="1">
        <f>IF(P161=1,$O$3,IF(P161=2,$O$4,$O$5))</f>
        <v>0</v>
      </c>
    </row>
    <row r="162">
      <c r="A162" s="1" t="s">
        <v>664</v>
      </c>
      <c r="E162" s="27" t="s">
        <v>6128</v>
      </c>
    </row>
    <row r="163">
      <c r="A163" s="1" t="s">
        <v>665</v>
      </c>
      <c r="E163" s="33" t="s">
        <v>6129</v>
      </c>
    </row>
    <row r="164" ht="63.75">
      <c r="A164" s="1" t="s">
        <v>666</v>
      </c>
      <c r="E164" s="27" t="s">
        <v>6126</v>
      </c>
    </row>
    <row r="165" ht="25.5">
      <c r="A165" s="1" t="s">
        <v>659</v>
      </c>
      <c r="B165" s="1">
        <v>32</v>
      </c>
      <c r="C165" s="26" t="s">
        <v>6130</v>
      </c>
      <c r="D165" t="s">
        <v>661</v>
      </c>
      <c r="E165" s="27" t="s">
        <v>6131</v>
      </c>
      <c r="F165" s="28" t="s">
        <v>677</v>
      </c>
      <c r="G165" s="29">
        <v>56</v>
      </c>
      <c r="H165" s="28">
        <v>0</v>
      </c>
      <c r="I165" s="30">
        <f>ROUND(G165*H165,P4)</f>
        <v>0</v>
      </c>
      <c r="L165" s="31">
        <v>0</v>
      </c>
      <c r="M165" s="24">
        <f>ROUND(G165*L165,P4)</f>
        <v>0</v>
      </c>
      <c r="N165" s="25" t="s">
        <v>5843</v>
      </c>
      <c r="O165" s="32">
        <f>M165*AA165</f>
        <v>0</v>
      </c>
      <c r="P165" s="1">
        <v>3</v>
      </c>
      <c r="AA165" s="1">
        <f>IF(P165=1,$O$3,IF(P165=2,$O$4,$O$5))</f>
        <v>0</v>
      </c>
    </row>
    <row r="166" ht="25.5">
      <c r="A166" s="1" t="s">
        <v>664</v>
      </c>
      <c r="E166" s="27" t="s">
        <v>6131</v>
      </c>
    </row>
    <row r="167">
      <c r="A167" s="1" t="s">
        <v>665</v>
      </c>
      <c r="E167" s="33" t="s">
        <v>6132</v>
      </c>
    </row>
    <row r="168" ht="89.25">
      <c r="A168" s="1" t="s">
        <v>666</v>
      </c>
      <c r="E168" s="27" t="s">
        <v>6133</v>
      </c>
    </row>
    <row r="169" ht="25.5">
      <c r="A169" s="1" t="s">
        <v>659</v>
      </c>
      <c r="B169" s="1">
        <v>33</v>
      </c>
      <c r="C169" s="26" t="s">
        <v>6134</v>
      </c>
      <c r="D169" t="s">
        <v>661</v>
      </c>
      <c r="E169" s="27" t="s">
        <v>6135</v>
      </c>
      <c r="F169" s="28" t="s">
        <v>670</v>
      </c>
      <c r="G169" s="29">
        <v>816</v>
      </c>
      <c r="H169" s="28">
        <v>0</v>
      </c>
      <c r="I169" s="30">
        <f>ROUND(G169*H169,P4)</f>
        <v>0</v>
      </c>
      <c r="L169" s="31">
        <v>0</v>
      </c>
      <c r="M169" s="24">
        <f>ROUND(G169*L169,P4)</f>
        <v>0</v>
      </c>
      <c r="N169" s="25" t="s">
        <v>5843</v>
      </c>
      <c r="O169" s="32">
        <f>M169*AA169</f>
        <v>0</v>
      </c>
      <c r="P169" s="1">
        <v>3</v>
      </c>
      <c r="AA169" s="1">
        <f>IF(P169=1,$O$3,IF(P169=2,$O$4,$O$5))</f>
        <v>0</v>
      </c>
    </row>
    <row r="170" ht="25.5">
      <c r="A170" s="1" t="s">
        <v>664</v>
      </c>
      <c r="E170" s="27" t="s">
        <v>6135</v>
      </c>
    </row>
    <row r="171">
      <c r="A171" s="1" t="s">
        <v>665</v>
      </c>
      <c r="E171" s="33" t="s">
        <v>6136</v>
      </c>
    </row>
    <row r="172" ht="51">
      <c r="A172" s="1" t="s">
        <v>666</v>
      </c>
      <c r="E172" s="27" t="s">
        <v>6137</v>
      </c>
    </row>
    <row r="173">
      <c r="A173" s="1" t="s">
        <v>659</v>
      </c>
      <c r="B173" s="1">
        <v>34</v>
      </c>
      <c r="C173" s="26" t="s">
        <v>6138</v>
      </c>
      <c r="D173" t="s">
        <v>661</v>
      </c>
      <c r="E173" s="27" t="s">
        <v>6139</v>
      </c>
      <c r="F173" s="28" t="s">
        <v>663</v>
      </c>
      <c r="G173" s="29">
        <v>2.3599999999999999</v>
      </c>
      <c r="H173" s="28">
        <v>0</v>
      </c>
      <c r="I173" s="30">
        <f>ROUND(G173*H173,P4)</f>
        <v>0</v>
      </c>
      <c r="L173" s="31">
        <v>0</v>
      </c>
      <c r="M173" s="24">
        <f>ROUND(G173*L173,P4)</f>
        <v>0</v>
      </c>
      <c r="N173" s="25" t="s">
        <v>5843</v>
      </c>
      <c r="O173" s="32">
        <f>M173*AA173</f>
        <v>0</v>
      </c>
      <c r="P173" s="1">
        <v>3</v>
      </c>
      <c r="AA173" s="1">
        <f>IF(P173=1,$O$3,IF(P173=2,$O$4,$O$5))</f>
        <v>0</v>
      </c>
    </row>
    <row r="174">
      <c r="A174" s="1" t="s">
        <v>664</v>
      </c>
      <c r="E174" s="27" t="s">
        <v>6139</v>
      </c>
    </row>
    <row r="175">
      <c r="A175" s="1" t="s">
        <v>665</v>
      </c>
      <c r="E175" s="33" t="s">
        <v>6140</v>
      </c>
    </row>
    <row r="176" ht="267.75">
      <c r="A176" s="1" t="s">
        <v>666</v>
      </c>
      <c r="E176" s="27" t="s">
        <v>6141</v>
      </c>
    </row>
    <row r="177">
      <c r="A177" s="1" t="s">
        <v>659</v>
      </c>
      <c r="B177" s="1">
        <v>35</v>
      </c>
      <c r="C177" s="26" t="s">
        <v>6142</v>
      </c>
      <c r="D177" t="s">
        <v>661</v>
      </c>
      <c r="E177" s="27" t="s">
        <v>6143</v>
      </c>
      <c r="F177" s="28" t="s">
        <v>663</v>
      </c>
      <c r="G177" s="29">
        <v>560</v>
      </c>
      <c r="H177" s="28">
        <v>0</v>
      </c>
      <c r="I177" s="30">
        <f>ROUND(G177*H177,P4)</f>
        <v>0</v>
      </c>
      <c r="L177" s="31">
        <v>0</v>
      </c>
      <c r="M177" s="24">
        <f>ROUND(G177*L177,P4)</f>
        <v>0</v>
      </c>
      <c r="N177" s="25" t="s">
        <v>5843</v>
      </c>
      <c r="O177" s="32">
        <f>M177*AA177</f>
        <v>0</v>
      </c>
      <c r="P177" s="1">
        <v>3</v>
      </c>
      <c r="AA177" s="1">
        <f>IF(P177=1,$O$3,IF(P177=2,$O$4,$O$5))</f>
        <v>0</v>
      </c>
    </row>
    <row r="178">
      <c r="A178" s="1" t="s">
        <v>664</v>
      </c>
      <c r="E178" s="27" t="s">
        <v>6143</v>
      </c>
    </row>
    <row r="179">
      <c r="A179" s="1" t="s">
        <v>665</v>
      </c>
      <c r="E179" s="33" t="s">
        <v>6144</v>
      </c>
    </row>
    <row r="180" ht="114.75">
      <c r="A180" s="1" t="s">
        <v>666</v>
      </c>
      <c r="E180" s="27" t="s">
        <v>6145</v>
      </c>
    </row>
    <row r="181" ht="25.5">
      <c r="A181" s="1" t="s">
        <v>659</v>
      </c>
      <c r="B181" s="1">
        <v>49</v>
      </c>
      <c r="C181" s="26" t="s">
        <v>6146</v>
      </c>
      <c r="D181" t="s">
        <v>661</v>
      </c>
      <c r="E181" s="27" t="s">
        <v>6147</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6148</v>
      </c>
    </row>
    <row r="183">
      <c r="A183" s="1" t="s">
        <v>665</v>
      </c>
      <c r="E183" s="33" t="s">
        <v>6149</v>
      </c>
    </row>
    <row r="184" ht="76.5">
      <c r="A184" s="1" t="s">
        <v>666</v>
      </c>
      <c r="E184" s="27" t="s">
        <v>6150</v>
      </c>
    </row>
    <row r="185">
      <c r="A185" s="1" t="s">
        <v>659</v>
      </c>
      <c r="B185" s="1">
        <v>50</v>
      </c>
      <c r="C185" s="26" t="s">
        <v>6151</v>
      </c>
      <c r="D185" t="s">
        <v>661</v>
      </c>
      <c r="E185" s="27" t="s">
        <v>6152</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6152</v>
      </c>
    </row>
    <row r="187">
      <c r="A187" s="1" t="s">
        <v>665</v>
      </c>
      <c r="E187" s="33" t="s">
        <v>6153</v>
      </c>
    </row>
    <row r="188" ht="38.25">
      <c r="A188" s="1" t="s">
        <v>666</v>
      </c>
      <c r="E188" s="27" t="s">
        <v>6154</v>
      </c>
    </row>
    <row r="189">
      <c r="A189" s="1" t="s">
        <v>656</v>
      </c>
      <c r="C189" s="22" t="s">
        <v>900</v>
      </c>
      <c r="E189" s="23" t="s">
        <v>2931</v>
      </c>
      <c r="L189" s="24">
        <f>SUMIFS(L190:L209,A190:A209,"P")</f>
        <v>0</v>
      </c>
      <c r="M189" s="24">
        <f>SUMIFS(M190:M209,A190:A209,"P")</f>
        <v>0</v>
      </c>
      <c r="N189" s="25"/>
    </row>
    <row r="190" ht="25.5">
      <c r="A190" s="1" t="s">
        <v>659</v>
      </c>
      <c r="B190" s="1">
        <v>36</v>
      </c>
      <c r="C190" s="26" t="s">
        <v>3835</v>
      </c>
      <c r="D190" t="s">
        <v>903</v>
      </c>
      <c r="E190" s="27" t="s">
        <v>3836</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6155</v>
      </c>
    </row>
    <row r="193" ht="153">
      <c r="A193" s="1" t="s">
        <v>666</v>
      </c>
      <c r="E193" s="27" t="s">
        <v>908</v>
      </c>
    </row>
    <row r="194" ht="38.25">
      <c r="A194" s="1" t="s">
        <v>659</v>
      </c>
      <c r="B194" s="1">
        <v>37</v>
      </c>
      <c r="C194" s="26" t="s">
        <v>6156</v>
      </c>
      <c r="D194" t="s">
        <v>903</v>
      </c>
      <c r="E194" s="27" t="s">
        <v>6157</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6158</v>
      </c>
    </row>
    <row r="196">
      <c r="A196" s="1" t="s">
        <v>665</v>
      </c>
      <c r="E196" s="33" t="s">
        <v>6159</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6160</v>
      </c>
    </row>
    <row r="201" ht="153">
      <c r="A201" s="1" t="s">
        <v>666</v>
      </c>
      <c r="E201" s="27" t="s">
        <v>908</v>
      </c>
    </row>
    <row r="202" ht="38.25">
      <c r="A202" s="1" t="s">
        <v>659</v>
      </c>
      <c r="B202" s="1">
        <v>39</v>
      </c>
      <c r="C202" s="26" t="s">
        <v>6161</v>
      </c>
      <c r="D202" t="s">
        <v>903</v>
      </c>
      <c r="E202" s="27" t="s">
        <v>6162</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6163</v>
      </c>
    </row>
    <row r="204">
      <c r="A204" s="1" t="s">
        <v>665</v>
      </c>
      <c r="E204" s="33" t="s">
        <v>6164</v>
      </c>
    </row>
    <row r="205" ht="153">
      <c r="A205" s="1" t="s">
        <v>666</v>
      </c>
      <c r="E205" s="27" t="s">
        <v>908</v>
      </c>
    </row>
    <row r="206" ht="38.25">
      <c r="A206" s="1" t="s">
        <v>659</v>
      </c>
      <c r="B206" s="1">
        <v>40</v>
      </c>
      <c r="C206" s="26" t="s">
        <v>6165</v>
      </c>
      <c r="D206" t="s">
        <v>903</v>
      </c>
      <c r="E206" s="27" t="s">
        <v>6166</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6167</v>
      </c>
    </row>
    <row r="208">
      <c r="A208" s="1" t="s">
        <v>665</v>
      </c>
      <c r="E208" s="33" t="s">
        <v>6168</v>
      </c>
    </row>
    <row r="209" ht="153">
      <c r="A209" s="1" t="s">
        <v>666</v>
      </c>
      <c r="E209" s="27" t="s">
        <v>913</v>
      </c>
    </row>
    <row r="210">
      <c r="A210" s="1" t="s">
        <v>656</v>
      </c>
      <c r="C210" s="22" t="s">
        <v>5966</v>
      </c>
      <c r="E210" s="23" t="s">
        <v>2937</v>
      </c>
      <c r="L210" s="24">
        <f>SUMIFS(L211:L218,A211:A218,"P")</f>
        <v>0</v>
      </c>
      <c r="M210" s="24">
        <f>SUMIFS(M211:M218,A211:A218,"P")</f>
        <v>0</v>
      </c>
      <c r="N210" s="25"/>
    </row>
    <row r="211">
      <c r="A211" s="1" t="s">
        <v>659</v>
      </c>
      <c r="B211" s="1">
        <v>1</v>
      </c>
      <c r="C211" s="26" t="s">
        <v>5967</v>
      </c>
      <c r="D211" t="s">
        <v>661</v>
      </c>
      <c r="E211" s="27" t="s">
        <v>5968</v>
      </c>
      <c r="F211" s="28" t="s">
        <v>874</v>
      </c>
      <c r="G211" s="29">
        <v>920</v>
      </c>
      <c r="H211" s="28">
        <v>0</v>
      </c>
      <c r="I211" s="30">
        <f>ROUND(G211*H211,P4)</f>
        <v>0</v>
      </c>
      <c r="L211" s="31">
        <v>0</v>
      </c>
      <c r="M211" s="24">
        <f>ROUND(G211*L211,P4)</f>
        <v>0</v>
      </c>
      <c r="N211" s="25" t="s">
        <v>5843</v>
      </c>
      <c r="O211" s="32">
        <f>M211*AA211</f>
        <v>0</v>
      </c>
      <c r="P211" s="1">
        <v>3</v>
      </c>
      <c r="AA211" s="1">
        <f>IF(P211=1,$O$3,IF(P211=2,$O$4,$O$5))</f>
        <v>0</v>
      </c>
    </row>
    <row r="212">
      <c r="A212" s="1" t="s">
        <v>664</v>
      </c>
      <c r="E212" s="27" t="s">
        <v>5968</v>
      </c>
    </row>
    <row r="213">
      <c r="A213" s="1" t="s">
        <v>665</v>
      </c>
      <c r="E213" s="33" t="s">
        <v>6169</v>
      </c>
    </row>
    <row r="214">
      <c r="A214" s="1" t="s">
        <v>666</v>
      </c>
      <c r="E214" s="27" t="s">
        <v>2164</v>
      </c>
    </row>
    <row r="215">
      <c r="A215" s="1" t="s">
        <v>659</v>
      </c>
      <c r="B215" s="1">
        <v>41</v>
      </c>
      <c r="C215" s="26" t="s">
        <v>5970</v>
      </c>
      <c r="D215" t="s">
        <v>661</v>
      </c>
      <c r="E215" s="27" t="s">
        <v>6170</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5972</v>
      </c>
    </row>
    <row r="217">
      <c r="A217" s="1" t="s">
        <v>665</v>
      </c>
      <c r="E217" s="33" t="s">
        <v>6171</v>
      </c>
    </row>
    <row r="218">
      <c r="A218" s="1" t="s">
        <v>666</v>
      </c>
      <c r="E218" s="27" t="s">
        <v>5974</v>
      </c>
    </row>
  </sheetData>
  <sheetProtection sheet="1" objects="1" scenarios="1" spinCount="100000" saltValue="zE1h3Is9z60zGWx4p4Yb0fV+mhtyHl5glWCaoVPW3+Ugu3aJS5ZXCep8aJ6CfAbWvDMFxH/LcSpnXwHW5udnTQ==" hashValue="X6AbT2nwnaRkwkUYzvERyW9KK6M6C46e6cHG2hyrAqFozuwP7+LlZA6lvTrX5b/n2z85pPSAhOjBskvIbNEG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6172</v>
      </c>
      <c r="E8" s="23" t="s">
        <v>277</v>
      </c>
      <c r="L8" s="24">
        <f>L9+L110+L119+L176+L205</f>
        <v>0</v>
      </c>
      <c r="M8" s="24">
        <f>M9+M110+M119+M176+M205</f>
        <v>0</v>
      </c>
      <c r="N8" s="25"/>
    </row>
    <row r="9">
      <c r="A9" s="1" t="s">
        <v>656</v>
      </c>
      <c r="C9" s="22" t="s">
        <v>5118</v>
      </c>
      <c r="E9" s="23" t="s">
        <v>5840</v>
      </c>
      <c r="L9" s="24">
        <f>SUMIFS(L10:L109,A10:A109,"P")</f>
        <v>0</v>
      </c>
      <c r="M9" s="24">
        <f>SUMIFS(M10:M109,A10:A109,"P")</f>
        <v>0</v>
      </c>
      <c r="N9" s="25"/>
    </row>
    <row r="10">
      <c r="A10" s="1" t="s">
        <v>659</v>
      </c>
      <c r="B10" s="1">
        <v>2</v>
      </c>
      <c r="C10" s="26" t="s">
        <v>5841</v>
      </c>
      <c r="D10" t="s">
        <v>661</v>
      </c>
      <c r="E10" s="27" t="s">
        <v>5842</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5842</v>
      </c>
    </row>
    <row r="12" ht="38.25">
      <c r="A12" s="1" t="s">
        <v>665</v>
      </c>
      <c r="E12" s="33" t="s">
        <v>6173</v>
      </c>
    </row>
    <row r="13" ht="63.75">
      <c r="A13" s="1" t="s">
        <v>666</v>
      </c>
      <c r="E13" s="27" t="s">
        <v>5845</v>
      </c>
    </row>
    <row r="14">
      <c r="A14" s="1" t="s">
        <v>659</v>
      </c>
      <c r="B14" s="1">
        <v>3</v>
      </c>
      <c r="C14" s="26" t="s">
        <v>5846</v>
      </c>
      <c r="D14" t="s">
        <v>661</v>
      </c>
      <c r="E14" s="27" t="s">
        <v>5847</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5847</v>
      </c>
    </row>
    <row r="16" ht="38.25">
      <c r="A16" s="1" t="s">
        <v>665</v>
      </c>
      <c r="E16" s="33" t="s">
        <v>6174</v>
      </c>
    </row>
    <row r="17" ht="76.5">
      <c r="A17" s="1" t="s">
        <v>666</v>
      </c>
      <c r="E17" s="27" t="s">
        <v>5849</v>
      </c>
    </row>
    <row r="18">
      <c r="A18" s="1" t="s">
        <v>659</v>
      </c>
      <c r="B18" s="1">
        <v>4</v>
      </c>
      <c r="C18" s="26" t="s">
        <v>5850</v>
      </c>
      <c r="D18" t="s">
        <v>661</v>
      </c>
      <c r="E18" s="27" t="s">
        <v>5851</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5852</v>
      </c>
    </row>
    <row r="20" ht="25.5">
      <c r="A20" s="1" t="s">
        <v>665</v>
      </c>
      <c r="E20" s="33" t="s">
        <v>6175</v>
      </c>
    </row>
    <row r="21" ht="76.5">
      <c r="A21" s="1" t="s">
        <v>666</v>
      </c>
      <c r="E21" s="27" t="s">
        <v>5849</v>
      </c>
    </row>
    <row r="22" ht="25.5">
      <c r="A22" s="1" t="s">
        <v>659</v>
      </c>
      <c r="B22" s="1">
        <v>5</v>
      </c>
      <c r="C22" s="26" t="s">
        <v>6176</v>
      </c>
      <c r="D22" t="s">
        <v>661</v>
      </c>
      <c r="E22" s="27" t="s">
        <v>5894</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5894</v>
      </c>
    </row>
    <row r="24" ht="25.5">
      <c r="A24" s="1" t="s">
        <v>665</v>
      </c>
      <c r="E24" s="33" t="s">
        <v>6177</v>
      </c>
    </row>
    <row r="25" ht="216.75">
      <c r="A25" s="1" t="s">
        <v>666</v>
      </c>
      <c r="E25" s="27" t="s">
        <v>5896</v>
      </c>
    </row>
    <row r="26" ht="25.5">
      <c r="A26" s="1" t="s">
        <v>659</v>
      </c>
      <c r="B26" s="1">
        <v>6</v>
      </c>
      <c r="C26" s="26" t="s">
        <v>5854</v>
      </c>
      <c r="D26" t="s">
        <v>661</v>
      </c>
      <c r="E26" s="27" t="s">
        <v>5855</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5855</v>
      </c>
    </row>
    <row r="28" ht="51">
      <c r="A28" s="1" t="s">
        <v>665</v>
      </c>
      <c r="E28" s="33" t="s">
        <v>6178</v>
      </c>
    </row>
    <row r="29" ht="255">
      <c r="A29" s="1" t="s">
        <v>666</v>
      </c>
      <c r="E29" s="27" t="s">
        <v>5857</v>
      </c>
    </row>
    <row r="30">
      <c r="A30" s="1" t="s">
        <v>659</v>
      </c>
      <c r="B30" s="1">
        <v>7</v>
      </c>
      <c r="C30" s="26" t="s">
        <v>6179</v>
      </c>
      <c r="D30" t="s">
        <v>661</v>
      </c>
      <c r="E30" s="27" t="s">
        <v>6180</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6180</v>
      </c>
    </row>
    <row r="32" ht="25.5">
      <c r="A32" s="1" t="s">
        <v>665</v>
      </c>
      <c r="E32" s="33" t="s">
        <v>6181</v>
      </c>
    </row>
    <row r="33" ht="395.25">
      <c r="A33" s="1" t="s">
        <v>666</v>
      </c>
      <c r="E33" s="27" t="s">
        <v>6182</v>
      </c>
    </row>
    <row r="34">
      <c r="A34" s="1" t="s">
        <v>659</v>
      </c>
      <c r="B34" s="1">
        <v>8</v>
      </c>
      <c r="C34" s="26" t="s">
        <v>6183</v>
      </c>
      <c r="D34" t="s">
        <v>661</v>
      </c>
      <c r="E34" s="27" t="s">
        <v>6184</v>
      </c>
      <c r="F34" s="28" t="s">
        <v>1611</v>
      </c>
      <c r="G34" s="29">
        <v>2</v>
      </c>
      <c r="H34" s="28">
        <v>0</v>
      </c>
      <c r="I34" s="30">
        <f>ROUND(G34*H34,P4)</f>
        <v>0</v>
      </c>
      <c r="L34" s="31">
        <v>0</v>
      </c>
      <c r="M34" s="24">
        <f>ROUND(G34*L34,P4)</f>
        <v>0</v>
      </c>
      <c r="N34" s="25" t="s">
        <v>661</v>
      </c>
      <c r="O34" s="32">
        <f>M34*AA34</f>
        <v>0</v>
      </c>
      <c r="P34" s="1">
        <v>3</v>
      </c>
      <c r="AA34" s="1">
        <f>IF(P34=1,$O$3,IF(P34=2,$O$4,$O$5))</f>
        <v>0</v>
      </c>
    </row>
    <row r="35">
      <c r="A35" s="1" t="s">
        <v>664</v>
      </c>
      <c r="E35" s="27" t="s">
        <v>6184</v>
      </c>
    </row>
    <row r="36" ht="25.5">
      <c r="A36" s="1" t="s">
        <v>665</v>
      </c>
      <c r="E36" s="33" t="s">
        <v>6181</v>
      </c>
    </row>
    <row r="37" ht="76.5">
      <c r="A37" s="1" t="s">
        <v>666</v>
      </c>
      <c r="E37" s="27" t="s">
        <v>6185</v>
      </c>
    </row>
    <row r="38">
      <c r="A38" s="1" t="s">
        <v>659</v>
      </c>
      <c r="B38" s="1">
        <v>9</v>
      </c>
      <c r="C38" s="26" t="s">
        <v>6186</v>
      </c>
      <c r="D38" t="s">
        <v>661</v>
      </c>
      <c r="E38" s="27" t="s">
        <v>6187</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6187</v>
      </c>
    </row>
    <row r="40" ht="25.5">
      <c r="A40" s="1" t="s">
        <v>665</v>
      </c>
      <c r="E40" s="33" t="s">
        <v>6188</v>
      </c>
    </row>
    <row r="41" ht="89.25">
      <c r="A41" s="1" t="s">
        <v>666</v>
      </c>
      <c r="E41" s="27" t="s">
        <v>6189</v>
      </c>
    </row>
    <row r="42" ht="25.5">
      <c r="A42" s="1" t="s">
        <v>659</v>
      </c>
      <c r="B42" s="1">
        <v>10</v>
      </c>
      <c r="C42" s="26" t="s">
        <v>6190</v>
      </c>
      <c r="D42" t="s">
        <v>661</v>
      </c>
      <c r="E42" s="27" t="s">
        <v>6191</v>
      </c>
      <c r="F42" s="28" t="s">
        <v>1611</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6191</v>
      </c>
    </row>
    <row r="44" ht="25.5">
      <c r="A44" s="1" t="s">
        <v>665</v>
      </c>
      <c r="E44" s="33" t="s">
        <v>6181</v>
      </c>
    </row>
    <row r="45" ht="76.5">
      <c r="A45" s="1" t="s">
        <v>666</v>
      </c>
      <c r="E45" s="27" t="s">
        <v>6192</v>
      </c>
    </row>
    <row r="46" ht="25.5">
      <c r="A46" s="1" t="s">
        <v>659</v>
      </c>
      <c r="B46" s="1">
        <v>11</v>
      </c>
      <c r="C46" s="26" t="s">
        <v>6193</v>
      </c>
      <c r="D46" t="s">
        <v>661</v>
      </c>
      <c r="E46" s="27" t="s">
        <v>6194</v>
      </c>
      <c r="F46" s="28" t="s">
        <v>1611</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6194</v>
      </c>
    </row>
    <row r="48" ht="25.5">
      <c r="A48" s="1" t="s">
        <v>665</v>
      </c>
      <c r="E48" s="33" t="s">
        <v>6181</v>
      </c>
    </row>
    <row r="49" ht="63.75">
      <c r="A49" s="1" t="s">
        <v>666</v>
      </c>
      <c r="E49" s="27" t="s">
        <v>6195</v>
      </c>
    </row>
    <row r="50">
      <c r="A50" s="1" t="s">
        <v>659</v>
      </c>
      <c r="B50" s="1">
        <v>12</v>
      </c>
      <c r="C50" s="26" t="s">
        <v>6196</v>
      </c>
      <c r="D50" t="s">
        <v>661</v>
      </c>
      <c r="E50" s="27" t="s">
        <v>6197</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6197</v>
      </c>
    </row>
    <row r="52" ht="25.5">
      <c r="A52" s="1" t="s">
        <v>665</v>
      </c>
      <c r="E52" s="33" t="s">
        <v>6198</v>
      </c>
    </row>
    <row r="53" ht="63.75">
      <c r="A53" s="1" t="s">
        <v>666</v>
      </c>
      <c r="E53" s="27" t="s">
        <v>6199</v>
      </c>
    </row>
    <row r="54">
      <c r="A54" s="1" t="s">
        <v>659</v>
      </c>
      <c r="B54" s="1">
        <v>13</v>
      </c>
      <c r="C54" s="26" t="s">
        <v>6200</v>
      </c>
      <c r="D54" t="s">
        <v>661</v>
      </c>
      <c r="E54" s="27" t="s">
        <v>6201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6201</v>
      </c>
    </row>
    <row r="56" ht="25.5">
      <c r="A56" s="1" t="s">
        <v>665</v>
      </c>
      <c r="E56" s="33" t="s">
        <v>6202</v>
      </c>
    </row>
    <row r="57" ht="51">
      <c r="A57" s="1" t="s">
        <v>666</v>
      </c>
      <c r="E57" s="27" t="s">
        <v>6203</v>
      </c>
    </row>
    <row r="58" ht="25.5">
      <c r="A58" s="1" t="s">
        <v>659</v>
      </c>
      <c r="B58" s="1">
        <v>14</v>
      </c>
      <c r="C58" s="26" t="s">
        <v>6204</v>
      </c>
      <c r="D58" t="s">
        <v>661</v>
      </c>
      <c r="E58" s="27" t="s">
        <v>6205</v>
      </c>
      <c r="F58" s="28" t="s">
        <v>6206</v>
      </c>
      <c r="G58" s="29">
        <v>2</v>
      </c>
      <c r="H58" s="28">
        <v>0</v>
      </c>
      <c r="I58" s="30">
        <f>ROUND(G58*H58,P4)</f>
        <v>0</v>
      </c>
      <c r="L58" s="31">
        <v>0</v>
      </c>
      <c r="M58" s="24">
        <f>ROUND(G58*L58,P4)</f>
        <v>0</v>
      </c>
      <c r="N58" s="25" t="s">
        <v>661</v>
      </c>
      <c r="O58" s="32">
        <f>M58*AA58</f>
        <v>0</v>
      </c>
      <c r="P58" s="1">
        <v>3</v>
      </c>
      <c r="AA58" s="1">
        <f>IF(P58=1,$O$3,IF(P58=2,$O$4,$O$5))</f>
        <v>0</v>
      </c>
    </row>
    <row r="59" ht="25.5">
      <c r="A59" s="1" t="s">
        <v>664</v>
      </c>
      <c r="E59" s="27" t="s">
        <v>6205</v>
      </c>
    </row>
    <row r="60" ht="25.5">
      <c r="A60" s="1" t="s">
        <v>665</v>
      </c>
      <c r="E60" s="33" t="s">
        <v>6181</v>
      </c>
    </row>
    <row r="61" ht="76.5">
      <c r="A61" s="1" t="s">
        <v>666</v>
      </c>
      <c r="E61" s="27" t="s">
        <v>6207</v>
      </c>
    </row>
    <row r="62" ht="25.5">
      <c r="A62" s="1" t="s">
        <v>659</v>
      </c>
      <c r="B62" s="1">
        <v>15</v>
      </c>
      <c r="C62" s="26" t="s">
        <v>6208</v>
      </c>
      <c r="D62" t="s">
        <v>661</v>
      </c>
      <c r="E62" s="27" t="s">
        <v>6209</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6209</v>
      </c>
    </row>
    <row r="64" ht="25.5">
      <c r="A64" s="1" t="s">
        <v>665</v>
      </c>
      <c r="E64" s="33" t="s">
        <v>6210</v>
      </c>
    </row>
    <row r="65" ht="102">
      <c r="A65" s="1" t="s">
        <v>666</v>
      </c>
      <c r="E65" s="27" t="s">
        <v>6211</v>
      </c>
    </row>
    <row r="66" ht="25.5">
      <c r="A66" s="1" t="s">
        <v>659</v>
      </c>
      <c r="B66" s="1">
        <v>16</v>
      </c>
      <c r="C66" s="26" t="s">
        <v>5858</v>
      </c>
      <c r="D66" t="s">
        <v>661</v>
      </c>
      <c r="E66" s="27" t="s">
        <v>5859</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5859</v>
      </c>
    </row>
    <row r="68" ht="63.75">
      <c r="A68" s="1" t="s">
        <v>665</v>
      </c>
      <c r="E68" s="33" t="s">
        <v>6212</v>
      </c>
    </row>
    <row r="69" ht="216.75">
      <c r="A69" s="1" t="s">
        <v>666</v>
      </c>
      <c r="E69" s="27" t="s">
        <v>5861</v>
      </c>
    </row>
    <row r="70" ht="25.5">
      <c r="A70" s="1" t="s">
        <v>659</v>
      </c>
      <c r="B70" s="1">
        <v>17</v>
      </c>
      <c r="C70" s="26" t="s">
        <v>5862</v>
      </c>
      <c r="D70" t="s">
        <v>661</v>
      </c>
      <c r="E70" s="27" t="s">
        <v>5863</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5863</v>
      </c>
    </row>
    <row r="72" ht="25.5">
      <c r="A72" s="1" t="s">
        <v>665</v>
      </c>
      <c r="E72" s="33" t="s">
        <v>6213</v>
      </c>
    </row>
    <row r="73" ht="216.75">
      <c r="A73" s="1" t="s">
        <v>666</v>
      </c>
      <c r="E73" s="27" t="s">
        <v>5861</v>
      </c>
    </row>
    <row r="74">
      <c r="A74" s="1" t="s">
        <v>659</v>
      </c>
      <c r="B74" s="1">
        <v>18</v>
      </c>
      <c r="C74" s="26" t="s">
        <v>6214</v>
      </c>
      <c r="D74" t="s">
        <v>661</v>
      </c>
      <c r="E74" s="27" t="s">
        <v>6215</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6216</v>
      </c>
    </row>
    <row r="76" ht="25.5">
      <c r="A76" s="1" t="s">
        <v>665</v>
      </c>
      <c r="E76" s="33" t="s">
        <v>6217</v>
      </c>
    </row>
    <row r="77" ht="114.75">
      <c r="A77" s="1" t="s">
        <v>666</v>
      </c>
      <c r="E77" s="27" t="s">
        <v>6218</v>
      </c>
    </row>
    <row r="78">
      <c r="A78" s="1" t="s">
        <v>659</v>
      </c>
      <c r="B78" s="1">
        <v>19</v>
      </c>
      <c r="C78" s="26" t="s">
        <v>5869</v>
      </c>
      <c r="D78" t="s">
        <v>661</v>
      </c>
      <c r="E78" s="27" t="s">
        <v>5870</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5870</v>
      </c>
    </row>
    <row r="80" ht="25.5">
      <c r="A80" s="1" t="s">
        <v>665</v>
      </c>
      <c r="E80" s="33" t="s">
        <v>6219</v>
      </c>
    </row>
    <row r="81" ht="229.5">
      <c r="A81" s="1" t="s">
        <v>666</v>
      </c>
      <c r="E81" s="27" t="s">
        <v>5872</v>
      </c>
    </row>
    <row r="82">
      <c r="A82" s="1" t="s">
        <v>659</v>
      </c>
      <c r="B82" s="1">
        <v>20</v>
      </c>
      <c r="C82" s="26" t="s">
        <v>5873</v>
      </c>
      <c r="D82" t="s">
        <v>661</v>
      </c>
      <c r="E82" s="27" t="s">
        <v>5874</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5874</v>
      </c>
    </row>
    <row r="84" ht="51">
      <c r="A84" s="1" t="s">
        <v>665</v>
      </c>
      <c r="E84" s="33" t="s">
        <v>6220</v>
      </c>
    </row>
    <row r="85" ht="216.75">
      <c r="A85" s="1" t="s">
        <v>666</v>
      </c>
      <c r="E85" s="27" t="s">
        <v>5876</v>
      </c>
    </row>
    <row r="86">
      <c r="A86" s="1" t="s">
        <v>659</v>
      </c>
      <c r="B86" s="1">
        <v>21</v>
      </c>
      <c r="C86" s="26" t="s">
        <v>5877</v>
      </c>
      <c r="D86" t="s">
        <v>661</v>
      </c>
      <c r="E86" s="27" t="s">
        <v>5878</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5878</v>
      </c>
    </row>
    <row r="88" ht="25.5">
      <c r="A88" s="1" t="s">
        <v>665</v>
      </c>
      <c r="E88" s="33" t="s">
        <v>6221</v>
      </c>
    </row>
    <row r="89" ht="114.75">
      <c r="A89" s="1" t="s">
        <v>666</v>
      </c>
      <c r="E89" s="27" t="s">
        <v>5880</v>
      </c>
    </row>
    <row r="90" ht="25.5">
      <c r="A90" s="1" t="s">
        <v>659</v>
      </c>
      <c r="B90" s="1">
        <v>22</v>
      </c>
      <c r="C90" s="26" t="s">
        <v>5881</v>
      </c>
      <c r="D90" t="s">
        <v>661</v>
      </c>
      <c r="E90" s="27" t="s">
        <v>5882</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5882</v>
      </c>
    </row>
    <row r="92" ht="25.5">
      <c r="A92" s="1" t="s">
        <v>665</v>
      </c>
      <c r="E92" s="33" t="s">
        <v>6222</v>
      </c>
    </row>
    <row r="93" ht="140.25">
      <c r="A93" s="1" t="s">
        <v>666</v>
      </c>
      <c r="E93" s="27" t="s">
        <v>5884</v>
      </c>
    </row>
    <row r="94" ht="25.5">
      <c r="A94" s="1" t="s">
        <v>659</v>
      </c>
      <c r="B94" s="1">
        <v>23</v>
      </c>
      <c r="C94" s="26" t="s">
        <v>5885</v>
      </c>
      <c r="D94" t="s">
        <v>661</v>
      </c>
      <c r="E94" s="27" t="s">
        <v>5886</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5886</v>
      </c>
    </row>
    <row r="96" ht="25.5">
      <c r="A96" s="1" t="s">
        <v>665</v>
      </c>
      <c r="E96" s="33" t="s">
        <v>6223</v>
      </c>
    </row>
    <row r="97" ht="140.25">
      <c r="A97" s="1" t="s">
        <v>666</v>
      </c>
      <c r="E97" s="27" t="s">
        <v>5884</v>
      </c>
    </row>
    <row r="98">
      <c r="A98" s="1" t="s">
        <v>659</v>
      </c>
      <c r="B98" s="1">
        <v>24</v>
      </c>
      <c r="C98" s="26" t="s">
        <v>5888</v>
      </c>
      <c r="D98" t="s">
        <v>661</v>
      </c>
      <c r="E98" s="27" t="s">
        <v>5889</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5889</v>
      </c>
    </row>
    <row r="100" ht="25.5">
      <c r="A100" s="1" t="s">
        <v>665</v>
      </c>
      <c r="E100" s="33" t="s">
        <v>6224</v>
      </c>
    </row>
    <row r="101" ht="63.75">
      <c r="A101" s="1" t="s">
        <v>666</v>
      </c>
      <c r="E101" s="27" t="s">
        <v>5891</v>
      </c>
    </row>
    <row r="102" ht="25.5">
      <c r="A102" s="1" t="s">
        <v>659</v>
      </c>
      <c r="B102" s="1">
        <v>46</v>
      </c>
      <c r="C102" s="26" t="s">
        <v>6225</v>
      </c>
      <c r="D102" t="s">
        <v>661</v>
      </c>
      <c r="E102" s="27" t="s">
        <v>6226</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6227</v>
      </c>
    </row>
    <row r="104" ht="25.5">
      <c r="A104" s="1" t="s">
        <v>665</v>
      </c>
      <c r="E104" s="33" t="s">
        <v>6228</v>
      </c>
    </row>
    <row r="105" ht="216.75">
      <c r="A105" s="1" t="s">
        <v>666</v>
      </c>
      <c r="E105" s="27" t="s">
        <v>6229</v>
      </c>
    </row>
    <row r="106" ht="25.5">
      <c r="A106" s="1" t="s">
        <v>659</v>
      </c>
      <c r="B106" s="1">
        <v>47</v>
      </c>
      <c r="C106" s="26" t="s">
        <v>5897</v>
      </c>
      <c r="D106" t="s">
        <v>661</v>
      </c>
      <c r="E106" s="27" t="s">
        <v>5898</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5855</v>
      </c>
    </row>
    <row r="108" ht="51">
      <c r="A108" s="1" t="s">
        <v>665</v>
      </c>
      <c r="E108" s="33" t="s">
        <v>6230</v>
      </c>
    </row>
    <row r="109" ht="255">
      <c r="A109" s="1" t="s">
        <v>666</v>
      </c>
      <c r="E109" s="27" t="s">
        <v>5857</v>
      </c>
    </row>
    <row r="110">
      <c r="A110" s="1" t="s">
        <v>656</v>
      </c>
      <c r="C110" s="22" t="s">
        <v>4514</v>
      </c>
      <c r="E110" s="23" t="s">
        <v>6231</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6232</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6233</v>
      </c>
    </row>
    <row r="119">
      <c r="A119" s="1" t="s">
        <v>656</v>
      </c>
      <c r="C119" s="22" t="s">
        <v>2847</v>
      </c>
      <c r="E119" s="23" t="s">
        <v>5900</v>
      </c>
      <c r="L119" s="24">
        <f>SUMIFS(L120:L175,A120:A175,"P")</f>
        <v>0</v>
      </c>
      <c r="M119" s="24">
        <f>SUMIFS(M120:M175,A120:A175,"P")</f>
        <v>0</v>
      </c>
      <c r="N119" s="25"/>
    </row>
    <row r="120">
      <c r="A120" s="1" t="s">
        <v>659</v>
      </c>
      <c r="B120" s="1">
        <v>27</v>
      </c>
      <c r="C120" s="26" t="s">
        <v>6234</v>
      </c>
      <c r="D120" t="s">
        <v>661</v>
      </c>
      <c r="E120" s="27" t="s">
        <v>6235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6235</v>
      </c>
    </row>
    <row r="122" ht="25.5">
      <c r="A122" s="1" t="s">
        <v>665</v>
      </c>
      <c r="E122" s="33" t="s">
        <v>6181</v>
      </c>
    </row>
    <row r="123" ht="63.75">
      <c r="A123" s="1" t="s">
        <v>666</v>
      </c>
      <c r="E123" s="27" t="s">
        <v>6236</v>
      </c>
    </row>
    <row r="124">
      <c r="A124" s="1" t="s">
        <v>659</v>
      </c>
      <c r="B124" s="1">
        <v>28</v>
      </c>
      <c r="C124" s="26" t="s">
        <v>5901</v>
      </c>
      <c r="D124" t="s">
        <v>661</v>
      </c>
      <c r="E124" s="27" t="s">
        <v>5902</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5903</v>
      </c>
    </row>
    <row r="126" ht="25.5">
      <c r="A126" s="1" t="s">
        <v>665</v>
      </c>
      <c r="E126" s="33" t="s">
        <v>6237</v>
      </c>
    </row>
    <row r="127" ht="102">
      <c r="A127" s="1" t="s">
        <v>666</v>
      </c>
      <c r="E127" s="27" t="s">
        <v>5905</v>
      </c>
    </row>
    <row r="128">
      <c r="A128" s="1" t="s">
        <v>659</v>
      </c>
      <c r="B128" s="1">
        <v>29</v>
      </c>
      <c r="C128" s="26" t="s">
        <v>5906</v>
      </c>
      <c r="D128" t="s">
        <v>661</v>
      </c>
      <c r="E128" s="27" t="s">
        <v>5907</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5907</v>
      </c>
    </row>
    <row r="130" ht="25.5">
      <c r="A130" s="1" t="s">
        <v>665</v>
      </c>
      <c r="E130" s="33" t="s">
        <v>6238</v>
      </c>
    </row>
    <row r="131" ht="102">
      <c r="A131" s="1" t="s">
        <v>666</v>
      </c>
      <c r="E131" s="27" t="s">
        <v>5909</v>
      </c>
    </row>
    <row r="132" ht="25.5">
      <c r="A132" s="1" t="s">
        <v>659</v>
      </c>
      <c r="B132" s="1">
        <v>30</v>
      </c>
      <c r="C132" s="26" t="s">
        <v>5910</v>
      </c>
      <c r="D132" t="s">
        <v>661</v>
      </c>
      <c r="E132" s="27" t="s">
        <v>5911</v>
      </c>
      <c r="F132" s="28" t="s">
        <v>3714</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6239</v>
      </c>
    </row>
    <row r="134" ht="25.5">
      <c r="A134" s="1" t="s">
        <v>665</v>
      </c>
      <c r="E134" s="33" t="s">
        <v>6240</v>
      </c>
    </row>
    <row r="135" ht="102">
      <c r="A135" s="1" t="s">
        <v>666</v>
      </c>
      <c r="E135" s="27" t="s">
        <v>5914</v>
      </c>
    </row>
    <row r="136" ht="25.5">
      <c r="A136" s="1" t="s">
        <v>659</v>
      </c>
      <c r="B136" s="1">
        <v>31</v>
      </c>
      <c r="C136" s="26" t="s">
        <v>5915</v>
      </c>
      <c r="D136" t="s">
        <v>661</v>
      </c>
      <c r="E136" s="27" t="s">
        <v>5916</v>
      </c>
      <c r="F136" s="28" t="s">
        <v>3714</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5917</v>
      </c>
    </row>
    <row r="138" ht="25.5">
      <c r="A138" s="1" t="s">
        <v>665</v>
      </c>
      <c r="E138" s="33" t="s">
        <v>6241</v>
      </c>
    </row>
    <row r="139" ht="102">
      <c r="A139" s="1" t="s">
        <v>666</v>
      </c>
      <c r="E139" s="27" t="s">
        <v>5914</v>
      </c>
    </row>
    <row r="140" ht="25.5">
      <c r="A140" s="1" t="s">
        <v>659</v>
      </c>
      <c r="B140" s="1">
        <v>32</v>
      </c>
      <c r="C140" s="26" t="s">
        <v>5919</v>
      </c>
      <c r="D140" t="s">
        <v>661</v>
      </c>
      <c r="E140" s="27" t="s">
        <v>5920</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5920</v>
      </c>
    </row>
    <row r="142" ht="25.5">
      <c r="A142" s="1" t="s">
        <v>665</v>
      </c>
      <c r="E142" s="33" t="s">
        <v>6221</v>
      </c>
    </row>
    <row r="143" ht="153">
      <c r="A143" s="1" t="s">
        <v>666</v>
      </c>
      <c r="E143" s="27" t="s">
        <v>5922</v>
      </c>
    </row>
    <row r="144" ht="38.25">
      <c r="A144" s="1" t="s">
        <v>659</v>
      </c>
      <c r="B144" s="1">
        <v>33</v>
      </c>
      <c r="C144" s="26" t="s">
        <v>5923</v>
      </c>
      <c r="D144" t="s">
        <v>661</v>
      </c>
      <c r="E144" s="27" t="s">
        <v>5924</v>
      </c>
      <c r="F144" s="28" t="s">
        <v>4290</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5925</v>
      </c>
    </row>
    <row r="146" ht="38.25">
      <c r="A146" s="1" t="s">
        <v>665</v>
      </c>
      <c r="E146" s="33" t="s">
        <v>6242</v>
      </c>
    </row>
    <row r="147" ht="76.5">
      <c r="A147" s="1" t="s">
        <v>666</v>
      </c>
      <c r="E147" s="27" t="s">
        <v>5927</v>
      </c>
    </row>
    <row r="148" ht="38.25">
      <c r="A148" s="1" t="s">
        <v>659</v>
      </c>
      <c r="B148" s="1">
        <v>34</v>
      </c>
      <c r="C148" s="26" t="s">
        <v>6243</v>
      </c>
      <c r="D148" t="s">
        <v>661</v>
      </c>
      <c r="E148" s="27" t="s">
        <v>6244</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6244</v>
      </c>
    </row>
    <row r="150" ht="25.5">
      <c r="A150" s="1" t="s">
        <v>665</v>
      </c>
      <c r="E150" s="33" t="s">
        <v>6245</v>
      </c>
    </row>
    <row r="151" ht="178.5">
      <c r="A151" s="1" t="s">
        <v>666</v>
      </c>
      <c r="E151" s="27" t="s">
        <v>6246</v>
      </c>
    </row>
    <row r="152" ht="38.25">
      <c r="A152" s="1" t="s">
        <v>659</v>
      </c>
      <c r="B152" s="1">
        <v>35</v>
      </c>
      <c r="C152" s="26" t="s">
        <v>6247</v>
      </c>
      <c r="D152" t="s">
        <v>661</v>
      </c>
      <c r="E152" s="27" t="s">
        <v>6248</v>
      </c>
      <c r="F152" s="28" t="s">
        <v>4290</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6248</v>
      </c>
    </row>
    <row r="154" ht="25.5">
      <c r="A154" s="1" t="s">
        <v>665</v>
      </c>
      <c r="E154" s="33" t="s">
        <v>6249</v>
      </c>
    </row>
    <row r="155" ht="89.25">
      <c r="A155" s="1" t="s">
        <v>666</v>
      </c>
      <c r="E155" s="27" t="s">
        <v>6250</v>
      </c>
    </row>
    <row r="156" ht="25.5">
      <c r="A156" s="1" t="s">
        <v>659</v>
      </c>
      <c r="B156" s="1">
        <v>45</v>
      </c>
      <c r="C156" s="26" t="s">
        <v>5928</v>
      </c>
      <c r="D156" t="s">
        <v>661</v>
      </c>
      <c r="E156" s="27" t="s">
        <v>5929</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5907</v>
      </c>
    </row>
    <row r="158" ht="25.5">
      <c r="A158" s="1" t="s">
        <v>665</v>
      </c>
      <c r="E158" s="33" t="s">
        <v>6251</v>
      </c>
    </row>
    <row r="159" ht="102">
      <c r="A159" s="1" t="s">
        <v>666</v>
      </c>
      <c r="E159" s="27" t="s">
        <v>5909</v>
      </c>
    </row>
    <row r="160">
      <c r="A160" s="1" t="s">
        <v>659</v>
      </c>
      <c r="B160" s="1">
        <v>48</v>
      </c>
      <c r="C160" s="26" t="s">
        <v>5931</v>
      </c>
      <c r="D160" t="s">
        <v>661</v>
      </c>
      <c r="E160" s="27" t="s">
        <v>5932</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5933</v>
      </c>
    </row>
    <row r="162">
      <c r="A162" s="1" t="s">
        <v>665</v>
      </c>
    </row>
    <row r="163" ht="102">
      <c r="A163" s="1" t="s">
        <v>666</v>
      </c>
      <c r="E163" s="27" t="s">
        <v>5934</v>
      </c>
    </row>
    <row r="164">
      <c r="A164" s="1" t="s">
        <v>659</v>
      </c>
      <c r="B164" s="1">
        <v>49</v>
      </c>
      <c r="C164" s="26" t="s">
        <v>5935</v>
      </c>
      <c r="D164" t="s">
        <v>661</v>
      </c>
      <c r="E164" s="27" t="s">
        <v>5936</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5937</v>
      </c>
    </row>
    <row r="166" ht="25.5">
      <c r="A166" s="1" t="s">
        <v>665</v>
      </c>
      <c r="E166" s="33" t="s">
        <v>6252</v>
      </c>
    </row>
    <row r="167" ht="114.75">
      <c r="A167" s="1" t="s">
        <v>666</v>
      </c>
      <c r="E167" s="27" t="s">
        <v>5939</v>
      </c>
    </row>
    <row r="168">
      <c r="A168" s="1" t="s">
        <v>659</v>
      </c>
      <c r="B168" s="1">
        <v>50</v>
      </c>
      <c r="C168" s="26" t="s">
        <v>5940</v>
      </c>
      <c r="D168" t="s">
        <v>661</v>
      </c>
      <c r="E168" s="27" t="s">
        <v>5941</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5942</v>
      </c>
    </row>
    <row r="170" ht="25.5">
      <c r="A170" s="1" t="s">
        <v>665</v>
      </c>
      <c r="E170" s="33" t="s">
        <v>6253</v>
      </c>
    </row>
    <row r="171" ht="114.75">
      <c r="A171" s="1" t="s">
        <v>666</v>
      </c>
      <c r="E171" s="27" t="s">
        <v>5939</v>
      </c>
    </row>
    <row r="172">
      <c r="A172" s="1" t="s">
        <v>659</v>
      </c>
      <c r="B172" s="1">
        <v>51</v>
      </c>
      <c r="C172" s="26" t="s">
        <v>5944</v>
      </c>
      <c r="D172" t="s">
        <v>661</v>
      </c>
      <c r="E172" s="27" t="s">
        <v>5945</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5946</v>
      </c>
    </row>
    <row r="174" ht="25.5">
      <c r="A174" s="1" t="s">
        <v>665</v>
      </c>
      <c r="E174" s="33" t="s">
        <v>6254</v>
      </c>
    </row>
    <row r="175" ht="114.75">
      <c r="A175" s="1" t="s">
        <v>666</v>
      </c>
      <c r="E175" s="27" t="s">
        <v>5939</v>
      </c>
    </row>
    <row r="176">
      <c r="A176" s="1" t="s">
        <v>656</v>
      </c>
      <c r="C176" s="22" t="s">
        <v>900</v>
      </c>
      <c r="E176" s="23" t="s">
        <v>2931</v>
      </c>
      <c r="L176" s="24">
        <f>SUMIFS(L177:L204,A177:A204,"P")</f>
        <v>0</v>
      </c>
      <c r="M176" s="24">
        <f>SUMIFS(M177:M204,A177:A204,"P")</f>
        <v>0</v>
      </c>
      <c r="N176" s="25"/>
    </row>
    <row r="177" ht="25.5">
      <c r="A177" s="1" t="s">
        <v>659</v>
      </c>
      <c r="B177" s="1">
        <v>36</v>
      </c>
      <c r="C177" s="26" t="s">
        <v>5948</v>
      </c>
      <c r="D177" t="s">
        <v>903</v>
      </c>
      <c r="E177" s="27" t="s">
        <v>5949</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6255</v>
      </c>
    </row>
    <row r="180" ht="153">
      <c r="A180" s="1" t="s">
        <v>666</v>
      </c>
      <c r="E180" s="27" t="s">
        <v>908</v>
      </c>
    </row>
    <row r="181" ht="25.5">
      <c r="A181" s="1" t="s">
        <v>659</v>
      </c>
      <c r="B181" s="1">
        <v>37</v>
      </c>
      <c r="C181" s="26" t="s">
        <v>5951</v>
      </c>
      <c r="D181" t="s">
        <v>903</v>
      </c>
      <c r="E181" s="27" t="s">
        <v>5952</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6256</v>
      </c>
    </row>
    <row r="184" ht="153">
      <c r="A184" s="1" t="s">
        <v>666</v>
      </c>
      <c r="E184" s="27" t="s">
        <v>908</v>
      </c>
    </row>
    <row r="185" ht="38.25">
      <c r="A185" s="1" t="s">
        <v>659</v>
      </c>
      <c r="B185" s="1">
        <v>38</v>
      </c>
      <c r="C185" s="26" t="s">
        <v>3013</v>
      </c>
      <c r="D185" t="s">
        <v>903</v>
      </c>
      <c r="E185" s="27" t="s">
        <v>3014</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6257</v>
      </c>
    </row>
    <row r="188" ht="153">
      <c r="A188" s="1" t="s">
        <v>666</v>
      </c>
      <c r="E188" s="27" t="s">
        <v>913</v>
      </c>
    </row>
    <row r="189" ht="25.5">
      <c r="A189" s="1" t="s">
        <v>659</v>
      </c>
      <c r="B189" s="1">
        <v>39</v>
      </c>
      <c r="C189" s="26" t="s">
        <v>5955</v>
      </c>
      <c r="D189" t="s">
        <v>903</v>
      </c>
      <c r="E189" s="27" t="s">
        <v>5956</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ht="25.5">
      <c r="A191" s="1" t="s">
        <v>665</v>
      </c>
      <c r="E191" s="33" t="s">
        <v>6258</v>
      </c>
    </row>
    <row r="192" ht="153">
      <c r="A192" s="1" t="s">
        <v>666</v>
      </c>
      <c r="E192" s="27" t="s">
        <v>913</v>
      </c>
    </row>
    <row r="193" ht="38.25">
      <c r="A193" s="1" t="s">
        <v>659</v>
      </c>
      <c r="B193" s="1">
        <v>40</v>
      </c>
      <c r="C193" s="26" t="s">
        <v>5958</v>
      </c>
      <c r="D193" t="s">
        <v>903</v>
      </c>
      <c r="E193" s="27" t="s">
        <v>5959</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5960</v>
      </c>
    </row>
    <row r="195" ht="25.5">
      <c r="A195" s="1" t="s">
        <v>665</v>
      </c>
      <c r="E195" s="33" t="s">
        <v>6259</v>
      </c>
    </row>
    <row r="196" ht="153">
      <c r="A196" s="1" t="s">
        <v>666</v>
      </c>
      <c r="E196" s="27" t="s">
        <v>908</v>
      </c>
    </row>
    <row r="197" ht="38.25">
      <c r="A197" s="1" t="s">
        <v>659</v>
      </c>
      <c r="B197" s="1">
        <v>41</v>
      </c>
      <c r="C197" s="26" t="s">
        <v>5962</v>
      </c>
      <c r="D197" t="s">
        <v>903</v>
      </c>
      <c r="E197" s="27" t="s">
        <v>5963</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5964</v>
      </c>
    </row>
    <row r="199" ht="25.5">
      <c r="A199" s="1" t="s">
        <v>665</v>
      </c>
      <c r="E199" s="33" t="s">
        <v>6255</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6260</v>
      </c>
    </row>
    <row r="204" ht="153">
      <c r="A204" s="1" t="s">
        <v>666</v>
      </c>
      <c r="E204" s="27" t="s">
        <v>908</v>
      </c>
    </row>
    <row r="205">
      <c r="A205" s="1" t="s">
        <v>656</v>
      </c>
      <c r="C205" s="22" t="s">
        <v>5966</v>
      </c>
      <c r="E205" s="23" t="s">
        <v>2937</v>
      </c>
      <c r="L205" s="24">
        <f>SUMIFS(L206:L217,A206:A217,"P")</f>
        <v>0</v>
      </c>
      <c r="M205" s="24">
        <f>SUMIFS(M206:M217,A206:A217,"P")</f>
        <v>0</v>
      </c>
      <c r="N205" s="25"/>
    </row>
    <row r="206">
      <c r="A206" s="1" t="s">
        <v>659</v>
      </c>
      <c r="B206" s="1">
        <v>1</v>
      </c>
      <c r="C206" s="26" t="s">
        <v>5967</v>
      </c>
      <c r="D206" t="s">
        <v>661</v>
      </c>
      <c r="E206" s="27" t="s">
        <v>5968</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5968</v>
      </c>
    </row>
    <row r="208" ht="25.5">
      <c r="A208" s="1" t="s">
        <v>665</v>
      </c>
      <c r="E208" s="33" t="s">
        <v>6261</v>
      </c>
    </row>
    <row r="209">
      <c r="A209" s="1" t="s">
        <v>666</v>
      </c>
      <c r="E209" s="27" t="s">
        <v>2164</v>
      </c>
    </row>
    <row r="210">
      <c r="A210" s="1" t="s">
        <v>659</v>
      </c>
      <c r="B210" s="1">
        <v>43</v>
      </c>
      <c r="C210" s="26" t="s">
        <v>5970</v>
      </c>
      <c r="D210" t="s">
        <v>661</v>
      </c>
      <c r="E210" s="27" t="s">
        <v>5971</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5972</v>
      </c>
    </row>
    <row r="212" ht="25.5">
      <c r="A212" s="1" t="s">
        <v>665</v>
      </c>
      <c r="E212" s="33" t="s">
        <v>6262</v>
      </c>
    </row>
    <row r="213">
      <c r="A213" s="1" t="s">
        <v>666</v>
      </c>
      <c r="E213" s="27" t="s">
        <v>5974</v>
      </c>
    </row>
    <row r="214">
      <c r="A214" s="1" t="s">
        <v>659</v>
      </c>
      <c r="B214" s="1">
        <v>44</v>
      </c>
      <c r="C214" s="26" t="s">
        <v>5975</v>
      </c>
      <c r="D214" t="s">
        <v>661</v>
      </c>
      <c r="E214" s="27" t="s">
        <v>5976</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5972</v>
      </c>
    </row>
    <row r="216" ht="51">
      <c r="A216" s="1" t="s">
        <v>665</v>
      </c>
      <c r="E216" s="33" t="s">
        <v>6263</v>
      </c>
    </row>
    <row r="217">
      <c r="A217" s="1" t="s">
        <v>666</v>
      </c>
      <c r="E217" s="27" t="s">
        <v>5974</v>
      </c>
    </row>
  </sheetData>
  <sheetProtection sheet="1" objects="1" scenarios="1" spinCount="100000" saltValue="6w20MdS5W7knumVK+IIP9HYDPtayhunk3GqGyrN7YDlUvoF2BmLTyoZvmnKhc68+dFu2utgI0utRkwg6KYartA==" hashValue="PM/HLNh8o3jpZGDdWeWqYqiRwxTPyydB/3OgQbXm+rCniM8ilIhCk154JGD1GQKByXBTvdKoBC2uma0RXe2p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6264</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56611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6265</v>
      </c>
    </row>
    <row r="13" ht="242.25">
      <c r="A13" s="1" t="s">
        <v>666</v>
      </c>
      <c r="E13" s="27" t="s">
        <v>5982</v>
      </c>
    </row>
    <row r="14">
      <c r="A14" s="1" t="s">
        <v>659</v>
      </c>
      <c r="B14" s="1">
        <v>3</v>
      </c>
      <c r="C14" s="26" t="s">
        <v>5106</v>
      </c>
      <c r="D14" t="s">
        <v>661</v>
      </c>
      <c r="E14" s="27" t="s">
        <v>5107</v>
      </c>
      <c r="F14" s="28" t="s">
        <v>663</v>
      </c>
      <c r="G14" s="29">
        <v>1189</v>
      </c>
      <c r="H14" s="28">
        <v>0</v>
      </c>
      <c r="I14" s="30">
        <f>ROUND(G14*H14,P4)</f>
        <v>0</v>
      </c>
      <c r="L14" s="31">
        <v>0</v>
      </c>
      <c r="M14" s="24">
        <f>ROUND(G14*L14,P4)</f>
        <v>0</v>
      </c>
      <c r="N14" s="25" t="s">
        <v>5843</v>
      </c>
      <c r="O14" s="32">
        <f>M14*AA14</f>
        <v>0</v>
      </c>
      <c r="P14" s="1">
        <v>3</v>
      </c>
      <c r="AA14" s="1">
        <f>IF(P14=1,$O$3,IF(P14=2,$O$4,$O$5))</f>
        <v>0</v>
      </c>
    </row>
    <row r="15">
      <c r="A15" s="1" t="s">
        <v>664</v>
      </c>
      <c r="E15" s="27" t="s">
        <v>5107</v>
      </c>
    </row>
    <row r="16" ht="51">
      <c r="A16" s="1" t="s">
        <v>665</v>
      </c>
      <c r="E16" s="33" t="s">
        <v>6266</v>
      </c>
    </row>
    <row r="17" ht="216.75">
      <c r="A17" s="1" t="s">
        <v>666</v>
      </c>
      <c r="E17" s="27" t="s">
        <v>5988</v>
      </c>
    </row>
    <row r="18">
      <c r="A18" s="1" t="s">
        <v>659</v>
      </c>
      <c r="B18" s="1">
        <v>4</v>
      </c>
      <c r="C18" s="26" t="s">
        <v>5989</v>
      </c>
      <c r="D18" t="s">
        <v>661</v>
      </c>
      <c r="E18" s="27" t="s">
        <v>5990</v>
      </c>
      <c r="F18" s="28" t="s">
        <v>663</v>
      </c>
      <c r="G18" s="29">
        <v>259</v>
      </c>
      <c r="H18" s="28">
        <v>0</v>
      </c>
      <c r="I18" s="30">
        <f>ROUND(G18*H18,P4)</f>
        <v>0</v>
      </c>
      <c r="L18" s="31">
        <v>0</v>
      </c>
      <c r="M18" s="24">
        <f>ROUND(G18*L18,P4)</f>
        <v>0</v>
      </c>
      <c r="N18" s="25" t="s">
        <v>5843</v>
      </c>
      <c r="O18" s="32">
        <f>M18*AA18</f>
        <v>0</v>
      </c>
      <c r="P18" s="1">
        <v>3</v>
      </c>
      <c r="AA18" s="1">
        <f>IF(P18=1,$O$3,IF(P18=2,$O$4,$O$5))</f>
        <v>0</v>
      </c>
    </row>
    <row r="19">
      <c r="A19" s="1" t="s">
        <v>664</v>
      </c>
      <c r="E19" s="27" t="s">
        <v>5990</v>
      </c>
    </row>
    <row r="20">
      <c r="A20" s="1" t="s">
        <v>665</v>
      </c>
      <c r="E20" s="33" t="s">
        <v>6267</v>
      </c>
    </row>
    <row r="21" ht="216.75">
      <c r="A21" s="1" t="s">
        <v>666</v>
      </c>
      <c r="E21" s="27" t="s">
        <v>5988</v>
      </c>
    </row>
    <row r="22">
      <c r="A22" s="1" t="s">
        <v>659</v>
      </c>
      <c r="B22" s="1">
        <v>5</v>
      </c>
      <c r="C22" s="26" t="s">
        <v>1577</v>
      </c>
      <c r="D22" t="s">
        <v>661</v>
      </c>
      <c r="E22" s="27" t="s">
        <v>1578</v>
      </c>
      <c r="F22" s="28" t="s">
        <v>663</v>
      </c>
      <c r="G22" s="29">
        <v>325</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6268</v>
      </c>
    </row>
    <row r="25" ht="165.75">
      <c r="A25" s="1" t="s">
        <v>666</v>
      </c>
      <c r="E25" s="27" t="s">
        <v>5993</v>
      </c>
    </row>
    <row r="26">
      <c r="A26" s="1" t="s">
        <v>659</v>
      </c>
      <c r="B26" s="1">
        <v>6</v>
      </c>
      <c r="C26" s="26" t="s">
        <v>5994</v>
      </c>
      <c r="D26" t="s">
        <v>661</v>
      </c>
      <c r="E26" s="27" t="s">
        <v>5995</v>
      </c>
      <c r="F26" s="28" t="s">
        <v>663</v>
      </c>
      <c r="G26" s="29">
        <v>30</v>
      </c>
      <c r="H26" s="28">
        <v>0</v>
      </c>
      <c r="I26" s="30">
        <f>ROUND(G26*H26,P4)</f>
        <v>0</v>
      </c>
      <c r="L26" s="31">
        <v>0</v>
      </c>
      <c r="M26" s="24">
        <f>ROUND(G26*L26,P4)</f>
        <v>0</v>
      </c>
      <c r="N26" s="25" t="s">
        <v>5843</v>
      </c>
      <c r="O26" s="32">
        <f>M26*AA26</f>
        <v>0</v>
      </c>
      <c r="P26" s="1">
        <v>3</v>
      </c>
      <c r="AA26" s="1">
        <f>IF(P26=1,$O$3,IF(P26=2,$O$4,$O$5))</f>
        <v>0</v>
      </c>
    </row>
    <row r="27">
      <c r="A27" s="1" t="s">
        <v>664</v>
      </c>
      <c r="E27" s="27" t="s">
        <v>5996</v>
      </c>
    </row>
    <row r="28">
      <c r="A28" s="1" t="s">
        <v>665</v>
      </c>
      <c r="E28" s="33" t="s">
        <v>6269</v>
      </c>
    </row>
    <row r="29" ht="255">
      <c r="A29" s="1" t="s">
        <v>666</v>
      </c>
      <c r="E29" s="27" t="s">
        <v>5998</v>
      </c>
    </row>
    <row r="30">
      <c r="A30" s="1" t="s">
        <v>659</v>
      </c>
      <c r="B30" s="1">
        <v>7</v>
      </c>
      <c r="C30" s="26" t="s">
        <v>5999</v>
      </c>
      <c r="D30" t="s">
        <v>661</v>
      </c>
      <c r="E30" s="27" t="s">
        <v>6000</v>
      </c>
      <c r="F30" s="28" t="s">
        <v>677</v>
      </c>
      <c r="G30" s="29">
        <v>51553</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6270</v>
      </c>
    </row>
    <row r="33" ht="25.5">
      <c r="A33" s="1" t="s">
        <v>666</v>
      </c>
      <c r="E33" s="27" t="s">
        <v>6002</v>
      </c>
    </row>
    <row r="34">
      <c r="A34" s="1" t="s">
        <v>659</v>
      </c>
      <c r="B34" s="1">
        <v>8</v>
      </c>
      <c r="C34" s="26" t="s">
        <v>6007</v>
      </c>
      <c r="D34" t="s">
        <v>661</v>
      </c>
      <c r="E34" s="27" t="s">
        <v>6008</v>
      </c>
      <c r="F34" s="28" t="s">
        <v>677</v>
      </c>
      <c r="G34" s="29">
        <v>2832</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6271</v>
      </c>
    </row>
    <row r="37" ht="25.5">
      <c r="A37" s="1" t="s">
        <v>666</v>
      </c>
      <c r="E37" s="27" t="s">
        <v>6010</v>
      </c>
    </row>
    <row r="38">
      <c r="A38" s="1" t="s">
        <v>659</v>
      </c>
      <c r="B38" s="1">
        <v>9</v>
      </c>
      <c r="C38" s="26" t="s">
        <v>6011</v>
      </c>
      <c r="D38" t="s">
        <v>661</v>
      </c>
      <c r="E38" s="27" t="s">
        <v>6012</v>
      </c>
      <c r="F38" s="28" t="s">
        <v>663</v>
      </c>
      <c r="G38" s="29">
        <v>283.19999999999999</v>
      </c>
      <c r="H38" s="28">
        <v>0</v>
      </c>
      <c r="I38" s="30">
        <f>ROUND(G38*H38,P4)</f>
        <v>0</v>
      </c>
      <c r="L38" s="31">
        <v>0</v>
      </c>
      <c r="M38" s="24">
        <f>ROUND(G38*L38,P4)</f>
        <v>0</v>
      </c>
      <c r="N38" s="25" t="s">
        <v>5843</v>
      </c>
      <c r="O38" s="32">
        <f>M38*AA38</f>
        <v>0</v>
      </c>
      <c r="P38" s="1">
        <v>3</v>
      </c>
      <c r="AA38" s="1">
        <f>IF(P38=1,$O$3,IF(P38=2,$O$4,$O$5))</f>
        <v>0</v>
      </c>
    </row>
    <row r="39">
      <c r="A39" s="1" t="s">
        <v>664</v>
      </c>
      <c r="E39" s="27" t="s">
        <v>6012</v>
      </c>
    </row>
    <row r="40">
      <c r="A40" s="1" t="s">
        <v>665</v>
      </c>
      <c r="E40" s="33" t="s">
        <v>6272</v>
      </c>
    </row>
    <row r="41" ht="38.25">
      <c r="A41" s="1" t="s">
        <v>666</v>
      </c>
      <c r="E41" s="27" t="s">
        <v>6014</v>
      </c>
    </row>
    <row r="42" ht="38.25">
      <c r="A42" s="1" t="s">
        <v>659</v>
      </c>
      <c r="B42" s="1">
        <v>40</v>
      </c>
      <c r="C42" s="26" t="s">
        <v>6273</v>
      </c>
      <c r="D42" t="s">
        <v>661</v>
      </c>
      <c r="E42" s="27" t="s">
        <v>6274</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6275</v>
      </c>
    </row>
    <row r="44">
      <c r="A44" s="1" t="s">
        <v>665</v>
      </c>
      <c r="E44" s="33" t="s">
        <v>6276</v>
      </c>
    </row>
    <row r="45" ht="280.5">
      <c r="A45" s="1" t="s">
        <v>666</v>
      </c>
      <c r="E45" s="27" t="s">
        <v>6277</v>
      </c>
    </row>
    <row r="46">
      <c r="A46" s="1" t="s">
        <v>659</v>
      </c>
      <c r="B46" s="1">
        <v>41</v>
      </c>
      <c r="C46" s="26" t="s">
        <v>6015</v>
      </c>
      <c r="D46" t="s">
        <v>661</v>
      </c>
      <c r="E46" s="27" t="s">
        <v>6016</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6017</v>
      </c>
    </row>
    <row r="48" ht="51">
      <c r="A48" s="1" t="s">
        <v>665</v>
      </c>
      <c r="E48" s="33" t="s">
        <v>6278</v>
      </c>
    </row>
    <row r="49">
      <c r="A49" s="1" t="s">
        <v>666</v>
      </c>
      <c r="E49" s="27" t="s">
        <v>661</v>
      </c>
    </row>
    <row r="50" ht="25.5">
      <c r="A50" s="1" t="s">
        <v>659</v>
      </c>
      <c r="B50" s="1">
        <v>42</v>
      </c>
      <c r="C50" s="26" t="s">
        <v>6279</v>
      </c>
      <c r="D50" t="s">
        <v>661</v>
      </c>
      <c r="E50" s="27" t="s">
        <v>6280</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6004</v>
      </c>
    </row>
    <row r="52">
      <c r="A52" s="1" t="s">
        <v>665</v>
      </c>
      <c r="E52" s="33" t="s">
        <v>6281</v>
      </c>
    </row>
    <row r="53" ht="25.5">
      <c r="A53" s="1" t="s">
        <v>666</v>
      </c>
      <c r="E53" s="27" t="s">
        <v>6006</v>
      </c>
    </row>
    <row r="54">
      <c r="A54" s="1" t="s">
        <v>656</v>
      </c>
      <c r="C54" s="22" t="s">
        <v>1360</v>
      </c>
      <c r="E54" s="23" t="s">
        <v>6019</v>
      </c>
      <c r="L54" s="24">
        <f>SUMIFS(L55:L82,A55:A82,"P")</f>
        <v>0</v>
      </c>
      <c r="M54" s="24">
        <f>SUMIFS(M55:M82,A55:A82,"P")</f>
        <v>0</v>
      </c>
      <c r="N54" s="25"/>
    </row>
    <row r="55">
      <c r="A55" s="1" t="s">
        <v>659</v>
      </c>
      <c r="B55" s="1">
        <v>10</v>
      </c>
      <c r="C55" s="26" t="s">
        <v>6020</v>
      </c>
      <c r="D55" t="s">
        <v>661</v>
      </c>
      <c r="E55" s="27" t="s">
        <v>6021</v>
      </c>
      <c r="F55" s="28" t="s">
        <v>670</v>
      </c>
      <c r="G55" s="29">
        <v>3318</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6282</v>
      </c>
    </row>
    <row r="58" ht="114.75">
      <c r="A58" s="1" t="s">
        <v>666</v>
      </c>
      <c r="E58" s="27" t="s">
        <v>6023</v>
      </c>
    </row>
    <row r="59">
      <c r="A59" s="1" t="s">
        <v>659</v>
      </c>
      <c r="B59" s="1">
        <v>11</v>
      </c>
      <c r="C59" s="26" t="s">
        <v>6024</v>
      </c>
      <c r="D59" t="s">
        <v>661</v>
      </c>
      <c r="E59" s="27" t="s">
        <v>6025</v>
      </c>
      <c r="F59" s="28" t="s">
        <v>670</v>
      </c>
      <c r="G59" s="29">
        <v>1729</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6283</v>
      </c>
    </row>
    <row r="62" ht="114.75">
      <c r="A62" s="1" t="s">
        <v>666</v>
      </c>
      <c r="E62" s="27" t="s">
        <v>6023</v>
      </c>
    </row>
    <row r="63">
      <c r="A63" s="1" t="s">
        <v>659</v>
      </c>
      <c r="B63" s="1">
        <v>12</v>
      </c>
      <c r="C63" s="26" t="s">
        <v>6284</v>
      </c>
      <c r="D63" t="s">
        <v>661</v>
      </c>
      <c r="E63" s="27" t="s">
        <v>6285</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6285</v>
      </c>
    </row>
    <row r="65">
      <c r="A65" s="1" t="s">
        <v>665</v>
      </c>
      <c r="E65" s="33" t="s">
        <v>6286</v>
      </c>
    </row>
    <row r="66" ht="114.75">
      <c r="A66" s="1" t="s">
        <v>666</v>
      </c>
      <c r="E66" s="27" t="s">
        <v>6023</v>
      </c>
    </row>
    <row r="67">
      <c r="A67" s="1" t="s">
        <v>659</v>
      </c>
      <c r="B67" s="1">
        <v>13</v>
      </c>
      <c r="C67" s="26" t="s">
        <v>6027</v>
      </c>
      <c r="D67" t="s">
        <v>661</v>
      </c>
      <c r="E67" s="27" t="s">
        <v>6028</v>
      </c>
      <c r="F67" s="28" t="s">
        <v>677</v>
      </c>
      <c r="G67" s="29">
        <v>23536</v>
      </c>
      <c r="H67" s="28">
        <v>0</v>
      </c>
      <c r="I67" s="30">
        <f>ROUND(G67*H67,P4)</f>
        <v>0</v>
      </c>
      <c r="L67" s="31">
        <v>0</v>
      </c>
      <c r="M67" s="24">
        <f>ROUND(G67*L67,P4)</f>
        <v>0</v>
      </c>
      <c r="N67" s="25" t="s">
        <v>5843</v>
      </c>
      <c r="O67" s="32">
        <f>M67*AA67</f>
        <v>0</v>
      </c>
      <c r="P67" s="1">
        <v>3</v>
      </c>
      <c r="AA67" s="1">
        <f>IF(P67=1,$O$3,IF(P67=2,$O$4,$O$5))</f>
        <v>0</v>
      </c>
    </row>
    <row r="68">
      <c r="A68" s="1" t="s">
        <v>664</v>
      </c>
      <c r="E68" s="27" t="s">
        <v>6028</v>
      </c>
    </row>
    <row r="69" ht="38.25">
      <c r="A69" s="1" t="s">
        <v>665</v>
      </c>
      <c r="E69" s="33" t="s">
        <v>6287</v>
      </c>
    </row>
    <row r="70" ht="102">
      <c r="A70" s="1" t="s">
        <v>666</v>
      </c>
      <c r="E70" s="27" t="s">
        <v>6030</v>
      </c>
    </row>
    <row r="71">
      <c r="A71" s="1" t="s">
        <v>659</v>
      </c>
      <c r="B71" s="1">
        <v>14</v>
      </c>
      <c r="C71" s="26" t="s">
        <v>6288</v>
      </c>
      <c r="D71" t="s">
        <v>661</v>
      </c>
      <c r="E71" s="27" t="s">
        <v>6289</v>
      </c>
      <c r="F71" s="28" t="s">
        <v>677</v>
      </c>
      <c r="G71" s="29">
        <v>1630</v>
      </c>
      <c r="H71" s="28">
        <v>0</v>
      </c>
      <c r="I71" s="30">
        <f>ROUND(G71*H71,P4)</f>
        <v>0</v>
      </c>
      <c r="L71" s="31">
        <v>0</v>
      </c>
      <c r="M71" s="24">
        <f>ROUND(G71*L71,P4)</f>
        <v>0</v>
      </c>
      <c r="N71" s="25" t="s">
        <v>5843</v>
      </c>
      <c r="O71" s="32">
        <f>M71*AA71</f>
        <v>0</v>
      </c>
      <c r="P71" s="1">
        <v>3</v>
      </c>
      <c r="AA71" s="1">
        <f>IF(P71=1,$O$3,IF(P71=2,$O$4,$O$5))</f>
        <v>0</v>
      </c>
    </row>
    <row r="72">
      <c r="A72" s="1" t="s">
        <v>664</v>
      </c>
      <c r="E72" s="27" t="s">
        <v>6290</v>
      </c>
    </row>
    <row r="73" ht="25.5">
      <c r="A73" s="1" t="s">
        <v>665</v>
      </c>
      <c r="E73" s="33" t="s">
        <v>6291</v>
      </c>
    </row>
    <row r="74" ht="51">
      <c r="A74" s="1" t="s">
        <v>666</v>
      </c>
      <c r="E74" s="27" t="s">
        <v>6292</v>
      </c>
    </row>
    <row r="75">
      <c r="A75" s="1" t="s">
        <v>659</v>
      </c>
      <c r="B75" s="1">
        <v>43</v>
      </c>
      <c r="C75" s="26" t="s">
        <v>6031</v>
      </c>
      <c r="D75" t="s">
        <v>661</v>
      </c>
      <c r="E75" s="27" t="s">
        <v>6032</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6033</v>
      </c>
    </row>
    <row r="77" ht="25.5">
      <c r="A77" s="1" t="s">
        <v>665</v>
      </c>
      <c r="E77" s="33" t="s">
        <v>6293</v>
      </c>
    </row>
    <row r="78" ht="38.25">
      <c r="A78" s="1" t="s">
        <v>666</v>
      </c>
      <c r="E78" s="27" t="s">
        <v>6035</v>
      </c>
    </row>
    <row r="79">
      <c r="A79" s="1" t="s">
        <v>659</v>
      </c>
      <c r="B79" s="1">
        <v>44</v>
      </c>
      <c r="C79" s="26" t="s">
        <v>6294</v>
      </c>
      <c r="D79" t="s">
        <v>661</v>
      </c>
      <c r="E79" s="27" t="s">
        <v>6295</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6296</v>
      </c>
    </row>
    <row r="81" ht="25.5">
      <c r="A81" s="1" t="s">
        <v>665</v>
      </c>
      <c r="E81" s="33" t="s">
        <v>6297</v>
      </c>
    </row>
    <row r="82">
      <c r="A82" s="1" t="s">
        <v>666</v>
      </c>
      <c r="E82" s="27" t="s">
        <v>6298</v>
      </c>
    </row>
    <row r="83">
      <c r="A83" s="1" t="s">
        <v>656</v>
      </c>
      <c r="C83" s="22" t="s">
        <v>1364</v>
      </c>
      <c r="E83" s="23" t="s">
        <v>5114</v>
      </c>
      <c r="L83" s="24">
        <f>SUMIFS(L84:L95,A84:A95,"P")</f>
        <v>0</v>
      </c>
      <c r="M83" s="24">
        <f>SUMIFS(M84:M95,A84:A95,"P")</f>
        <v>0</v>
      </c>
      <c r="N83" s="25"/>
    </row>
    <row r="84">
      <c r="A84" s="1" t="s">
        <v>659</v>
      </c>
      <c r="B84" s="1">
        <v>15</v>
      </c>
      <c r="C84" s="26" t="s">
        <v>6036</v>
      </c>
      <c r="D84" t="s">
        <v>661</v>
      </c>
      <c r="E84" s="27" t="s">
        <v>6037</v>
      </c>
      <c r="F84" s="28" t="s">
        <v>663</v>
      </c>
      <c r="G84" s="29">
        <v>563</v>
      </c>
      <c r="H84" s="28">
        <v>0</v>
      </c>
      <c r="I84" s="30">
        <f>ROUND(G84*H84,P4)</f>
        <v>0</v>
      </c>
      <c r="L84" s="31">
        <v>0</v>
      </c>
      <c r="M84" s="24">
        <f>ROUND(G84*L84,P4)</f>
        <v>0</v>
      </c>
      <c r="N84" s="25" t="s">
        <v>5843</v>
      </c>
      <c r="O84" s="32">
        <f>M84*AA84</f>
        <v>0</v>
      </c>
      <c r="P84" s="1">
        <v>3</v>
      </c>
      <c r="AA84" s="1">
        <f>IF(P84=1,$O$3,IF(P84=2,$O$4,$O$5))</f>
        <v>0</v>
      </c>
    </row>
    <row r="85">
      <c r="A85" s="1" t="s">
        <v>664</v>
      </c>
      <c r="E85" s="27" t="s">
        <v>6037</v>
      </c>
    </row>
    <row r="86">
      <c r="A86" s="1" t="s">
        <v>665</v>
      </c>
      <c r="E86" s="33" t="s">
        <v>6299</v>
      </c>
    </row>
    <row r="87" ht="357">
      <c r="A87" s="1" t="s">
        <v>666</v>
      </c>
      <c r="E87" s="27" t="s">
        <v>6039</v>
      </c>
    </row>
    <row r="88">
      <c r="A88" s="1" t="s">
        <v>659</v>
      </c>
      <c r="B88" s="1">
        <v>16</v>
      </c>
      <c r="C88" s="26" t="s">
        <v>6040</v>
      </c>
      <c r="D88" t="s">
        <v>661</v>
      </c>
      <c r="E88" s="27" t="s">
        <v>6041</v>
      </c>
      <c r="F88" s="28" t="s">
        <v>663</v>
      </c>
      <c r="G88" s="29">
        <v>39.5</v>
      </c>
      <c r="H88" s="28">
        <v>0</v>
      </c>
      <c r="I88" s="30">
        <f>ROUND(G88*H88,P4)</f>
        <v>0</v>
      </c>
      <c r="L88" s="31">
        <v>0</v>
      </c>
      <c r="M88" s="24">
        <f>ROUND(G88*L88,P4)</f>
        <v>0</v>
      </c>
      <c r="N88" s="25" t="s">
        <v>5843</v>
      </c>
      <c r="O88" s="32">
        <f>M88*AA88</f>
        <v>0</v>
      </c>
      <c r="P88" s="1">
        <v>3</v>
      </c>
      <c r="AA88" s="1">
        <f>IF(P88=1,$O$3,IF(P88=2,$O$4,$O$5))</f>
        <v>0</v>
      </c>
    </row>
    <row r="89">
      <c r="A89" s="1" t="s">
        <v>664</v>
      </c>
      <c r="E89" s="27" t="s">
        <v>6041</v>
      </c>
    </row>
    <row r="90">
      <c r="A90" s="1" t="s">
        <v>665</v>
      </c>
      <c r="E90" s="33" t="s">
        <v>6300</v>
      </c>
    </row>
    <row r="91" ht="102">
      <c r="A91" s="1" t="s">
        <v>666</v>
      </c>
      <c r="E91" s="27" t="s">
        <v>6043</v>
      </c>
    </row>
    <row r="92">
      <c r="A92" s="1" t="s">
        <v>659</v>
      </c>
      <c r="B92" s="1">
        <v>17</v>
      </c>
      <c r="C92" s="26" t="s">
        <v>6044</v>
      </c>
      <c r="D92" t="s">
        <v>661</v>
      </c>
      <c r="E92" s="27" t="s">
        <v>6045</v>
      </c>
      <c r="F92" s="28" t="s">
        <v>677</v>
      </c>
      <c r="G92" s="29">
        <v>414</v>
      </c>
      <c r="H92" s="28">
        <v>0</v>
      </c>
      <c r="I92" s="30">
        <f>ROUND(G92*H92,P4)</f>
        <v>0</v>
      </c>
      <c r="L92" s="31">
        <v>0</v>
      </c>
      <c r="M92" s="24">
        <f>ROUND(G92*L92,P4)</f>
        <v>0</v>
      </c>
      <c r="N92" s="25" t="s">
        <v>5843</v>
      </c>
      <c r="O92" s="32">
        <f>M92*AA92</f>
        <v>0</v>
      </c>
      <c r="P92" s="1">
        <v>3</v>
      </c>
      <c r="AA92" s="1">
        <f>IF(P92=1,$O$3,IF(P92=2,$O$4,$O$5))</f>
        <v>0</v>
      </c>
    </row>
    <row r="93">
      <c r="A93" s="1" t="s">
        <v>664</v>
      </c>
      <c r="E93" s="27" t="s">
        <v>6045</v>
      </c>
    </row>
    <row r="94">
      <c r="A94" s="1" t="s">
        <v>665</v>
      </c>
      <c r="E94" s="33" t="s">
        <v>6301</v>
      </c>
    </row>
    <row r="95" ht="102">
      <c r="A95" s="1" t="s">
        <v>666</v>
      </c>
      <c r="E95" s="27" t="s">
        <v>6047</v>
      </c>
    </row>
    <row r="96">
      <c r="A96" s="1" t="s">
        <v>656</v>
      </c>
      <c r="C96" s="22" t="s">
        <v>5118</v>
      </c>
      <c r="E96" s="23" t="s">
        <v>5840</v>
      </c>
      <c r="L96" s="24">
        <f>SUMIFS(L97:L116,A97:A116,"P")</f>
        <v>0</v>
      </c>
      <c r="M96" s="24">
        <f>SUMIFS(M97:M116,A97:A116,"P")</f>
        <v>0</v>
      </c>
      <c r="N96" s="25"/>
    </row>
    <row r="97" ht="25.5">
      <c r="A97" s="1" t="s">
        <v>659</v>
      </c>
      <c r="B97" s="1">
        <v>18</v>
      </c>
      <c r="C97" s="26" t="s">
        <v>6048</v>
      </c>
      <c r="D97" t="s">
        <v>661</v>
      </c>
      <c r="E97" s="27" t="s">
        <v>6302</v>
      </c>
      <c r="F97" s="28" t="s">
        <v>663</v>
      </c>
      <c r="G97" s="29">
        <v>11334.700000000001</v>
      </c>
      <c r="H97" s="28">
        <v>0</v>
      </c>
      <c r="I97" s="30">
        <f>ROUND(G97*H97,P4)</f>
        <v>0</v>
      </c>
      <c r="L97" s="31">
        <v>0</v>
      </c>
      <c r="M97" s="24">
        <f>ROUND(G97*L97,P4)</f>
        <v>0</v>
      </c>
      <c r="N97" s="25" t="s">
        <v>5843</v>
      </c>
      <c r="O97" s="32">
        <f>M97*AA97</f>
        <v>0</v>
      </c>
      <c r="P97" s="1">
        <v>3</v>
      </c>
      <c r="AA97" s="1">
        <f>IF(P97=1,$O$3,IF(P97=2,$O$4,$O$5))</f>
        <v>0</v>
      </c>
    </row>
    <row r="98" ht="25.5">
      <c r="A98" s="1" t="s">
        <v>664</v>
      </c>
      <c r="E98" s="27" t="s">
        <v>6303</v>
      </c>
    </row>
    <row r="99" ht="25.5">
      <c r="A99" s="1" t="s">
        <v>665</v>
      </c>
      <c r="E99" s="33" t="s">
        <v>6304</v>
      </c>
    </row>
    <row r="100" ht="191.25">
      <c r="A100" s="1" t="s">
        <v>666</v>
      </c>
      <c r="E100" s="27" t="s">
        <v>6305</v>
      </c>
    </row>
    <row r="101" ht="25.5">
      <c r="A101" s="1" t="s">
        <v>659</v>
      </c>
      <c r="B101" s="1">
        <v>19</v>
      </c>
      <c r="C101" s="26" t="s">
        <v>6053</v>
      </c>
      <c r="D101" t="s">
        <v>661</v>
      </c>
      <c r="E101" s="27" t="s">
        <v>6054</v>
      </c>
      <c r="F101" s="28" t="s">
        <v>663</v>
      </c>
      <c r="G101" s="29">
        <v>2031.3</v>
      </c>
      <c r="H101" s="28">
        <v>0</v>
      </c>
      <c r="I101" s="30">
        <f>ROUND(G101*H101,P4)</f>
        <v>0</v>
      </c>
      <c r="L101" s="31">
        <v>0</v>
      </c>
      <c r="M101" s="24">
        <f>ROUND(G101*L101,P4)</f>
        <v>0</v>
      </c>
      <c r="N101" s="25" t="s">
        <v>5843</v>
      </c>
      <c r="O101" s="32">
        <f>M101*AA101</f>
        <v>0</v>
      </c>
      <c r="P101" s="1">
        <v>3</v>
      </c>
      <c r="AA101" s="1">
        <f>IF(P101=1,$O$3,IF(P101=2,$O$4,$O$5))</f>
        <v>0</v>
      </c>
    </row>
    <row r="102" ht="25.5">
      <c r="A102" s="1" t="s">
        <v>664</v>
      </c>
      <c r="E102" s="27" t="s">
        <v>6055</v>
      </c>
    </row>
    <row r="103" ht="25.5">
      <c r="A103" s="1" t="s">
        <v>665</v>
      </c>
      <c r="E103" s="33" t="s">
        <v>6306</v>
      </c>
    </row>
    <row r="104" ht="229.5">
      <c r="A104" s="1" t="s">
        <v>666</v>
      </c>
      <c r="E104" s="27" t="s">
        <v>6057</v>
      </c>
    </row>
    <row r="105" ht="25.5">
      <c r="A105" s="1" t="s">
        <v>659</v>
      </c>
      <c r="B105" s="1">
        <v>20</v>
      </c>
      <c r="C105" s="26" t="s">
        <v>6058</v>
      </c>
      <c r="D105" t="s">
        <v>661</v>
      </c>
      <c r="E105" s="27" t="s">
        <v>6059</v>
      </c>
      <c r="F105" s="28" t="s">
        <v>663</v>
      </c>
      <c r="G105" s="29">
        <v>15671</v>
      </c>
      <c r="H105" s="28">
        <v>0</v>
      </c>
      <c r="I105" s="30">
        <f>ROUND(G105*H105,P4)</f>
        <v>0</v>
      </c>
      <c r="L105" s="31">
        <v>0</v>
      </c>
      <c r="M105" s="24">
        <f>ROUND(G105*L105,P4)</f>
        <v>0</v>
      </c>
      <c r="N105" s="25" t="s">
        <v>5843</v>
      </c>
      <c r="O105" s="32">
        <f>M105*AA105</f>
        <v>0</v>
      </c>
      <c r="P105" s="1">
        <v>3</v>
      </c>
      <c r="AA105" s="1">
        <f>IF(P105=1,$O$3,IF(P105=2,$O$4,$O$5))</f>
        <v>0</v>
      </c>
    </row>
    <row r="106" ht="25.5">
      <c r="A106" s="1" t="s">
        <v>664</v>
      </c>
      <c r="E106" s="27" t="s">
        <v>6060</v>
      </c>
    </row>
    <row r="107">
      <c r="A107" s="1" t="s">
        <v>665</v>
      </c>
      <c r="E107" s="33" t="s">
        <v>6307</v>
      </c>
    </row>
    <row r="108" ht="178.5">
      <c r="A108" s="1" t="s">
        <v>666</v>
      </c>
      <c r="E108" s="27" t="s">
        <v>6062</v>
      </c>
    </row>
    <row r="109" ht="25.5">
      <c r="A109" s="1" t="s">
        <v>659</v>
      </c>
      <c r="B109" s="1">
        <v>21</v>
      </c>
      <c r="C109" s="26" t="s">
        <v>6063</v>
      </c>
      <c r="D109" t="s">
        <v>661</v>
      </c>
      <c r="E109" s="27" t="s">
        <v>6064</v>
      </c>
      <c r="F109" s="28" t="s">
        <v>663</v>
      </c>
      <c r="G109" s="29">
        <v>3691</v>
      </c>
      <c r="H109" s="28">
        <v>0</v>
      </c>
      <c r="I109" s="30">
        <f>ROUND(G109*H109,P4)</f>
        <v>0</v>
      </c>
      <c r="L109" s="31">
        <v>0</v>
      </c>
      <c r="M109" s="24">
        <f>ROUND(G109*L109,P4)</f>
        <v>0</v>
      </c>
      <c r="N109" s="25" t="s">
        <v>5843</v>
      </c>
      <c r="O109" s="32">
        <f>M109*AA109</f>
        <v>0</v>
      </c>
      <c r="P109" s="1">
        <v>3</v>
      </c>
      <c r="AA109" s="1">
        <f>IF(P109=1,$O$3,IF(P109=2,$O$4,$O$5))</f>
        <v>0</v>
      </c>
    </row>
    <row r="110" ht="25.5">
      <c r="A110" s="1" t="s">
        <v>664</v>
      </c>
      <c r="E110" s="27" t="s">
        <v>6065</v>
      </c>
    </row>
    <row r="111">
      <c r="A111" s="1" t="s">
        <v>665</v>
      </c>
      <c r="E111" s="33" t="s">
        <v>6308</v>
      </c>
    </row>
    <row r="112" ht="191.25">
      <c r="A112" s="1" t="s">
        <v>666</v>
      </c>
      <c r="E112" s="27" t="s">
        <v>6067</v>
      </c>
    </row>
    <row r="113">
      <c r="A113" s="1" t="s">
        <v>659</v>
      </c>
      <c r="B113" s="1">
        <v>22</v>
      </c>
      <c r="C113" s="26" t="s">
        <v>6068</v>
      </c>
      <c r="D113" t="s">
        <v>661</v>
      </c>
      <c r="E113" s="27" t="s">
        <v>6069</v>
      </c>
      <c r="F113" s="28" t="s">
        <v>677</v>
      </c>
      <c r="G113" s="29">
        <v>1040</v>
      </c>
      <c r="H113" s="28">
        <v>0</v>
      </c>
      <c r="I113" s="30">
        <f>ROUND(G113*H113,P4)</f>
        <v>0</v>
      </c>
      <c r="L113" s="31">
        <v>0</v>
      </c>
      <c r="M113" s="24">
        <f>ROUND(G113*L113,P4)</f>
        <v>0</v>
      </c>
      <c r="N113" s="25" t="s">
        <v>5843</v>
      </c>
      <c r="O113" s="32">
        <f>M113*AA113</f>
        <v>0</v>
      </c>
      <c r="P113" s="1">
        <v>3</v>
      </c>
      <c r="AA113" s="1">
        <f>IF(P113=1,$O$3,IF(P113=2,$O$4,$O$5))</f>
        <v>0</v>
      </c>
    </row>
    <row r="114">
      <c r="A114" s="1" t="s">
        <v>664</v>
      </c>
      <c r="E114" s="27" t="s">
        <v>6309</v>
      </c>
    </row>
    <row r="115">
      <c r="A115" s="1" t="s">
        <v>665</v>
      </c>
      <c r="E115" s="33" t="s">
        <v>6310</v>
      </c>
    </row>
    <row r="116" ht="63.75">
      <c r="A116" s="1" t="s">
        <v>666</v>
      </c>
      <c r="E116" s="27" t="s">
        <v>5123</v>
      </c>
    </row>
    <row r="117">
      <c r="A117" s="1" t="s">
        <v>656</v>
      </c>
      <c r="C117" s="22" t="s">
        <v>6071</v>
      </c>
      <c r="E117" s="23" t="s">
        <v>6072</v>
      </c>
      <c r="L117" s="24">
        <f>SUMIFS(L118:L121,A118:A121,"P")</f>
        <v>0</v>
      </c>
      <c r="M117" s="24">
        <f>SUMIFS(M118:M121,A118:A121,"P")</f>
        <v>0</v>
      </c>
      <c r="N117" s="25"/>
    </row>
    <row r="118" ht="25.5">
      <c r="A118" s="1" t="s">
        <v>659</v>
      </c>
      <c r="B118" s="1">
        <v>23</v>
      </c>
      <c r="C118" s="26" t="s">
        <v>6073</v>
      </c>
      <c r="D118" t="s">
        <v>661</v>
      </c>
      <c r="E118" s="27" t="s">
        <v>6074</v>
      </c>
      <c r="F118" s="28" t="s">
        <v>677</v>
      </c>
      <c r="G118" s="29">
        <v>3929.8780000000002</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ht="25.5">
      <c r="A120" s="1" t="s">
        <v>665</v>
      </c>
      <c r="E120" s="33" t="s">
        <v>6311</v>
      </c>
    </row>
    <row r="121" ht="140.25">
      <c r="A121" s="1" t="s">
        <v>666</v>
      </c>
      <c r="E121" s="27" t="s">
        <v>6076</v>
      </c>
    </row>
    <row r="122">
      <c r="A122" s="1" t="s">
        <v>656</v>
      </c>
      <c r="C122" s="22" t="s">
        <v>6077</v>
      </c>
      <c r="E122" s="23" t="s">
        <v>6078</v>
      </c>
      <c r="L122" s="24">
        <f>SUMIFS(L123:L138,A123:A138,"P")</f>
        <v>0</v>
      </c>
      <c r="M122" s="24">
        <f>SUMIFS(M123:M138,A123:A138,"P")</f>
        <v>0</v>
      </c>
      <c r="N122" s="25"/>
    </row>
    <row r="123">
      <c r="A123" s="1" t="s">
        <v>659</v>
      </c>
      <c r="B123" s="1">
        <v>45</v>
      </c>
      <c r="C123" s="26" t="s">
        <v>6312</v>
      </c>
      <c r="D123" t="s">
        <v>661</v>
      </c>
      <c r="E123" s="27" t="s">
        <v>6313</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6314</v>
      </c>
    </row>
    <row r="126" ht="76.5">
      <c r="A126" s="1" t="s">
        <v>666</v>
      </c>
      <c r="E126" s="27" t="s">
        <v>6082</v>
      </c>
    </row>
    <row r="127">
      <c r="A127" s="1" t="s">
        <v>659</v>
      </c>
      <c r="B127" s="1">
        <v>46</v>
      </c>
      <c r="C127" s="26" t="s">
        <v>6079</v>
      </c>
      <c r="D127" t="s">
        <v>661</v>
      </c>
      <c r="E127" s="27" t="s">
        <v>6080</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6315</v>
      </c>
    </row>
    <row r="130" ht="76.5">
      <c r="A130" s="1" t="s">
        <v>666</v>
      </c>
      <c r="E130" s="27" t="s">
        <v>6082</v>
      </c>
    </row>
    <row r="131">
      <c r="A131" s="1" t="s">
        <v>659</v>
      </c>
      <c r="B131" s="1">
        <v>47</v>
      </c>
      <c r="C131" s="26" t="s">
        <v>6083</v>
      </c>
      <c r="D131" t="s">
        <v>661</v>
      </c>
      <c r="E131" s="27" t="s">
        <v>6084</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6316</v>
      </c>
    </row>
    <row r="134">
      <c r="A134" s="1" t="s">
        <v>666</v>
      </c>
      <c r="E134" s="27" t="s">
        <v>661</v>
      </c>
    </row>
    <row r="135">
      <c r="A135" s="1" t="s">
        <v>659</v>
      </c>
      <c r="B135" s="1">
        <v>48</v>
      </c>
      <c r="C135" s="26" t="s">
        <v>6086</v>
      </c>
      <c r="D135" t="s">
        <v>661</v>
      </c>
      <c r="E135" s="27" t="s">
        <v>6087</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6317</v>
      </c>
    </row>
    <row r="138">
      <c r="A138" s="1" t="s">
        <v>666</v>
      </c>
      <c r="E138" s="27" t="s">
        <v>661</v>
      </c>
    </row>
    <row r="139">
      <c r="A139" s="1" t="s">
        <v>656</v>
      </c>
      <c r="C139" s="22" t="s">
        <v>6089</v>
      </c>
      <c r="E139" s="23" t="s">
        <v>6090</v>
      </c>
      <c r="L139" s="24">
        <f>SUMIFS(L140:L175,A140:A175,"P")</f>
        <v>0</v>
      </c>
      <c r="M139" s="24">
        <f>SUMIFS(M140:M175,A140:A175,"P")</f>
        <v>0</v>
      </c>
      <c r="N139" s="25"/>
    </row>
    <row r="140">
      <c r="A140" s="1" t="s">
        <v>659</v>
      </c>
      <c r="B140" s="1">
        <v>24</v>
      </c>
      <c r="C140" s="26" t="s">
        <v>6318</v>
      </c>
      <c r="D140" t="s">
        <v>661</v>
      </c>
      <c r="E140" s="27" t="s">
        <v>6319</v>
      </c>
      <c r="F140" s="28" t="s">
        <v>670</v>
      </c>
      <c r="G140" s="29">
        <v>6</v>
      </c>
      <c r="H140" s="28">
        <v>0</v>
      </c>
      <c r="I140" s="30">
        <f>ROUND(G140*H140,P4)</f>
        <v>0</v>
      </c>
      <c r="L140" s="31">
        <v>0</v>
      </c>
      <c r="M140" s="24">
        <f>ROUND(G140*L140,P4)</f>
        <v>0</v>
      </c>
      <c r="N140" s="25" t="s">
        <v>5843</v>
      </c>
      <c r="O140" s="32">
        <f>M140*AA140</f>
        <v>0</v>
      </c>
      <c r="P140" s="1">
        <v>3</v>
      </c>
      <c r="AA140" s="1">
        <f>IF(P140=1,$O$3,IF(P140=2,$O$4,$O$5))</f>
        <v>0</v>
      </c>
    </row>
    <row r="141">
      <c r="A141" s="1" t="s">
        <v>664</v>
      </c>
      <c r="E141" s="27" t="s">
        <v>6319</v>
      </c>
    </row>
    <row r="142">
      <c r="A142" s="1" t="s">
        <v>665</v>
      </c>
    </row>
    <row r="143" ht="242.25">
      <c r="A143" s="1" t="s">
        <v>666</v>
      </c>
      <c r="E143" s="27" t="s">
        <v>6094</v>
      </c>
    </row>
    <row r="144">
      <c r="A144" s="1" t="s">
        <v>659</v>
      </c>
      <c r="B144" s="1">
        <v>25</v>
      </c>
      <c r="C144" s="26" t="s">
        <v>6320</v>
      </c>
      <c r="D144" t="s">
        <v>661</v>
      </c>
      <c r="E144" s="27" t="s">
        <v>6321</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6321</v>
      </c>
    </row>
    <row r="146">
      <c r="A146" s="1" t="s">
        <v>665</v>
      </c>
      <c r="E146" s="33" t="s">
        <v>6322</v>
      </c>
    </row>
    <row r="147" ht="242.25">
      <c r="A147" s="1" t="s">
        <v>666</v>
      </c>
      <c r="E147" s="27" t="s">
        <v>6094</v>
      </c>
    </row>
    <row r="148">
      <c r="A148" s="1" t="s">
        <v>659</v>
      </c>
      <c r="B148" s="1">
        <v>26</v>
      </c>
      <c r="C148" s="26" t="s">
        <v>6098</v>
      </c>
      <c r="D148" t="s">
        <v>661</v>
      </c>
      <c r="E148" s="27" t="s">
        <v>6099</v>
      </c>
      <c r="F148" s="28" t="s">
        <v>670</v>
      </c>
      <c r="G148" s="29">
        <v>401</v>
      </c>
      <c r="H148" s="28">
        <v>0</v>
      </c>
      <c r="I148" s="30">
        <f>ROUND(G148*H148,P4)</f>
        <v>0</v>
      </c>
      <c r="L148" s="31">
        <v>0</v>
      </c>
      <c r="M148" s="24">
        <f>ROUND(G148*L148,P4)</f>
        <v>0</v>
      </c>
      <c r="N148" s="25" t="s">
        <v>5843</v>
      </c>
      <c r="O148" s="32">
        <f>M148*AA148</f>
        <v>0</v>
      </c>
      <c r="P148" s="1">
        <v>3</v>
      </c>
      <c r="AA148" s="1">
        <f>IF(P148=1,$O$3,IF(P148=2,$O$4,$O$5))</f>
        <v>0</v>
      </c>
    </row>
    <row r="149">
      <c r="A149" s="1" t="s">
        <v>664</v>
      </c>
      <c r="E149" s="27" t="s">
        <v>6099</v>
      </c>
    </row>
    <row r="150">
      <c r="A150" s="1" t="s">
        <v>665</v>
      </c>
      <c r="E150" s="33" t="s">
        <v>6323</v>
      </c>
    </row>
    <row r="151" ht="242.25">
      <c r="A151" s="1" t="s">
        <v>666</v>
      </c>
      <c r="E151" s="27" t="s">
        <v>6094</v>
      </c>
    </row>
    <row r="152">
      <c r="A152" s="1" t="s">
        <v>659</v>
      </c>
      <c r="B152" s="1">
        <v>27</v>
      </c>
      <c r="C152" s="26" t="s">
        <v>6101</v>
      </c>
      <c r="D152" t="s">
        <v>661</v>
      </c>
      <c r="E152" s="27" t="s">
        <v>6102</v>
      </c>
      <c r="F152" s="28" t="s">
        <v>670</v>
      </c>
      <c r="G152" s="29">
        <v>1582</v>
      </c>
      <c r="H152" s="28">
        <v>0</v>
      </c>
      <c r="I152" s="30">
        <f>ROUND(G152*H152,P4)</f>
        <v>0</v>
      </c>
      <c r="L152" s="31">
        <v>0</v>
      </c>
      <c r="M152" s="24">
        <f>ROUND(G152*L152,P4)</f>
        <v>0</v>
      </c>
      <c r="N152" s="25" t="s">
        <v>5843</v>
      </c>
      <c r="O152" s="32">
        <f>M152*AA152</f>
        <v>0</v>
      </c>
      <c r="P152" s="1">
        <v>3</v>
      </c>
      <c r="AA152" s="1">
        <f>IF(P152=1,$O$3,IF(P152=2,$O$4,$O$5))</f>
        <v>0</v>
      </c>
    </row>
    <row r="153">
      <c r="A153" s="1" t="s">
        <v>664</v>
      </c>
      <c r="E153" s="27" t="s">
        <v>6102</v>
      </c>
    </row>
    <row r="154">
      <c r="A154" s="1" t="s">
        <v>665</v>
      </c>
      <c r="E154" s="33" t="s">
        <v>6324</v>
      </c>
    </row>
    <row r="155" ht="165.75">
      <c r="A155" s="1" t="s">
        <v>666</v>
      </c>
      <c r="E155" s="27" t="s">
        <v>6104</v>
      </c>
    </row>
    <row r="156">
      <c r="A156" s="1" t="s">
        <v>659</v>
      </c>
      <c r="B156" s="1">
        <v>28</v>
      </c>
      <c r="C156" s="26" t="s">
        <v>6325</v>
      </c>
      <c r="D156" t="s">
        <v>661</v>
      </c>
      <c r="E156" s="27" t="s">
        <v>6326</v>
      </c>
      <c r="F156" s="28" t="s">
        <v>683</v>
      </c>
      <c r="G156" s="29">
        <v>1</v>
      </c>
      <c r="H156" s="28">
        <v>0</v>
      </c>
      <c r="I156" s="30">
        <f>ROUND(G156*H156,P4)</f>
        <v>0</v>
      </c>
      <c r="L156" s="31">
        <v>0</v>
      </c>
      <c r="M156" s="24">
        <f>ROUND(G156*L156,P4)</f>
        <v>0</v>
      </c>
      <c r="N156" s="25" t="s">
        <v>5843</v>
      </c>
      <c r="O156" s="32">
        <f>M156*AA156</f>
        <v>0</v>
      </c>
      <c r="P156" s="1">
        <v>3</v>
      </c>
      <c r="AA156" s="1">
        <f>IF(P156=1,$O$3,IF(P156=2,$O$4,$O$5))</f>
        <v>0</v>
      </c>
    </row>
    <row r="157">
      <c r="A157" s="1" t="s">
        <v>664</v>
      </c>
      <c r="E157" s="27" t="s">
        <v>6326</v>
      </c>
    </row>
    <row r="158">
      <c r="A158" s="1" t="s">
        <v>665</v>
      </c>
      <c r="E158" s="33" t="s">
        <v>6327</v>
      </c>
    </row>
    <row r="159" ht="51">
      <c r="A159" s="1" t="s">
        <v>666</v>
      </c>
      <c r="E159" s="27" t="s">
        <v>6328</v>
      </c>
    </row>
    <row r="160">
      <c r="A160" s="1" t="s">
        <v>659</v>
      </c>
      <c r="B160" s="1">
        <v>29</v>
      </c>
      <c r="C160" s="26" t="s">
        <v>6105</v>
      </c>
      <c r="D160" t="s">
        <v>661</v>
      </c>
      <c r="E160" s="27" t="s">
        <v>6106</v>
      </c>
      <c r="F160" s="28" t="s">
        <v>683</v>
      </c>
      <c r="G160" s="29">
        <v>3</v>
      </c>
      <c r="H160" s="28">
        <v>0</v>
      </c>
      <c r="I160" s="30">
        <f>ROUND(G160*H160,P4)</f>
        <v>0</v>
      </c>
      <c r="L160" s="31">
        <v>0</v>
      </c>
      <c r="M160" s="24">
        <f>ROUND(G160*L160,P4)</f>
        <v>0</v>
      </c>
      <c r="N160" s="25" t="s">
        <v>5843</v>
      </c>
      <c r="O160" s="32">
        <f>M160*AA160</f>
        <v>0</v>
      </c>
      <c r="P160" s="1">
        <v>3</v>
      </c>
      <c r="AA160" s="1">
        <f>IF(P160=1,$O$3,IF(P160=2,$O$4,$O$5))</f>
        <v>0</v>
      </c>
    </row>
    <row r="161">
      <c r="A161" s="1" t="s">
        <v>664</v>
      </c>
      <c r="E161" s="27" t="s">
        <v>6106</v>
      </c>
    </row>
    <row r="162">
      <c r="A162" s="1" t="s">
        <v>665</v>
      </c>
      <c r="E162" s="33" t="s">
        <v>6329</v>
      </c>
    </row>
    <row r="163" ht="114.75">
      <c r="A163" s="1" t="s">
        <v>666</v>
      </c>
      <c r="E163" s="27" t="s">
        <v>6108</v>
      </c>
    </row>
    <row r="164">
      <c r="A164" s="1" t="s">
        <v>659</v>
      </c>
      <c r="B164" s="1">
        <v>30</v>
      </c>
      <c r="C164" s="26" t="s">
        <v>6109</v>
      </c>
      <c r="D164" t="s">
        <v>661</v>
      </c>
      <c r="E164" s="27" t="s">
        <v>6110</v>
      </c>
      <c r="F164" s="28" t="s">
        <v>663</v>
      </c>
      <c r="G164" s="29">
        <v>1246.8</v>
      </c>
      <c r="H164" s="28">
        <v>0</v>
      </c>
      <c r="I164" s="30">
        <f>ROUND(G164*H164,P4)</f>
        <v>0</v>
      </c>
      <c r="L164" s="31">
        <v>0</v>
      </c>
      <c r="M164" s="24">
        <f>ROUND(G164*L164,P4)</f>
        <v>0</v>
      </c>
      <c r="N164" s="25" t="s">
        <v>5843</v>
      </c>
      <c r="O164" s="32">
        <f>M164*AA164</f>
        <v>0</v>
      </c>
      <c r="P164" s="1">
        <v>3</v>
      </c>
      <c r="AA164" s="1">
        <f>IF(P164=1,$O$3,IF(P164=2,$O$4,$O$5))</f>
        <v>0</v>
      </c>
    </row>
    <row r="165" ht="25.5">
      <c r="A165" s="1" t="s">
        <v>664</v>
      </c>
      <c r="E165" s="27" t="s">
        <v>6111</v>
      </c>
    </row>
    <row r="166" ht="38.25">
      <c r="A166" s="1" t="s">
        <v>665</v>
      </c>
      <c r="E166" s="33" t="s">
        <v>6330</v>
      </c>
    </row>
    <row r="167" ht="357">
      <c r="A167" s="1" t="s">
        <v>666</v>
      </c>
      <c r="E167" s="27" t="s">
        <v>6039</v>
      </c>
    </row>
    <row r="168" ht="25.5">
      <c r="A168" s="1" t="s">
        <v>659</v>
      </c>
      <c r="B168" s="1">
        <v>49</v>
      </c>
      <c r="C168" s="26" t="s">
        <v>6113</v>
      </c>
      <c r="D168" t="s">
        <v>661</v>
      </c>
      <c r="E168" s="27" t="s">
        <v>6114</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6115</v>
      </c>
    </row>
    <row r="170">
      <c r="A170" s="1" t="s">
        <v>665</v>
      </c>
      <c r="E170" s="33" t="s">
        <v>6331</v>
      </c>
    </row>
    <row r="171" ht="242.25">
      <c r="A171" s="1" t="s">
        <v>666</v>
      </c>
      <c r="E171" s="27" t="s">
        <v>6117</v>
      </c>
    </row>
    <row r="172" ht="38.25">
      <c r="A172" s="1" t="s">
        <v>659</v>
      </c>
      <c r="B172" s="1">
        <v>50</v>
      </c>
      <c r="C172" s="26" t="s">
        <v>6118</v>
      </c>
      <c r="D172" t="s">
        <v>661</v>
      </c>
      <c r="E172" s="27" t="s">
        <v>6119</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6120</v>
      </c>
    </row>
    <row r="174">
      <c r="A174" s="1" t="s">
        <v>665</v>
      </c>
      <c r="E174" s="33" t="s">
        <v>6332</v>
      </c>
    </row>
    <row r="175" ht="89.25">
      <c r="A175" s="1" t="s">
        <v>666</v>
      </c>
      <c r="E175" s="27" t="s">
        <v>6122</v>
      </c>
    </row>
    <row r="176">
      <c r="A176" s="1" t="s">
        <v>656</v>
      </c>
      <c r="C176" s="22" t="s">
        <v>2847</v>
      </c>
      <c r="E176" s="23" t="s">
        <v>5900</v>
      </c>
      <c r="L176" s="24">
        <f>SUMIFS(L177:L204,A177:A204,"P")</f>
        <v>0</v>
      </c>
      <c r="M176" s="24">
        <f>SUMIFS(M177:M204,A177:A204,"P")</f>
        <v>0</v>
      </c>
      <c r="N176" s="25"/>
    </row>
    <row r="177" ht="25.5">
      <c r="A177" s="1" t="s">
        <v>659</v>
      </c>
      <c r="B177" s="1">
        <v>31</v>
      </c>
      <c r="C177" s="26" t="s">
        <v>6134</v>
      </c>
      <c r="D177" t="s">
        <v>661</v>
      </c>
      <c r="E177" s="27" t="s">
        <v>6135</v>
      </c>
      <c r="F177" s="28" t="s">
        <v>670</v>
      </c>
      <c r="G177" s="29">
        <v>441</v>
      </c>
      <c r="H177" s="28">
        <v>0</v>
      </c>
      <c r="I177" s="30">
        <f>ROUND(G177*H177,P4)</f>
        <v>0</v>
      </c>
      <c r="L177" s="31">
        <v>0</v>
      </c>
      <c r="M177" s="24">
        <f>ROUND(G177*L177,P4)</f>
        <v>0</v>
      </c>
      <c r="N177" s="25" t="s">
        <v>5843</v>
      </c>
      <c r="O177" s="32">
        <f>M177*AA177</f>
        <v>0</v>
      </c>
      <c r="P177" s="1">
        <v>3</v>
      </c>
      <c r="AA177" s="1">
        <f>IF(P177=1,$O$3,IF(P177=2,$O$4,$O$5))</f>
        <v>0</v>
      </c>
    </row>
    <row r="178" ht="25.5">
      <c r="A178" s="1" t="s">
        <v>664</v>
      </c>
      <c r="E178" s="27" t="s">
        <v>6135</v>
      </c>
    </row>
    <row r="179">
      <c r="A179" s="1" t="s">
        <v>665</v>
      </c>
      <c r="E179" s="33" t="s">
        <v>6333</v>
      </c>
    </row>
    <row r="180" ht="51">
      <c r="A180" s="1" t="s">
        <v>666</v>
      </c>
      <c r="E180" s="27" t="s">
        <v>6137</v>
      </c>
    </row>
    <row r="181">
      <c r="A181" s="1" t="s">
        <v>659</v>
      </c>
      <c r="B181" s="1">
        <v>32</v>
      </c>
      <c r="C181" s="26" t="s">
        <v>6334</v>
      </c>
      <c r="D181" t="s">
        <v>661</v>
      </c>
      <c r="E181" s="27" t="s">
        <v>6335</v>
      </c>
      <c r="F181" s="28" t="s">
        <v>670</v>
      </c>
      <c r="G181" s="29">
        <v>542</v>
      </c>
      <c r="H181" s="28">
        <v>0</v>
      </c>
      <c r="I181" s="30">
        <f>ROUND(G181*H181,P4)</f>
        <v>0</v>
      </c>
      <c r="L181" s="31">
        <v>0</v>
      </c>
      <c r="M181" s="24">
        <f>ROUND(G181*L181,P4)</f>
        <v>0</v>
      </c>
      <c r="N181" s="25" t="s">
        <v>5843</v>
      </c>
      <c r="O181" s="32">
        <f>M181*AA181</f>
        <v>0</v>
      </c>
      <c r="P181" s="1">
        <v>3</v>
      </c>
      <c r="AA181" s="1">
        <f>IF(P181=1,$O$3,IF(P181=2,$O$4,$O$5))</f>
        <v>0</v>
      </c>
    </row>
    <row r="182">
      <c r="A182" s="1" t="s">
        <v>664</v>
      </c>
      <c r="E182" s="27" t="s">
        <v>6335</v>
      </c>
    </row>
    <row r="183">
      <c r="A183" s="1" t="s">
        <v>665</v>
      </c>
      <c r="E183" s="33" t="s">
        <v>6336</v>
      </c>
    </row>
    <row r="184" ht="51">
      <c r="A184" s="1" t="s">
        <v>666</v>
      </c>
      <c r="E184" s="27" t="s">
        <v>6137</v>
      </c>
    </row>
    <row r="185">
      <c r="A185" s="1" t="s">
        <v>659</v>
      </c>
      <c r="B185" s="1">
        <v>33</v>
      </c>
      <c r="C185" s="26" t="s">
        <v>6138</v>
      </c>
      <c r="D185" t="s">
        <v>661</v>
      </c>
      <c r="E185" s="27" t="s">
        <v>6139</v>
      </c>
      <c r="F185" s="28" t="s">
        <v>663</v>
      </c>
      <c r="G185" s="29">
        <v>2.7999999999999998</v>
      </c>
      <c r="H185" s="28">
        <v>0</v>
      </c>
      <c r="I185" s="30">
        <f>ROUND(G185*H185,P4)</f>
        <v>0</v>
      </c>
      <c r="L185" s="31">
        <v>0</v>
      </c>
      <c r="M185" s="24">
        <f>ROUND(G185*L185,P4)</f>
        <v>0</v>
      </c>
      <c r="N185" s="25" t="s">
        <v>5843</v>
      </c>
      <c r="O185" s="32">
        <f>M185*AA185</f>
        <v>0</v>
      </c>
      <c r="P185" s="1">
        <v>3</v>
      </c>
      <c r="AA185" s="1">
        <f>IF(P185=1,$O$3,IF(P185=2,$O$4,$O$5))</f>
        <v>0</v>
      </c>
    </row>
    <row r="186">
      <c r="A186" s="1" t="s">
        <v>664</v>
      </c>
      <c r="E186" s="27" t="s">
        <v>6139</v>
      </c>
    </row>
    <row r="187">
      <c r="A187" s="1" t="s">
        <v>665</v>
      </c>
      <c r="E187" s="33" t="s">
        <v>6337</v>
      </c>
    </row>
    <row r="188" ht="267.75">
      <c r="A188" s="1" t="s">
        <v>666</v>
      </c>
      <c r="E188" s="27" t="s">
        <v>6141</v>
      </c>
    </row>
    <row r="189">
      <c r="A189" s="1" t="s">
        <v>659</v>
      </c>
      <c r="B189" s="1">
        <v>34</v>
      </c>
      <c r="C189" s="26" t="s">
        <v>6142</v>
      </c>
      <c r="D189" t="s">
        <v>661</v>
      </c>
      <c r="E189" s="27" t="s">
        <v>6143</v>
      </c>
      <c r="F189" s="28" t="s">
        <v>663</v>
      </c>
      <c r="G189" s="29">
        <v>660</v>
      </c>
      <c r="H189" s="28">
        <v>0</v>
      </c>
      <c r="I189" s="30">
        <f>ROUND(G189*H189,P4)</f>
        <v>0</v>
      </c>
      <c r="L189" s="31">
        <v>0</v>
      </c>
      <c r="M189" s="24">
        <f>ROUND(G189*L189,P4)</f>
        <v>0</v>
      </c>
      <c r="N189" s="25" t="s">
        <v>5843</v>
      </c>
      <c r="O189" s="32">
        <f>M189*AA189</f>
        <v>0</v>
      </c>
      <c r="P189" s="1">
        <v>3</v>
      </c>
      <c r="AA189" s="1">
        <f>IF(P189=1,$O$3,IF(P189=2,$O$4,$O$5))</f>
        <v>0</v>
      </c>
    </row>
    <row r="190">
      <c r="A190" s="1" t="s">
        <v>664</v>
      </c>
      <c r="E190" s="27" t="s">
        <v>6143</v>
      </c>
    </row>
    <row r="191">
      <c r="A191" s="1" t="s">
        <v>665</v>
      </c>
      <c r="E191" s="33" t="s">
        <v>6338</v>
      </c>
    </row>
    <row r="192" ht="114.75">
      <c r="A192" s="1" t="s">
        <v>666</v>
      </c>
      <c r="E192" s="27" t="s">
        <v>6145</v>
      </c>
    </row>
    <row r="193" ht="25.5">
      <c r="A193" s="1" t="s">
        <v>659</v>
      </c>
      <c r="B193" s="1">
        <v>51</v>
      </c>
      <c r="C193" s="26" t="s">
        <v>6339</v>
      </c>
      <c r="D193" t="s">
        <v>661</v>
      </c>
      <c r="E193" s="27" t="s">
        <v>6340</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6341</v>
      </c>
    </row>
    <row r="195">
      <c r="A195" s="1" t="s">
        <v>665</v>
      </c>
      <c r="E195" s="33" t="s">
        <v>6342</v>
      </c>
    </row>
    <row r="196" ht="89.25">
      <c r="A196" s="1" t="s">
        <v>666</v>
      </c>
      <c r="E196" s="27" t="s">
        <v>6343</v>
      </c>
    </row>
    <row r="197" ht="25.5">
      <c r="A197" s="1" t="s">
        <v>659</v>
      </c>
      <c r="B197" s="1">
        <v>52</v>
      </c>
      <c r="C197" s="26" t="s">
        <v>6146</v>
      </c>
      <c r="D197" t="s">
        <v>661</v>
      </c>
      <c r="E197" s="27" t="s">
        <v>6147</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6148</v>
      </c>
    </row>
    <row r="199">
      <c r="A199" s="1" t="s">
        <v>665</v>
      </c>
      <c r="E199" s="33" t="s">
        <v>6344</v>
      </c>
    </row>
    <row r="200" ht="76.5">
      <c r="A200" s="1" t="s">
        <v>666</v>
      </c>
      <c r="E200" s="27" t="s">
        <v>6150</v>
      </c>
    </row>
    <row r="201">
      <c r="A201" s="1" t="s">
        <v>659</v>
      </c>
      <c r="B201" s="1">
        <v>53</v>
      </c>
      <c r="C201" s="26" t="s">
        <v>6151</v>
      </c>
      <c r="D201" t="s">
        <v>661</v>
      </c>
      <c r="E201" s="27" t="s">
        <v>6152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6152</v>
      </c>
    </row>
    <row r="203">
      <c r="A203" s="1" t="s">
        <v>665</v>
      </c>
      <c r="E203" s="33" t="s">
        <v>6345</v>
      </c>
    </row>
    <row r="204" ht="38.25">
      <c r="A204" s="1" t="s">
        <v>666</v>
      </c>
      <c r="E204" s="27" t="s">
        <v>6154</v>
      </c>
    </row>
    <row r="205">
      <c r="A205" s="1" t="s">
        <v>656</v>
      </c>
      <c r="C205" s="22" t="s">
        <v>900</v>
      </c>
      <c r="E205" s="23" t="s">
        <v>2931</v>
      </c>
      <c r="L205" s="24">
        <f>SUMIFS(L206:L221,A206:A221,"P")</f>
        <v>0</v>
      </c>
      <c r="M205" s="24">
        <f>SUMIFS(M206:M221,A206:A221,"P")</f>
        <v>0</v>
      </c>
      <c r="N205" s="25"/>
    </row>
    <row r="206" ht="25.5">
      <c r="A206" s="1" t="s">
        <v>659</v>
      </c>
      <c r="B206" s="1">
        <v>35</v>
      </c>
      <c r="C206" s="26" t="s">
        <v>3835</v>
      </c>
      <c r="D206" t="s">
        <v>903</v>
      </c>
      <c r="E206" s="27" t="s">
        <v>3836</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6346</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6347</v>
      </c>
    </row>
    <row r="213" ht="153">
      <c r="A213" s="1" t="s">
        <v>666</v>
      </c>
      <c r="E213" s="27" t="s">
        <v>908</v>
      </c>
    </row>
    <row r="214" ht="38.25">
      <c r="A214" s="1" t="s">
        <v>659</v>
      </c>
      <c r="B214" s="1">
        <v>37</v>
      </c>
      <c r="C214" s="26" t="s">
        <v>6161</v>
      </c>
      <c r="D214" t="s">
        <v>903</v>
      </c>
      <c r="E214" s="27" t="s">
        <v>6162</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6163</v>
      </c>
    </row>
    <row r="216">
      <c r="A216" s="1" t="s">
        <v>665</v>
      </c>
      <c r="E216" s="33" t="s">
        <v>6348</v>
      </c>
    </row>
    <row r="217" ht="153">
      <c r="A217" s="1" t="s">
        <v>666</v>
      </c>
      <c r="E217" s="27" t="s">
        <v>908</v>
      </c>
    </row>
    <row r="218" ht="38.25">
      <c r="A218" s="1" t="s">
        <v>659</v>
      </c>
      <c r="B218" s="1">
        <v>38</v>
      </c>
      <c r="C218" s="26" t="s">
        <v>6165</v>
      </c>
      <c r="D218" t="s">
        <v>903</v>
      </c>
      <c r="E218" s="27" t="s">
        <v>6166</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6167</v>
      </c>
    </row>
    <row r="220">
      <c r="A220" s="1" t="s">
        <v>665</v>
      </c>
      <c r="E220" s="33" t="s">
        <v>6349</v>
      </c>
    </row>
    <row r="221" ht="153">
      <c r="A221" s="1" t="s">
        <v>666</v>
      </c>
      <c r="E221" s="27" t="s">
        <v>913</v>
      </c>
    </row>
    <row r="222">
      <c r="A222" s="1" t="s">
        <v>656</v>
      </c>
      <c r="C222" s="22" t="s">
        <v>5966</v>
      </c>
      <c r="E222" s="23" t="s">
        <v>2937</v>
      </c>
      <c r="L222" s="24">
        <f>SUMIFS(L223:L230,A223:A230,"P")</f>
        <v>0</v>
      </c>
      <c r="M222" s="24">
        <f>SUMIFS(M223:M230,A223:A230,"P")</f>
        <v>0</v>
      </c>
      <c r="N222" s="25"/>
    </row>
    <row r="223">
      <c r="A223" s="1" t="s">
        <v>659</v>
      </c>
      <c r="B223" s="1">
        <v>1</v>
      </c>
      <c r="C223" s="26" t="s">
        <v>5967</v>
      </c>
      <c r="D223" t="s">
        <v>661</v>
      </c>
      <c r="E223" s="27" t="s">
        <v>5968</v>
      </c>
      <c r="F223" s="28" t="s">
        <v>874</v>
      </c>
      <c r="G223" s="29">
        <v>920</v>
      </c>
      <c r="H223" s="28">
        <v>0</v>
      </c>
      <c r="I223" s="30">
        <f>ROUND(G223*H223,P4)</f>
        <v>0</v>
      </c>
      <c r="L223" s="31">
        <v>0</v>
      </c>
      <c r="M223" s="24">
        <f>ROUND(G223*L223,P4)</f>
        <v>0</v>
      </c>
      <c r="N223" s="25" t="s">
        <v>5843</v>
      </c>
      <c r="O223" s="32">
        <f>M223*AA223</f>
        <v>0</v>
      </c>
      <c r="P223" s="1">
        <v>3</v>
      </c>
      <c r="AA223" s="1">
        <f>IF(P223=1,$O$3,IF(P223=2,$O$4,$O$5))</f>
        <v>0</v>
      </c>
    </row>
    <row r="224">
      <c r="A224" s="1" t="s">
        <v>664</v>
      </c>
      <c r="E224" s="27" t="s">
        <v>5968</v>
      </c>
    </row>
    <row r="225">
      <c r="A225" s="1" t="s">
        <v>665</v>
      </c>
      <c r="E225" s="33" t="s">
        <v>6169</v>
      </c>
    </row>
    <row r="226">
      <c r="A226" s="1" t="s">
        <v>666</v>
      </c>
      <c r="E226" s="27" t="s">
        <v>2164</v>
      </c>
    </row>
    <row r="227">
      <c r="A227" s="1" t="s">
        <v>659</v>
      </c>
      <c r="B227" s="1">
        <v>39</v>
      </c>
      <c r="C227" s="26" t="s">
        <v>5970</v>
      </c>
      <c r="D227" t="s">
        <v>661</v>
      </c>
      <c r="E227" s="27" t="s">
        <v>6170</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5972</v>
      </c>
    </row>
    <row r="229">
      <c r="A229" s="1" t="s">
        <v>665</v>
      </c>
      <c r="E229" s="33" t="s">
        <v>6350</v>
      </c>
    </row>
    <row r="230">
      <c r="A230" s="1" t="s">
        <v>666</v>
      </c>
      <c r="E230" s="27" t="s">
        <v>5974</v>
      </c>
    </row>
  </sheetData>
  <sheetProtection sheet="1" objects="1" scenarios="1" spinCount="100000" saltValue="yQRPUYSCe7l/XA8+l2JItZPTZOZEkEzIJ8Q4JdWNLkBxXt2nqSVq8sLLMn/x285FBk3I2sLf4vbUz7dosb4/1Q==" hashValue="XQ01VXoOpoWAEid8Lv/KJLJzEnxfAyYgZ9YQb8Exi6kJyBkQofVXRY+eFqpxSpUdSOgNeDIV+6xW0XYYM5D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6351</v>
      </c>
      <c r="E8" s="23" t="s">
        <v>281</v>
      </c>
      <c r="L8" s="24">
        <f>L9+L158</f>
        <v>0</v>
      </c>
      <c r="M8" s="24">
        <f>M9+M158</f>
        <v>0</v>
      </c>
      <c r="N8" s="25"/>
    </row>
    <row r="9">
      <c r="A9" s="1" t="s">
        <v>950</v>
      </c>
      <c r="C9" s="22" t="s">
        <v>6352</v>
      </c>
      <c r="E9" s="23" t="s">
        <v>6353</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1577</v>
      </c>
      <c r="D11" t="s">
        <v>661</v>
      </c>
      <c r="E11" s="27" t="s">
        <v>1578</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6354</v>
      </c>
    </row>
    <row r="14" ht="229.5">
      <c r="A14" s="1" t="s">
        <v>666</v>
      </c>
      <c r="E14" s="27" t="s">
        <v>1580</v>
      </c>
    </row>
    <row r="15">
      <c r="A15" s="1" t="s">
        <v>656</v>
      </c>
      <c r="C15" s="22" t="s">
        <v>1364</v>
      </c>
      <c r="E15" s="23" t="s">
        <v>5114</v>
      </c>
      <c r="L15" s="24">
        <f>SUMIFS(L16:L19,A16:A19,"P")</f>
        <v>0</v>
      </c>
      <c r="M15" s="24">
        <f>SUMIFS(M16:M19,A16:A19,"P")</f>
        <v>0</v>
      </c>
      <c r="N15" s="25"/>
    </row>
    <row r="16">
      <c r="A16" s="1" t="s">
        <v>659</v>
      </c>
      <c r="B16" s="1">
        <v>3</v>
      </c>
      <c r="C16" s="26" t="s">
        <v>6355</v>
      </c>
      <c r="D16" t="s">
        <v>661</v>
      </c>
      <c r="E16" s="27" t="s">
        <v>6356</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6357</v>
      </c>
    </row>
    <row r="19" ht="38.25">
      <c r="A19" s="1" t="s">
        <v>666</v>
      </c>
      <c r="E19" s="27" t="s">
        <v>6358</v>
      </c>
    </row>
    <row r="20">
      <c r="A20" s="1" t="s">
        <v>656</v>
      </c>
      <c r="C20" s="22" t="s">
        <v>6359</v>
      </c>
      <c r="E20" s="23" t="s">
        <v>6360</v>
      </c>
      <c r="L20" s="24">
        <f>SUMIFS(L21:L76,A21:A76,"P")</f>
        <v>0</v>
      </c>
      <c r="M20" s="24">
        <f>SUMIFS(M21:M76,A21:A76,"P")</f>
        <v>0</v>
      </c>
      <c r="N20" s="25"/>
    </row>
    <row r="21">
      <c r="A21" s="1" t="s">
        <v>659</v>
      </c>
      <c r="B21" s="1">
        <v>4</v>
      </c>
      <c r="C21" s="26" t="s">
        <v>5841</v>
      </c>
      <c r="D21" t="s">
        <v>661</v>
      </c>
      <c r="E21" s="27" t="s">
        <v>5842</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6361</v>
      </c>
    </row>
    <row r="24" ht="89.25">
      <c r="A24" s="1" t="s">
        <v>666</v>
      </c>
      <c r="E24" s="27" t="s">
        <v>6362</v>
      </c>
    </row>
    <row r="25" ht="25.5">
      <c r="A25" s="1" t="s">
        <v>659</v>
      </c>
      <c r="B25" s="1">
        <v>5</v>
      </c>
      <c r="C25" s="26" t="s">
        <v>6363</v>
      </c>
      <c r="D25" t="s">
        <v>661</v>
      </c>
      <c r="E25" s="27" t="s">
        <v>6364</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6365</v>
      </c>
    </row>
    <row r="28" ht="306">
      <c r="A28" s="1" t="s">
        <v>666</v>
      </c>
      <c r="E28" s="27" t="s">
        <v>6366</v>
      </c>
    </row>
    <row r="29" ht="25.5">
      <c r="A29" s="1" t="s">
        <v>659</v>
      </c>
      <c r="B29" s="1">
        <v>6</v>
      </c>
      <c r="C29" s="26" t="s">
        <v>6367</v>
      </c>
      <c r="D29" t="s">
        <v>661</v>
      </c>
      <c r="E29" s="27" t="s">
        <v>6368</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6369</v>
      </c>
    </row>
    <row r="32" ht="306">
      <c r="A32" s="1" t="s">
        <v>666</v>
      </c>
      <c r="E32" s="27" t="s">
        <v>6370</v>
      </c>
    </row>
    <row r="33" ht="25.5">
      <c r="A33" s="1" t="s">
        <v>659</v>
      </c>
      <c r="B33" s="1">
        <v>7</v>
      </c>
      <c r="C33" s="26" t="s">
        <v>6371</v>
      </c>
      <c r="D33" t="s">
        <v>661</v>
      </c>
      <c r="E33" s="27" t="s">
        <v>6372</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6373</v>
      </c>
    </row>
    <row r="36" ht="306">
      <c r="A36" s="1" t="s">
        <v>666</v>
      </c>
      <c r="E36" s="27" t="s">
        <v>6366</v>
      </c>
    </row>
    <row r="37" ht="25.5">
      <c r="A37" s="1" t="s">
        <v>659</v>
      </c>
      <c r="B37" s="1">
        <v>8</v>
      </c>
      <c r="C37" s="26" t="s">
        <v>6374</v>
      </c>
      <c r="D37" t="s">
        <v>661</v>
      </c>
      <c r="E37" s="27" t="s">
        <v>6375</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6376</v>
      </c>
    </row>
    <row r="40" ht="306">
      <c r="A40" s="1" t="s">
        <v>666</v>
      </c>
      <c r="E40" s="27" t="s">
        <v>6366</v>
      </c>
    </row>
    <row r="41" ht="25.5">
      <c r="A41" s="1" t="s">
        <v>659</v>
      </c>
      <c r="B41" s="1">
        <v>9</v>
      </c>
      <c r="C41" s="26" t="s">
        <v>6377</v>
      </c>
      <c r="D41" t="s">
        <v>661</v>
      </c>
      <c r="E41" s="27" t="s">
        <v>6378</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6379</v>
      </c>
    </row>
    <row r="44" ht="306">
      <c r="A44" s="1" t="s">
        <v>666</v>
      </c>
      <c r="E44" s="27" t="s">
        <v>6366</v>
      </c>
    </row>
    <row r="45">
      <c r="A45" s="1" t="s">
        <v>659</v>
      </c>
      <c r="B45" s="1">
        <v>10</v>
      </c>
      <c r="C45" s="26" t="s">
        <v>6380</v>
      </c>
      <c r="D45" t="s">
        <v>661</v>
      </c>
      <c r="E45" s="27" t="s">
        <v>6381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6382</v>
      </c>
    </row>
    <row r="48" ht="409.5">
      <c r="A48" s="1" t="s">
        <v>666</v>
      </c>
      <c r="E48" s="27" t="s">
        <v>6383</v>
      </c>
    </row>
    <row r="49" ht="25.5">
      <c r="A49" s="1" t="s">
        <v>659</v>
      </c>
      <c r="B49" s="1">
        <v>11</v>
      </c>
      <c r="C49" s="26" t="s">
        <v>6384</v>
      </c>
      <c r="D49" t="s">
        <v>661</v>
      </c>
      <c r="E49" s="27" t="s">
        <v>6385</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6386</v>
      </c>
    </row>
    <row r="52" ht="76.5">
      <c r="A52" s="1" t="s">
        <v>666</v>
      </c>
      <c r="E52" s="27" t="s">
        <v>6387</v>
      </c>
    </row>
    <row r="53">
      <c r="A53" s="1" t="s">
        <v>659</v>
      </c>
      <c r="B53" s="1">
        <v>12</v>
      </c>
      <c r="C53" s="26" t="s">
        <v>6200</v>
      </c>
      <c r="D53" t="s">
        <v>661</v>
      </c>
      <c r="E53" s="27" t="s">
        <v>6201</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6388</v>
      </c>
    </row>
    <row r="56" ht="76.5">
      <c r="A56" s="1" t="s">
        <v>666</v>
      </c>
      <c r="E56" s="27" t="s">
        <v>6389</v>
      </c>
    </row>
    <row r="57">
      <c r="A57" s="1" t="s">
        <v>659</v>
      </c>
      <c r="B57" s="1">
        <v>13</v>
      </c>
      <c r="C57" s="26" t="s">
        <v>6390</v>
      </c>
      <c r="D57" t="s">
        <v>661</v>
      </c>
      <c r="E57" s="27" t="s">
        <v>6391</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6392</v>
      </c>
    </row>
    <row r="60" ht="255">
      <c r="A60" s="1" t="s">
        <v>666</v>
      </c>
      <c r="E60" s="27" t="s">
        <v>6393</v>
      </c>
    </row>
    <row r="61">
      <c r="A61" s="1" t="s">
        <v>659</v>
      </c>
      <c r="B61" s="1">
        <v>14</v>
      </c>
      <c r="C61" s="26" t="s">
        <v>6394</v>
      </c>
      <c r="D61" t="s">
        <v>661</v>
      </c>
      <c r="E61" s="27" t="s">
        <v>6395</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6396</v>
      </c>
    </row>
    <row r="64" ht="255">
      <c r="A64" s="1" t="s">
        <v>666</v>
      </c>
      <c r="E64" s="27" t="s">
        <v>6393</v>
      </c>
    </row>
    <row r="65">
      <c r="A65" s="1" t="s">
        <v>659</v>
      </c>
      <c r="B65" s="1">
        <v>15</v>
      </c>
      <c r="C65" s="26" t="s">
        <v>6397</v>
      </c>
      <c r="D65" t="s">
        <v>661</v>
      </c>
      <c r="E65" s="27" t="s">
        <v>6398</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6398</v>
      </c>
    </row>
    <row r="67" ht="51">
      <c r="A67" s="1" t="s">
        <v>665</v>
      </c>
      <c r="E67" s="33" t="s">
        <v>6399</v>
      </c>
    </row>
    <row r="68">
      <c r="A68" s="1" t="s">
        <v>666</v>
      </c>
      <c r="E68" s="27" t="s">
        <v>661</v>
      </c>
    </row>
    <row r="69">
      <c r="A69" s="1" t="s">
        <v>659</v>
      </c>
      <c r="B69" s="1">
        <v>16</v>
      </c>
      <c r="C69" s="26" t="s">
        <v>6400</v>
      </c>
      <c r="D69" t="s">
        <v>661</v>
      </c>
      <c r="E69" s="27" t="s">
        <v>6401</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6401</v>
      </c>
    </row>
    <row r="71" ht="51">
      <c r="A71" s="1" t="s">
        <v>665</v>
      </c>
      <c r="E71" s="33" t="s">
        <v>6402</v>
      </c>
    </row>
    <row r="72">
      <c r="A72" s="1" t="s">
        <v>666</v>
      </c>
      <c r="E72" s="27" t="s">
        <v>661</v>
      </c>
    </row>
    <row r="73" ht="25.5">
      <c r="A73" s="1" t="s">
        <v>659</v>
      </c>
      <c r="B73" s="1">
        <v>38</v>
      </c>
      <c r="C73" s="26" t="s">
        <v>6403</v>
      </c>
      <c r="D73" t="s">
        <v>661</v>
      </c>
      <c r="E73" s="27" t="s">
        <v>6404</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6404</v>
      </c>
    </row>
    <row r="75" ht="102">
      <c r="A75" s="1" t="s">
        <v>665</v>
      </c>
      <c r="E75" s="33" t="s">
        <v>6405</v>
      </c>
    </row>
    <row r="76">
      <c r="A76" s="1" t="s">
        <v>666</v>
      </c>
      <c r="E76" s="27" t="s">
        <v>661</v>
      </c>
    </row>
    <row r="77">
      <c r="A77" s="1" t="s">
        <v>656</v>
      </c>
      <c r="C77" s="22" t="s">
        <v>2847</v>
      </c>
      <c r="E77" s="23" t="s">
        <v>5900</v>
      </c>
      <c r="L77" s="24">
        <f>SUMIFS(L78:L85,A78:A85,"P")</f>
        <v>0</v>
      </c>
      <c r="M77" s="24">
        <f>SUMIFS(M78:M85,A78:A85,"P")</f>
        <v>0</v>
      </c>
      <c r="N77" s="25"/>
    </row>
    <row r="78">
      <c r="A78" s="1" t="s">
        <v>659</v>
      </c>
      <c r="B78" s="1">
        <v>21</v>
      </c>
      <c r="C78" s="26" t="s">
        <v>6406</v>
      </c>
      <c r="D78" t="s">
        <v>661</v>
      </c>
      <c r="E78" s="27" t="s">
        <v>6407</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6408</v>
      </c>
    </row>
    <row r="81" ht="140.25">
      <c r="A81" s="1" t="s">
        <v>666</v>
      </c>
      <c r="E81" s="27" t="s">
        <v>6409</v>
      </c>
    </row>
    <row r="82" ht="25.5">
      <c r="A82" s="1" t="s">
        <v>659</v>
      </c>
      <c r="B82" s="1">
        <v>24</v>
      </c>
      <c r="C82" s="26" t="s">
        <v>5910</v>
      </c>
      <c r="D82" t="s">
        <v>661</v>
      </c>
      <c r="E82" s="27" t="s">
        <v>6410</v>
      </c>
      <c r="F82" s="28" t="s">
        <v>3714</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6411</v>
      </c>
    </row>
    <row r="85" ht="127.5">
      <c r="A85" s="1" t="s">
        <v>666</v>
      </c>
      <c r="E85" s="27" t="s">
        <v>6412</v>
      </c>
    </row>
    <row r="86">
      <c r="A86" s="1" t="s">
        <v>656</v>
      </c>
      <c r="C86" s="22" t="s">
        <v>6413</v>
      </c>
      <c r="E86" s="23" t="s">
        <v>6414</v>
      </c>
      <c r="L86" s="24">
        <f>SUMIFS(L87:L90,A87:A90,"P")</f>
        <v>0</v>
      </c>
      <c r="M86" s="24">
        <f>SUMIFS(M87:M90,A87:A90,"P")</f>
        <v>0</v>
      </c>
      <c r="N86" s="25"/>
    </row>
    <row r="87">
      <c r="A87" s="1" t="s">
        <v>659</v>
      </c>
      <c r="B87" s="1">
        <v>22</v>
      </c>
      <c r="C87" s="26" t="s">
        <v>6415</v>
      </c>
      <c r="D87" t="s">
        <v>661</v>
      </c>
      <c r="E87" s="27" t="s">
        <v>6416</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6417</v>
      </c>
    </row>
    <row r="90" ht="153">
      <c r="A90" s="1" t="s">
        <v>666</v>
      </c>
      <c r="E90" s="27" t="s">
        <v>6418</v>
      </c>
    </row>
    <row r="91">
      <c r="A91" s="1" t="s">
        <v>656</v>
      </c>
      <c r="C91" s="22" t="s">
        <v>6419</v>
      </c>
      <c r="E91" s="23" t="s">
        <v>6420</v>
      </c>
      <c r="L91" s="24">
        <f>SUMIFS(L92:L111,A92:A111,"P")</f>
        <v>0</v>
      </c>
      <c r="M91" s="24">
        <f>SUMIFS(M92:M111,A92:A111,"P")</f>
        <v>0</v>
      </c>
      <c r="N91" s="25"/>
    </row>
    <row r="92">
      <c r="A92" s="1" t="s">
        <v>659</v>
      </c>
      <c r="B92" s="1">
        <v>23</v>
      </c>
      <c r="C92" s="26" t="s">
        <v>5906</v>
      </c>
      <c r="D92" t="s">
        <v>661</v>
      </c>
      <c r="E92" s="27" t="s">
        <v>5907</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6421</v>
      </c>
    </row>
    <row r="95" ht="140.25">
      <c r="A95" s="1" t="s">
        <v>666</v>
      </c>
      <c r="E95" s="27" t="s">
        <v>6422</v>
      </c>
    </row>
    <row r="96">
      <c r="A96" s="1" t="s">
        <v>659</v>
      </c>
      <c r="B96" s="1">
        <v>25</v>
      </c>
      <c r="C96" s="26" t="s">
        <v>5915</v>
      </c>
      <c r="D96" t="s">
        <v>661</v>
      </c>
      <c r="E96" s="27" t="s">
        <v>5917</v>
      </c>
      <c r="F96" s="28" t="s">
        <v>3714</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6423</v>
      </c>
    </row>
    <row r="99" ht="127.5">
      <c r="A99" s="1" t="s">
        <v>666</v>
      </c>
      <c r="E99" s="27" t="s">
        <v>6412</v>
      </c>
    </row>
    <row r="100" ht="25.5">
      <c r="A100" s="1" t="s">
        <v>659</v>
      </c>
      <c r="B100" s="1">
        <v>26</v>
      </c>
      <c r="C100" s="26" t="s">
        <v>5919</v>
      </c>
      <c r="D100" t="s">
        <v>661</v>
      </c>
      <c r="E100" s="27" t="s">
        <v>5920</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6424</v>
      </c>
    </row>
    <row r="103" ht="191.25">
      <c r="A103" s="1" t="s">
        <v>666</v>
      </c>
      <c r="E103" s="27" t="s">
        <v>6425</v>
      </c>
    </row>
    <row r="104" ht="25.5">
      <c r="A104" s="1" t="s">
        <v>659</v>
      </c>
      <c r="B104" s="1">
        <v>27</v>
      </c>
      <c r="C104" s="26" t="s">
        <v>6426</v>
      </c>
      <c r="D104" t="s">
        <v>661</v>
      </c>
      <c r="E104" s="27" t="s">
        <v>6427</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6428</v>
      </c>
    </row>
    <row r="107" ht="191.25">
      <c r="A107" s="1" t="s">
        <v>666</v>
      </c>
      <c r="E107" s="27" t="s">
        <v>6429</v>
      </c>
    </row>
    <row r="108">
      <c r="A108" s="1" t="s">
        <v>659</v>
      </c>
      <c r="B108" s="1">
        <v>39</v>
      </c>
      <c r="C108" s="26" t="s">
        <v>6430</v>
      </c>
      <c r="D108" t="s">
        <v>661</v>
      </c>
      <c r="E108" s="27" t="s">
        <v>5945</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5945</v>
      </c>
    </row>
    <row r="110" ht="51">
      <c r="A110" s="1" t="s">
        <v>665</v>
      </c>
      <c r="E110" s="33" t="s">
        <v>6431</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5948</v>
      </c>
      <c r="D113" t="s">
        <v>903</v>
      </c>
      <c r="E113" s="27" t="s">
        <v>5949</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6432</v>
      </c>
    </row>
    <row r="116" ht="153">
      <c r="A116" s="1" t="s">
        <v>666</v>
      </c>
      <c r="E116" s="27" t="s">
        <v>908</v>
      </c>
    </row>
    <row r="117" ht="25.5">
      <c r="A117" s="1" t="s">
        <v>659</v>
      </c>
      <c r="B117" s="1">
        <v>29</v>
      </c>
      <c r="C117" s="26" t="s">
        <v>5951</v>
      </c>
      <c r="D117" t="s">
        <v>903</v>
      </c>
      <c r="E117" s="27" t="s">
        <v>5952</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6433</v>
      </c>
    </row>
    <row r="120" ht="153">
      <c r="A120" s="1" t="s">
        <v>666</v>
      </c>
      <c r="E120" s="27" t="s">
        <v>908</v>
      </c>
    </row>
    <row r="121" ht="38.25">
      <c r="A121" s="1" t="s">
        <v>659</v>
      </c>
      <c r="B121" s="1">
        <v>30</v>
      </c>
      <c r="C121" s="26" t="s">
        <v>3013</v>
      </c>
      <c r="D121" t="s">
        <v>903</v>
      </c>
      <c r="E121" s="27" t="s">
        <v>3014</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6434</v>
      </c>
    </row>
    <row r="124" ht="153">
      <c r="A124" s="1" t="s">
        <v>666</v>
      </c>
      <c r="E124" s="27" t="s">
        <v>913</v>
      </c>
    </row>
    <row r="125" ht="25.5">
      <c r="A125" s="1" t="s">
        <v>659</v>
      </c>
      <c r="B125" s="1">
        <v>31</v>
      </c>
      <c r="C125" s="26" t="s">
        <v>5955</v>
      </c>
      <c r="D125" t="s">
        <v>903</v>
      </c>
      <c r="E125" s="27" t="s">
        <v>5956</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1899</v>
      </c>
    </row>
    <row r="127" ht="51">
      <c r="A127" s="1" t="s">
        <v>665</v>
      </c>
      <c r="E127" s="33" t="s">
        <v>6435</v>
      </c>
    </row>
    <row r="128" ht="153">
      <c r="A128" s="1" t="s">
        <v>666</v>
      </c>
      <c r="E128" s="27" t="s">
        <v>913</v>
      </c>
    </row>
    <row r="129" ht="38.25">
      <c r="A129" s="1" t="s">
        <v>659</v>
      </c>
      <c r="B129" s="1">
        <v>32</v>
      </c>
      <c r="C129" s="26" t="s">
        <v>5958</v>
      </c>
      <c r="D129" t="s">
        <v>903</v>
      </c>
      <c r="E129" s="27" t="s">
        <v>6436</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5960</v>
      </c>
    </row>
    <row r="131" ht="51">
      <c r="A131" s="1" t="s">
        <v>665</v>
      </c>
      <c r="E131" s="33" t="s">
        <v>6437</v>
      </c>
    </row>
    <row r="132" ht="153">
      <c r="A132" s="1" t="s">
        <v>666</v>
      </c>
      <c r="E132" s="27" t="s">
        <v>908</v>
      </c>
    </row>
    <row r="133" ht="38.25">
      <c r="A133" s="1" t="s">
        <v>659</v>
      </c>
      <c r="B133" s="1">
        <v>33</v>
      </c>
      <c r="C133" s="26" t="s">
        <v>5962</v>
      </c>
      <c r="D133" t="s">
        <v>903</v>
      </c>
      <c r="E133" s="27" t="s">
        <v>5963</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5964</v>
      </c>
    </row>
    <row r="135" ht="51">
      <c r="A135" s="1" t="s">
        <v>665</v>
      </c>
      <c r="E135" s="33" t="s">
        <v>6438</v>
      </c>
    </row>
    <row r="136" ht="153">
      <c r="A136" s="1" t="s">
        <v>666</v>
      </c>
      <c r="E136" s="27" t="s">
        <v>913</v>
      </c>
    </row>
    <row r="137" ht="38.25">
      <c r="A137" s="1" t="s">
        <v>659</v>
      </c>
      <c r="B137" s="1">
        <v>34</v>
      </c>
      <c r="C137" s="26" t="s">
        <v>6439</v>
      </c>
      <c r="D137" t="s">
        <v>903</v>
      </c>
      <c r="E137" s="27" t="s">
        <v>6440</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6441</v>
      </c>
    </row>
    <row r="139" ht="51">
      <c r="A139" s="1" t="s">
        <v>665</v>
      </c>
      <c r="E139" s="33" t="s">
        <v>6442</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6443</v>
      </c>
    </row>
    <row r="144" ht="153">
      <c r="A144" s="1" t="s">
        <v>666</v>
      </c>
      <c r="E144" s="27" t="s">
        <v>908</v>
      </c>
    </row>
    <row r="145">
      <c r="A145" s="1" t="s">
        <v>656</v>
      </c>
      <c r="C145" s="22" t="s">
        <v>6444</v>
      </c>
      <c r="E145" s="23" t="s">
        <v>6445</v>
      </c>
      <c r="L145" s="24">
        <f>SUMIFS(L146:L157,A146:A157,"P")</f>
        <v>0</v>
      </c>
      <c r="M145" s="24">
        <f>SUMIFS(M146:M157,A146:A157,"P")</f>
        <v>0</v>
      </c>
      <c r="N145" s="25"/>
    </row>
    <row r="146">
      <c r="A146" s="1" t="s">
        <v>659</v>
      </c>
      <c r="B146" s="1">
        <v>1</v>
      </c>
      <c r="C146" s="26" t="s">
        <v>5967</v>
      </c>
      <c r="D146" t="s">
        <v>661</v>
      </c>
      <c r="E146" s="27" t="s">
        <v>5968</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6446</v>
      </c>
    </row>
    <row r="149">
      <c r="A149" s="1" t="s">
        <v>666</v>
      </c>
      <c r="E149" s="27" t="s">
        <v>2164</v>
      </c>
    </row>
    <row r="150">
      <c r="A150" s="1" t="s">
        <v>659</v>
      </c>
      <c r="B150" s="1">
        <v>36</v>
      </c>
      <c r="C150" s="26" t="s">
        <v>5970</v>
      </c>
      <c r="D150" t="s">
        <v>661</v>
      </c>
      <c r="E150" s="27" t="s">
        <v>6447</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6447</v>
      </c>
    </row>
    <row r="152" ht="51">
      <c r="A152" s="1" t="s">
        <v>665</v>
      </c>
      <c r="E152" s="33" t="s">
        <v>6448</v>
      </c>
    </row>
    <row r="153">
      <c r="A153" s="1" t="s">
        <v>666</v>
      </c>
      <c r="E153" s="27" t="s">
        <v>661</v>
      </c>
    </row>
    <row r="154">
      <c r="A154" s="1" t="s">
        <v>659</v>
      </c>
      <c r="B154" s="1">
        <v>37</v>
      </c>
      <c r="C154" s="26" t="s">
        <v>5975</v>
      </c>
      <c r="D154" t="s">
        <v>661</v>
      </c>
      <c r="E154" s="27" t="s">
        <v>6449</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6449</v>
      </c>
    </row>
    <row r="156" ht="51">
      <c r="A156" s="1" t="s">
        <v>665</v>
      </c>
      <c r="E156" s="33" t="s">
        <v>6450</v>
      </c>
    </row>
    <row r="157">
      <c r="A157" s="1" t="s">
        <v>666</v>
      </c>
      <c r="E157" s="27" t="s">
        <v>661</v>
      </c>
    </row>
    <row r="158">
      <c r="A158" s="1" t="s">
        <v>950</v>
      </c>
      <c r="C158" s="22" t="s">
        <v>6451</v>
      </c>
      <c r="E158" s="23" t="s">
        <v>6452</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6453</v>
      </c>
      <c r="D160" t="s">
        <v>661</v>
      </c>
      <c r="E160" s="27" t="s">
        <v>6454</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6455</v>
      </c>
    </row>
    <row r="163" ht="369.75">
      <c r="A163" s="1" t="s">
        <v>666</v>
      </c>
      <c r="E163" s="27" t="s">
        <v>6456</v>
      </c>
    </row>
    <row r="164">
      <c r="A164" s="1" t="s">
        <v>659</v>
      </c>
      <c r="B164" s="1">
        <v>2</v>
      </c>
      <c r="C164" s="26" t="s">
        <v>1572</v>
      </c>
      <c r="D164" t="s">
        <v>661</v>
      </c>
      <c r="E164" s="27" t="s">
        <v>1573</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6457</v>
      </c>
    </row>
    <row r="167" ht="318.75">
      <c r="A167" s="1" t="s">
        <v>666</v>
      </c>
      <c r="E167" s="27" t="s">
        <v>667</v>
      </c>
    </row>
    <row r="168">
      <c r="A168" s="1" t="s">
        <v>659</v>
      </c>
      <c r="B168" s="1">
        <v>3</v>
      </c>
      <c r="C168" s="26" t="s">
        <v>6458</v>
      </c>
      <c r="D168" t="s">
        <v>661</v>
      </c>
      <c r="E168" s="27" t="s">
        <v>6459</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6460</v>
      </c>
    </row>
    <row r="171" ht="318.75">
      <c r="A171" s="1" t="s">
        <v>666</v>
      </c>
      <c r="E171" s="27" t="s">
        <v>667</v>
      </c>
    </row>
    <row r="172">
      <c r="A172" s="1" t="s">
        <v>659</v>
      </c>
      <c r="B172" s="1">
        <v>4</v>
      </c>
      <c r="C172" s="26" t="s">
        <v>1577</v>
      </c>
      <c r="D172" t="s">
        <v>661</v>
      </c>
      <c r="E172" s="27" t="s">
        <v>1578</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6461</v>
      </c>
    </row>
    <row r="175" ht="229.5">
      <c r="A175" s="1" t="s">
        <v>666</v>
      </c>
      <c r="E175" s="27" t="s">
        <v>1580</v>
      </c>
    </row>
    <row r="176">
      <c r="A176" s="1" t="s">
        <v>659</v>
      </c>
      <c r="B176" s="1">
        <v>5</v>
      </c>
      <c r="C176" s="26" t="s">
        <v>6462</v>
      </c>
      <c r="D176" t="s">
        <v>661</v>
      </c>
      <c r="E176" s="27" t="s">
        <v>6463</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6464</v>
      </c>
    </row>
    <row r="179" ht="293.25">
      <c r="A179" s="1" t="s">
        <v>666</v>
      </c>
      <c r="E179" s="27" t="s">
        <v>6465</v>
      </c>
    </row>
    <row r="180">
      <c r="A180" s="1" t="s">
        <v>659</v>
      </c>
      <c r="B180" s="1">
        <v>6</v>
      </c>
      <c r="C180" s="26" t="s">
        <v>5999</v>
      </c>
      <c r="D180" t="s">
        <v>661</v>
      </c>
      <c r="E180" s="27" t="s">
        <v>6000</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6466</v>
      </c>
    </row>
    <row r="183" ht="25.5">
      <c r="A183" s="1" t="s">
        <v>666</v>
      </c>
      <c r="E183" s="27" t="s">
        <v>6002</v>
      </c>
    </row>
    <row r="184">
      <c r="A184" s="1" t="s">
        <v>656</v>
      </c>
      <c r="C184" s="22" t="s">
        <v>1360</v>
      </c>
      <c r="E184" s="23" t="s">
        <v>6019</v>
      </c>
      <c r="L184" s="24">
        <f>SUMIFS(L185:L192,A185:A192,"P")</f>
        <v>0</v>
      </c>
      <c r="M184" s="24">
        <f>SUMIFS(M185:M192,A185:A192,"P")</f>
        <v>0</v>
      </c>
      <c r="N184" s="25"/>
    </row>
    <row r="185">
      <c r="A185" s="1" t="s">
        <v>659</v>
      </c>
      <c r="B185" s="1">
        <v>7</v>
      </c>
      <c r="C185" s="26" t="s">
        <v>6467</v>
      </c>
      <c r="D185" t="s">
        <v>661</v>
      </c>
      <c r="E185" s="27" t="s">
        <v>6033</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6468</v>
      </c>
    </row>
    <row r="188" ht="38.25">
      <c r="A188" s="1" t="s">
        <v>666</v>
      </c>
      <c r="E188" s="27" t="s">
        <v>6469</v>
      </c>
    </row>
    <row r="189">
      <c r="A189" s="1" t="s">
        <v>659</v>
      </c>
      <c r="B189" s="1">
        <v>8</v>
      </c>
      <c r="C189" s="26" t="s">
        <v>6470</v>
      </c>
      <c r="D189" t="s">
        <v>661</v>
      </c>
      <c r="E189" s="27" t="s">
        <v>6471</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6472</v>
      </c>
    </row>
    <row r="192" ht="102">
      <c r="A192" s="1" t="s">
        <v>666</v>
      </c>
      <c r="E192" s="27" t="s">
        <v>6473</v>
      </c>
    </row>
    <row r="193">
      <c r="A193" s="1" t="s">
        <v>656</v>
      </c>
      <c r="C193" s="22" t="s">
        <v>1362</v>
      </c>
      <c r="E193" s="23" t="s">
        <v>6474</v>
      </c>
      <c r="L193" s="24">
        <f>SUMIFS(L194:L197,A194:A197,"P")</f>
        <v>0</v>
      </c>
      <c r="M193" s="24">
        <f>SUMIFS(M194:M197,A194:A197,"P")</f>
        <v>0</v>
      </c>
      <c r="N193" s="25"/>
    </row>
    <row r="194" ht="25.5">
      <c r="A194" s="1" t="s">
        <v>659</v>
      </c>
      <c r="B194" s="1">
        <v>9</v>
      </c>
      <c r="C194" s="26" t="s">
        <v>6475</v>
      </c>
      <c r="D194" t="s">
        <v>661</v>
      </c>
      <c r="E194" s="27" t="s">
        <v>6476</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6477</v>
      </c>
    </row>
    <row r="197" ht="25.5">
      <c r="A197" s="1" t="s">
        <v>666</v>
      </c>
      <c r="E197" s="27" t="s">
        <v>6478</v>
      </c>
    </row>
    <row r="198">
      <c r="A198" s="1" t="s">
        <v>656</v>
      </c>
      <c r="C198" s="22" t="s">
        <v>1364</v>
      </c>
      <c r="E198" s="23" t="s">
        <v>5114</v>
      </c>
      <c r="L198" s="24">
        <f>SUMIFS(L199:L206,A199:A206,"P")</f>
        <v>0</v>
      </c>
      <c r="M198" s="24">
        <f>SUMIFS(M199:M206,A199:A206,"P")</f>
        <v>0</v>
      </c>
      <c r="N198" s="25"/>
    </row>
    <row r="199">
      <c r="A199" s="1" t="s">
        <v>659</v>
      </c>
      <c r="B199" s="1">
        <v>10</v>
      </c>
      <c r="C199" s="26" t="s">
        <v>6479</v>
      </c>
      <c r="D199" t="s">
        <v>661</v>
      </c>
      <c r="E199" s="27" t="s">
        <v>6480</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6481</v>
      </c>
    </row>
    <row r="202" ht="357">
      <c r="A202" s="1" t="s">
        <v>666</v>
      </c>
      <c r="E202" s="27" t="s">
        <v>6482</v>
      </c>
    </row>
    <row r="203">
      <c r="A203" s="1" t="s">
        <v>659</v>
      </c>
      <c r="B203" s="1">
        <v>11</v>
      </c>
      <c r="C203" s="26" t="s">
        <v>5115</v>
      </c>
      <c r="D203" t="s">
        <v>661</v>
      </c>
      <c r="E203" s="27" t="s">
        <v>5116</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6483</v>
      </c>
    </row>
    <row r="206" ht="38.25">
      <c r="A206" s="1" t="s">
        <v>666</v>
      </c>
      <c r="E206" s="27" t="s">
        <v>6484</v>
      </c>
    </row>
    <row r="207">
      <c r="A207" s="1" t="s">
        <v>656</v>
      </c>
      <c r="C207" s="22" t="s">
        <v>6485</v>
      </c>
      <c r="E207" s="23" t="s">
        <v>6486</v>
      </c>
      <c r="L207" s="24">
        <f>SUMIFS(L208:L215,A208:A215,"P")</f>
        <v>0</v>
      </c>
      <c r="M207" s="24">
        <f>SUMIFS(M208:M215,A208:A215,"P")</f>
        <v>0</v>
      </c>
      <c r="N207" s="25"/>
    </row>
    <row r="208" ht="25.5">
      <c r="A208" s="1" t="s">
        <v>659</v>
      </c>
      <c r="B208" s="1">
        <v>12</v>
      </c>
      <c r="C208" s="26" t="s">
        <v>6048</v>
      </c>
      <c r="D208" t="s">
        <v>661</v>
      </c>
      <c r="E208" s="27" t="s">
        <v>6303</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6487</v>
      </c>
    </row>
    <row r="211" ht="242.25">
      <c r="A211" s="1" t="s">
        <v>666</v>
      </c>
      <c r="E211" s="27" t="s">
        <v>6488</v>
      </c>
    </row>
    <row r="212" ht="25.5">
      <c r="A212" s="1" t="s">
        <v>659</v>
      </c>
      <c r="B212" s="1">
        <v>13</v>
      </c>
      <c r="C212" s="26" t="s">
        <v>6053</v>
      </c>
      <c r="D212" t="s">
        <v>661</v>
      </c>
      <c r="E212" s="27" t="s">
        <v>6489</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6490</v>
      </c>
    </row>
    <row r="215" ht="306">
      <c r="A215" s="1" t="s">
        <v>666</v>
      </c>
      <c r="E215" s="27" t="s">
        <v>6491</v>
      </c>
    </row>
    <row r="216">
      <c r="A216" s="1" t="s">
        <v>656</v>
      </c>
      <c r="C216" s="22" t="s">
        <v>6089</v>
      </c>
      <c r="E216" s="23" t="s">
        <v>6090</v>
      </c>
      <c r="L216" s="24">
        <f>SUMIFS(L217:L232,A217:A232,"P")</f>
        <v>0</v>
      </c>
      <c r="M216" s="24">
        <f>SUMIFS(M217:M232,A217:A232,"P")</f>
        <v>0</v>
      </c>
      <c r="N216" s="25"/>
    </row>
    <row r="217">
      <c r="A217" s="1" t="s">
        <v>659</v>
      </c>
      <c r="B217" s="1">
        <v>14</v>
      </c>
      <c r="C217" s="26" t="s">
        <v>6492</v>
      </c>
      <c r="D217" t="s">
        <v>661</v>
      </c>
      <c r="E217" s="27" t="s">
        <v>6493</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6494</v>
      </c>
    </row>
    <row r="220" ht="242.25">
      <c r="A220" s="1" t="s">
        <v>666</v>
      </c>
      <c r="E220" s="27" t="s">
        <v>6495</v>
      </c>
    </row>
    <row r="221">
      <c r="A221" s="1" t="s">
        <v>659</v>
      </c>
      <c r="B221" s="1">
        <v>15</v>
      </c>
      <c r="C221" s="26" t="s">
        <v>6101</v>
      </c>
      <c r="D221" t="s">
        <v>661</v>
      </c>
      <c r="E221" s="27" t="s">
        <v>6102</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6496</v>
      </c>
    </row>
    <row r="224" ht="242.25">
      <c r="A224" s="1" t="s">
        <v>666</v>
      </c>
      <c r="E224" s="27" t="s">
        <v>6497</v>
      </c>
    </row>
    <row r="225">
      <c r="A225" s="1" t="s">
        <v>659</v>
      </c>
      <c r="B225" s="1">
        <v>16</v>
      </c>
      <c r="C225" s="26" t="s">
        <v>6498</v>
      </c>
      <c r="D225" t="s">
        <v>661</v>
      </c>
      <c r="E225" s="27" t="s">
        <v>6499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6500</v>
      </c>
    </row>
    <row r="228" ht="89.25">
      <c r="A228" s="1" t="s">
        <v>666</v>
      </c>
      <c r="E228" s="27" t="s">
        <v>6501</v>
      </c>
    </row>
    <row r="229">
      <c r="A229" s="1" t="s">
        <v>659</v>
      </c>
      <c r="B229" s="1">
        <v>17</v>
      </c>
      <c r="C229" s="26" t="s">
        <v>6502</v>
      </c>
      <c r="D229" t="s">
        <v>661</v>
      </c>
      <c r="E229" s="27" t="s">
        <v>6503</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6504</v>
      </c>
    </row>
    <row r="232" ht="357">
      <c r="A232" s="1" t="s">
        <v>666</v>
      </c>
      <c r="E232" s="27" t="s">
        <v>6482</v>
      </c>
    </row>
    <row r="233">
      <c r="A233" s="1" t="s">
        <v>656</v>
      </c>
      <c r="C233" s="22" t="s">
        <v>2847</v>
      </c>
      <c r="E233" s="23" t="s">
        <v>5900</v>
      </c>
      <c r="L233" s="24">
        <f>SUMIFS(L234:L237,A234:A237,"P")</f>
        <v>0</v>
      </c>
      <c r="M233" s="24">
        <f>SUMIFS(M234:M237,A234:A237,"P")</f>
        <v>0</v>
      </c>
      <c r="N233" s="25"/>
    </row>
    <row r="234">
      <c r="A234" s="1" t="s">
        <v>659</v>
      </c>
      <c r="B234" s="1">
        <v>18</v>
      </c>
      <c r="C234" s="26" t="s">
        <v>5277</v>
      </c>
      <c r="D234" t="s">
        <v>661</v>
      </c>
      <c r="E234" s="27" t="s">
        <v>5278</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6505</v>
      </c>
    </row>
    <row r="237" ht="51">
      <c r="A237" s="1" t="s">
        <v>666</v>
      </c>
      <c r="E237" s="27" t="s">
        <v>6506</v>
      </c>
    </row>
    <row r="238">
      <c r="A238" s="1" t="s">
        <v>656</v>
      </c>
      <c r="C238" s="22" t="s">
        <v>6413</v>
      </c>
      <c r="E238" s="23" t="s">
        <v>6414</v>
      </c>
      <c r="L238" s="24">
        <f>SUMIFS(L239:L250,A239:A250,"P")</f>
        <v>0</v>
      </c>
      <c r="M238" s="24">
        <f>SUMIFS(M239:M250,A239:A250,"P")</f>
        <v>0</v>
      </c>
      <c r="N238" s="25"/>
    </row>
    <row r="239" ht="25.5">
      <c r="A239" s="1" t="s">
        <v>659</v>
      </c>
      <c r="B239" s="1">
        <v>19</v>
      </c>
      <c r="C239" s="26" t="s">
        <v>6507</v>
      </c>
      <c r="D239" t="s">
        <v>661</v>
      </c>
      <c r="E239" s="27" t="s">
        <v>6508</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6509</v>
      </c>
    </row>
    <row r="242" ht="267.75">
      <c r="A242" s="1" t="s">
        <v>666</v>
      </c>
      <c r="E242" s="27" t="s">
        <v>6510</v>
      </c>
    </row>
    <row r="243">
      <c r="A243" s="1" t="s">
        <v>659</v>
      </c>
      <c r="B243" s="1">
        <v>20</v>
      </c>
      <c r="C243" s="26" t="s">
        <v>6511</v>
      </c>
      <c r="D243" t="s">
        <v>661</v>
      </c>
      <c r="E243" s="27" t="s">
        <v>6512</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6513</v>
      </c>
    </row>
    <row r="246" ht="140.25">
      <c r="A246" s="1" t="s">
        <v>666</v>
      </c>
      <c r="E246" s="27" t="s">
        <v>6514</v>
      </c>
    </row>
    <row r="247">
      <c r="A247" s="1" t="s">
        <v>659</v>
      </c>
      <c r="B247" s="1">
        <v>24</v>
      </c>
      <c r="C247" s="26" t="s">
        <v>6515</v>
      </c>
      <c r="D247" t="s">
        <v>661</v>
      </c>
      <c r="E247" s="27" t="s">
        <v>6516</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6516</v>
      </c>
    </row>
    <row r="249" ht="51">
      <c r="A249" s="1" t="s">
        <v>665</v>
      </c>
      <c r="E249" s="33" t="s">
        <v>6517</v>
      </c>
    </row>
    <row r="250" ht="178.5">
      <c r="A250" s="1" t="s">
        <v>666</v>
      </c>
      <c r="E250" s="27" t="s">
        <v>6518</v>
      </c>
    </row>
    <row r="251">
      <c r="A251" s="1" t="s">
        <v>656</v>
      </c>
      <c r="C251" s="22" t="s">
        <v>900</v>
      </c>
      <c r="E251" s="23" t="s">
        <v>901</v>
      </c>
      <c r="L251" s="24">
        <f>SUMIFS(L252:L263,A252:A263,"P")</f>
        <v>0</v>
      </c>
      <c r="M251" s="24">
        <f>SUMIFS(M252:M263,A252:A263,"P")</f>
        <v>0</v>
      </c>
      <c r="N251" s="25"/>
    </row>
    <row r="252" ht="25.5">
      <c r="A252" s="1" t="s">
        <v>659</v>
      </c>
      <c r="B252" s="1">
        <v>21</v>
      </c>
      <c r="C252" s="26" t="s">
        <v>3835</v>
      </c>
      <c r="D252" t="s">
        <v>903</v>
      </c>
      <c r="E252" s="27" t="s">
        <v>3836</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6519</v>
      </c>
    </row>
    <row r="255" ht="153">
      <c r="A255" s="1" t="s">
        <v>666</v>
      </c>
      <c r="E255" s="27" t="s">
        <v>908</v>
      </c>
    </row>
    <row r="256" ht="38.25">
      <c r="A256" s="1" t="s">
        <v>659</v>
      </c>
      <c r="B256" s="1">
        <v>22</v>
      </c>
      <c r="C256" s="26" t="s">
        <v>6161</v>
      </c>
      <c r="D256" t="s">
        <v>903</v>
      </c>
      <c r="E256" s="27" t="s">
        <v>6162</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6163</v>
      </c>
    </row>
    <row r="258" ht="63.75">
      <c r="A258" s="1" t="s">
        <v>665</v>
      </c>
      <c r="E258" s="33" t="s">
        <v>6520</v>
      </c>
    </row>
    <row r="259" ht="153">
      <c r="A259" s="1" t="s">
        <v>666</v>
      </c>
      <c r="E259" s="27" t="s">
        <v>908</v>
      </c>
    </row>
    <row r="260" ht="38.25">
      <c r="A260" s="1" t="s">
        <v>659</v>
      </c>
      <c r="B260" s="1">
        <v>23</v>
      </c>
      <c r="C260" s="26" t="s">
        <v>6165</v>
      </c>
      <c r="D260" t="s">
        <v>903</v>
      </c>
      <c r="E260" s="27" t="s">
        <v>6521</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6167</v>
      </c>
    </row>
    <row r="262" ht="63.75">
      <c r="A262" s="1" t="s">
        <v>665</v>
      </c>
      <c r="E262" s="33" t="s">
        <v>6522</v>
      </c>
    </row>
    <row r="263" ht="153">
      <c r="A263" s="1" t="s">
        <v>666</v>
      </c>
      <c r="E263" s="27" t="s">
        <v>913</v>
      </c>
    </row>
  </sheetData>
  <sheetProtection sheet="1" objects="1" scenarios="1" spinCount="100000" saltValue="zvo2wSO3yJdkqCN/pd1lGCJuBcf7GXBumnR5UxEkrerI7uqYzZBlGelEx6qJWcsxjNA0IdCrYeP8vHx3bLGugg==" hashValue="T43lJLdOEwV7g9vC4uwLCFY9mHAzAFPa7ns4uJyGNWstLBFSEA0+RxGU/3Ra19OCkadalF8Kp/3z2YFAkQCk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6523</v>
      </c>
      <c r="E8" s="23" t="s">
        <v>283</v>
      </c>
      <c r="L8" s="24">
        <f>L9+L22+L123+L132+L189</f>
        <v>0</v>
      </c>
      <c r="M8" s="24">
        <f>M9+M22+M123+M132+M189</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6525</v>
      </c>
    </row>
    <row r="13">
      <c r="A13" s="1" t="s">
        <v>666</v>
      </c>
      <c r="E13" s="27" t="s">
        <v>661</v>
      </c>
    </row>
    <row r="14">
      <c r="A14" s="1" t="s">
        <v>659</v>
      </c>
      <c r="B14" s="1">
        <v>49</v>
      </c>
      <c r="C14" s="26" t="s">
        <v>5975</v>
      </c>
      <c r="D14" t="s">
        <v>661</v>
      </c>
      <c r="E14" s="27" t="s">
        <v>6449</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6525</v>
      </c>
    </row>
    <row r="17">
      <c r="A17" s="1" t="s">
        <v>666</v>
      </c>
      <c r="E17" s="27" t="s">
        <v>5974</v>
      </c>
    </row>
    <row r="18">
      <c r="A18" s="1" t="s">
        <v>659</v>
      </c>
      <c r="B18" s="1">
        <v>50</v>
      </c>
      <c r="C18" s="26" t="s">
        <v>6526</v>
      </c>
      <c r="D18" t="s">
        <v>657</v>
      </c>
      <c r="E18" s="27" t="s">
        <v>6527</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SUMIFS(L23:L122,A23:A122,"P")</f>
        <v>0</v>
      </c>
      <c r="M22" s="24">
        <f>SUMIFS(M23:M122,A23:A122,"P")</f>
        <v>0</v>
      </c>
      <c r="N22" s="25"/>
    </row>
    <row r="23">
      <c r="A23" s="1" t="s">
        <v>659</v>
      </c>
      <c r="B23" s="1">
        <v>1</v>
      </c>
      <c r="C23" s="26" t="s">
        <v>5841</v>
      </c>
      <c r="D23" t="s">
        <v>661</v>
      </c>
      <c r="E23" s="27" t="s">
        <v>5842</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6529</v>
      </c>
    </row>
    <row r="26" ht="89.25">
      <c r="A26" s="1" t="s">
        <v>666</v>
      </c>
      <c r="E26" s="27" t="s">
        <v>6362</v>
      </c>
    </row>
    <row r="27">
      <c r="A27" s="1" t="s">
        <v>659</v>
      </c>
      <c r="B27" s="1">
        <v>2</v>
      </c>
      <c r="C27" s="26" t="s">
        <v>5846</v>
      </c>
      <c r="D27" t="s">
        <v>661</v>
      </c>
      <c r="E27" s="27" t="s">
        <v>5847</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6530</v>
      </c>
    </row>
    <row r="30" ht="89.25">
      <c r="A30" s="1" t="s">
        <v>666</v>
      </c>
      <c r="E30" s="27" t="s">
        <v>6362</v>
      </c>
    </row>
    <row r="31">
      <c r="A31" s="1" t="s">
        <v>659</v>
      </c>
      <c r="B31" s="1">
        <v>3</v>
      </c>
      <c r="C31" s="26" t="s">
        <v>5850</v>
      </c>
      <c r="D31" t="s">
        <v>661</v>
      </c>
      <c r="E31" s="27" t="s">
        <v>5852</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6531</v>
      </c>
    </row>
    <row r="33">
      <c r="A33" s="1" t="s">
        <v>665</v>
      </c>
    </row>
    <row r="34" ht="89.25">
      <c r="A34" s="1" t="s">
        <v>666</v>
      </c>
      <c r="E34" s="27" t="s">
        <v>6362</v>
      </c>
    </row>
    <row r="35" ht="25.5">
      <c r="A35" s="1" t="s">
        <v>659</v>
      </c>
      <c r="B35" s="1">
        <v>4</v>
      </c>
      <c r="C35" s="26" t="s">
        <v>6532</v>
      </c>
      <c r="D35" t="s">
        <v>661</v>
      </c>
      <c r="E35" s="27" t="s">
        <v>6533</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6534</v>
      </c>
    </row>
    <row r="38" ht="306">
      <c r="A38" s="1" t="s">
        <v>666</v>
      </c>
      <c r="E38" s="27" t="s">
        <v>6535</v>
      </c>
    </row>
    <row r="39" ht="25.5">
      <c r="A39" s="1" t="s">
        <v>659</v>
      </c>
      <c r="B39" s="1">
        <v>5</v>
      </c>
      <c r="C39" s="26" t="s">
        <v>6176</v>
      </c>
      <c r="D39" t="s">
        <v>661</v>
      </c>
      <c r="E39" s="27" t="s">
        <v>5894</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6536</v>
      </c>
    </row>
    <row r="42" ht="306">
      <c r="A42" s="1" t="s">
        <v>666</v>
      </c>
      <c r="E42" s="27" t="s">
        <v>6537</v>
      </c>
    </row>
    <row r="43" ht="25.5">
      <c r="A43" s="1" t="s">
        <v>659</v>
      </c>
      <c r="B43" s="1">
        <v>6</v>
      </c>
      <c r="C43" s="26" t="s">
        <v>6538</v>
      </c>
      <c r="D43" t="s">
        <v>661</v>
      </c>
      <c r="E43" s="27" t="s">
        <v>6539</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6540</v>
      </c>
    </row>
    <row r="46" ht="306">
      <c r="A46" s="1" t="s">
        <v>666</v>
      </c>
      <c r="E46" s="27" t="s">
        <v>6535</v>
      </c>
    </row>
    <row r="47" ht="25.5">
      <c r="A47" s="1" t="s">
        <v>659</v>
      </c>
      <c r="B47" s="1">
        <v>7</v>
      </c>
      <c r="C47" s="26" t="s">
        <v>5854</v>
      </c>
      <c r="D47" t="s">
        <v>661</v>
      </c>
      <c r="E47" s="27" t="s">
        <v>5855</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6541</v>
      </c>
    </row>
    <row r="50" ht="344.25">
      <c r="A50" s="1" t="s">
        <v>666</v>
      </c>
      <c r="E50" s="27" t="s">
        <v>6542</v>
      </c>
    </row>
    <row r="51" ht="25.5">
      <c r="A51" s="1" t="s">
        <v>659</v>
      </c>
      <c r="B51" s="1">
        <v>8</v>
      </c>
      <c r="C51" s="26" t="s">
        <v>6543</v>
      </c>
      <c r="D51" t="s">
        <v>661</v>
      </c>
      <c r="E51" s="27" t="s">
        <v>6544</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6545</v>
      </c>
    </row>
    <row r="54" ht="344.25">
      <c r="A54" s="1" t="s">
        <v>666</v>
      </c>
      <c r="E54" s="27" t="s">
        <v>6546</v>
      </c>
    </row>
    <row r="55">
      <c r="A55" s="1" t="s">
        <v>659</v>
      </c>
      <c r="B55" s="1">
        <v>9</v>
      </c>
      <c r="C55" s="26" t="s">
        <v>6547</v>
      </c>
      <c r="D55" t="s">
        <v>661</v>
      </c>
      <c r="E55" s="27" t="s">
        <v>6548</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6549</v>
      </c>
    </row>
    <row r="58" ht="409.5">
      <c r="A58" s="1" t="s">
        <v>666</v>
      </c>
      <c r="E58" s="27" t="s">
        <v>6383</v>
      </c>
    </row>
    <row r="59">
      <c r="A59" s="1" t="s">
        <v>659</v>
      </c>
      <c r="B59" s="1">
        <v>10</v>
      </c>
      <c r="C59" s="26" t="s">
        <v>6183</v>
      </c>
      <c r="D59" t="s">
        <v>661</v>
      </c>
      <c r="E59" s="27" t="s">
        <v>6550</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6551</v>
      </c>
    </row>
    <row r="62" ht="89.25">
      <c r="A62" s="1" t="s">
        <v>666</v>
      </c>
      <c r="E62" s="27" t="s">
        <v>6552</v>
      </c>
    </row>
    <row r="63">
      <c r="A63" s="1" t="s">
        <v>659</v>
      </c>
      <c r="B63" s="1">
        <v>11</v>
      </c>
      <c r="C63" s="26" t="s">
        <v>6553</v>
      </c>
      <c r="D63" t="s">
        <v>661</v>
      </c>
      <c r="E63" s="27" t="s">
        <v>6554</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6555</v>
      </c>
    </row>
    <row r="67">
      <c r="A67" s="1" t="s">
        <v>659</v>
      </c>
      <c r="B67" s="1">
        <v>12</v>
      </c>
      <c r="C67" s="26" t="s">
        <v>6186</v>
      </c>
      <c r="D67" t="s">
        <v>661</v>
      </c>
      <c r="E67" s="27" t="s">
        <v>6187</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6555</v>
      </c>
    </row>
    <row r="71" ht="25.5">
      <c r="A71" s="1" t="s">
        <v>659</v>
      </c>
      <c r="B71" s="1">
        <v>13</v>
      </c>
      <c r="C71" s="26" t="s">
        <v>6556</v>
      </c>
      <c r="D71" t="s">
        <v>661</v>
      </c>
      <c r="E71" s="27" t="s">
        <v>6557</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6558</v>
      </c>
    </row>
    <row r="75" ht="25.5">
      <c r="A75" s="1" t="s">
        <v>659</v>
      </c>
      <c r="B75" s="1">
        <v>14</v>
      </c>
      <c r="C75" s="26" t="s">
        <v>6559</v>
      </c>
      <c r="D75" t="s">
        <v>661</v>
      </c>
      <c r="E75" s="27" t="s">
        <v>6560</v>
      </c>
      <c r="F75" s="28" t="s">
        <v>1611</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6561</v>
      </c>
    </row>
    <row r="79">
      <c r="A79" s="1" t="s">
        <v>659</v>
      </c>
      <c r="B79" s="1">
        <v>15</v>
      </c>
      <c r="C79" s="26" t="s">
        <v>6200</v>
      </c>
      <c r="D79" t="s">
        <v>661</v>
      </c>
      <c r="E79" s="27" t="s">
        <v>6201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6563</v>
      </c>
      <c r="D87" t="s">
        <v>661</v>
      </c>
      <c r="E87" s="27" t="s">
        <v>6564</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6565</v>
      </c>
    </row>
    <row r="91" ht="25.5">
      <c r="A91" s="1" t="s">
        <v>659</v>
      </c>
      <c r="B91" s="1">
        <v>18</v>
      </c>
      <c r="C91" s="26" t="s">
        <v>5858</v>
      </c>
      <c r="D91" t="s">
        <v>661</v>
      </c>
      <c r="E91" s="27" t="s">
        <v>5859</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6566</v>
      </c>
    </row>
    <row r="94" ht="255">
      <c r="A94" s="1" t="s">
        <v>666</v>
      </c>
      <c r="E94" s="27" t="s">
        <v>6567</v>
      </c>
    </row>
    <row r="95" ht="25.5">
      <c r="A95" s="1" t="s">
        <v>659</v>
      </c>
      <c r="B95" s="1">
        <v>19</v>
      </c>
      <c r="C95" s="26" t="s">
        <v>5862</v>
      </c>
      <c r="D95" t="s">
        <v>661</v>
      </c>
      <c r="E95" s="27" t="s">
        <v>5863</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6568</v>
      </c>
    </row>
    <row r="98" ht="255">
      <c r="A98" s="1" t="s">
        <v>666</v>
      </c>
      <c r="E98" s="27" t="s">
        <v>6567</v>
      </c>
    </row>
    <row r="99" ht="25.5">
      <c r="A99" s="1" t="s">
        <v>659</v>
      </c>
      <c r="B99" s="1">
        <v>20</v>
      </c>
      <c r="C99" s="26" t="s">
        <v>5865</v>
      </c>
      <c r="D99" t="s">
        <v>661</v>
      </c>
      <c r="E99" s="27" t="s">
        <v>5866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6569</v>
      </c>
    </row>
    <row r="103">
      <c r="A103" s="1" t="s">
        <v>659</v>
      </c>
      <c r="B103" s="1">
        <v>21</v>
      </c>
      <c r="C103" s="26" t="s">
        <v>5869</v>
      </c>
      <c r="D103" t="s">
        <v>661</v>
      </c>
      <c r="E103" s="27" t="s">
        <v>5870</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6570</v>
      </c>
    </row>
    <row r="106" ht="255">
      <c r="A106" s="1" t="s">
        <v>666</v>
      </c>
      <c r="E106" s="27" t="s">
        <v>6393</v>
      </c>
    </row>
    <row r="107">
      <c r="A107" s="1" t="s">
        <v>659</v>
      </c>
      <c r="B107" s="1">
        <v>22</v>
      </c>
      <c r="C107" s="26" t="s">
        <v>5873</v>
      </c>
      <c r="D107" t="s">
        <v>661</v>
      </c>
      <c r="E107" s="27" t="s">
        <v>5874</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6393</v>
      </c>
    </row>
    <row r="111">
      <c r="A111" s="1" t="s">
        <v>659</v>
      </c>
      <c r="B111" s="1">
        <v>23</v>
      </c>
      <c r="C111" s="26" t="s">
        <v>5877</v>
      </c>
      <c r="D111" t="s">
        <v>661</v>
      </c>
      <c r="E111" s="27" t="s">
        <v>5878</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6571</v>
      </c>
    </row>
    <row r="114" ht="165.75">
      <c r="A114" s="1" t="s">
        <v>666</v>
      </c>
      <c r="E114" s="27" t="s">
        <v>6572</v>
      </c>
    </row>
    <row r="115" ht="25.5">
      <c r="A115" s="1" t="s">
        <v>659</v>
      </c>
      <c r="B115" s="1">
        <v>24</v>
      </c>
      <c r="C115" s="26" t="s">
        <v>5881</v>
      </c>
      <c r="D115" t="s">
        <v>661</v>
      </c>
      <c r="E115" s="27" t="s">
        <v>5882</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6573</v>
      </c>
    </row>
    <row r="119">
      <c r="A119" s="1" t="s">
        <v>659</v>
      </c>
      <c r="B119" s="1">
        <v>25</v>
      </c>
      <c r="C119" s="26" t="s">
        <v>5888</v>
      </c>
      <c r="D119" t="s">
        <v>661</v>
      </c>
      <c r="E119" s="27" t="s">
        <v>5889</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6574</v>
      </c>
    </row>
    <row r="122" ht="102">
      <c r="A122" s="1" t="s">
        <v>666</v>
      </c>
      <c r="E122" s="27" t="s">
        <v>6575</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6576</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6576</v>
      </c>
    </row>
    <row r="130">
      <c r="A130" s="1" t="s">
        <v>665</v>
      </c>
    </row>
    <row r="131" ht="127.5">
      <c r="A131" s="1" t="s">
        <v>666</v>
      </c>
      <c r="E131" s="27" t="s">
        <v>862</v>
      </c>
    </row>
    <row r="132">
      <c r="A132" s="1" t="s">
        <v>656</v>
      </c>
      <c r="C132" s="22" t="s">
        <v>2847</v>
      </c>
      <c r="E132" s="23" t="s">
        <v>2848</v>
      </c>
      <c r="L132" s="24">
        <f>SUMIFS(L133:L188,A133:A188,"P")</f>
        <v>0</v>
      </c>
      <c r="M132" s="24">
        <f>SUMIFS(M133:M188,A133:A188,"P")</f>
        <v>0</v>
      </c>
      <c r="N132" s="25"/>
    </row>
    <row r="133">
      <c r="A133" s="1" t="s">
        <v>659</v>
      </c>
      <c r="B133" s="1">
        <v>28</v>
      </c>
      <c r="C133" s="26" t="s">
        <v>6406</v>
      </c>
      <c r="D133" t="s">
        <v>661</v>
      </c>
      <c r="E133" s="27" t="s">
        <v>6407</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6577</v>
      </c>
    </row>
    <row r="136" ht="140.25">
      <c r="A136" s="1" t="s">
        <v>666</v>
      </c>
      <c r="E136" s="27" t="s">
        <v>6409</v>
      </c>
    </row>
    <row r="137">
      <c r="A137" s="1" t="s">
        <v>659</v>
      </c>
      <c r="B137" s="1">
        <v>29</v>
      </c>
      <c r="C137" s="26" t="s">
        <v>6234</v>
      </c>
      <c r="D137" t="s">
        <v>661</v>
      </c>
      <c r="E137" s="27" t="s">
        <v>6235</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6578</v>
      </c>
    </row>
    <row r="140" ht="89.25">
      <c r="A140" s="1" t="s">
        <v>666</v>
      </c>
      <c r="E140" s="27" t="s">
        <v>5831</v>
      </c>
    </row>
    <row r="141">
      <c r="A141" s="1" t="s">
        <v>659</v>
      </c>
      <c r="B141" s="1">
        <v>30</v>
      </c>
      <c r="C141" s="26" t="s">
        <v>5901</v>
      </c>
      <c r="D141" t="s">
        <v>661</v>
      </c>
      <c r="E141" s="27" t="s">
        <v>5903</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6579</v>
      </c>
    </row>
    <row r="144" ht="76.5">
      <c r="A144" s="1" t="s">
        <v>666</v>
      </c>
      <c r="E144" s="27" t="s">
        <v>6580</v>
      </c>
    </row>
    <row r="145">
      <c r="A145" s="1" t="s">
        <v>659</v>
      </c>
      <c r="B145" s="1">
        <v>31</v>
      </c>
      <c r="C145" s="26" t="s">
        <v>5906</v>
      </c>
      <c r="D145" t="s">
        <v>661</v>
      </c>
      <c r="E145" s="27" t="s">
        <v>5907</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6581</v>
      </c>
    </row>
    <row r="147" ht="25.5">
      <c r="A147" s="1" t="s">
        <v>665</v>
      </c>
      <c r="E147" s="33" t="s">
        <v>6582</v>
      </c>
    </row>
    <row r="148" ht="140.25">
      <c r="A148" s="1" t="s">
        <v>666</v>
      </c>
      <c r="E148" s="27" t="s">
        <v>6422</v>
      </c>
    </row>
    <row r="149" ht="25.5">
      <c r="A149" s="1" t="s">
        <v>659</v>
      </c>
      <c r="B149" s="1">
        <v>32</v>
      </c>
      <c r="C149" s="26" t="s">
        <v>5910</v>
      </c>
      <c r="D149" t="s">
        <v>661</v>
      </c>
      <c r="E149" s="27" t="s">
        <v>6410</v>
      </c>
      <c r="F149" s="28" t="s">
        <v>3714</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6583</v>
      </c>
    </row>
    <row r="151" ht="25.5">
      <c r="A151" s="1" t="s">
        <v>665</v>
      </c>
      <c r="E151" s="33" t="s">
        <v>6584</v>
      </c>
    </row>
    <row r="152" ht="127.5">
      <c r="A152" s="1" t="s">
        <v>666</v>
      </c>
      <c r="E152" s="27" t="s">
        <v>6412</v>
      </c>
    </row>
    <row r="153">
      <c r="A153" s="1" t="s">
        <v>659</v>
      </c>
      <c r="B153" s="1">
        <v>33</v>
      </c>
      <c r="C153" s="26" t="s">
        <v>5915</v>
      </c>
      <c r="D153" t="s">
        <v>661</v>
      </c>
      <c r="E153" s="27" t="s">
        <v>5917</v>
      </c>
      <c r="F153" s="28" t="s">
        <v>3714</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6585</v>
      </c>
    </row>
    <row r="155" ht="25.5">
      <c r="A155" s="1" t="s">
        <v>665</v>
      </c>
      <c r="E155" s="33" t="s">
        <v>6586</v>
      </c>
    </row>
    <row r="156" ht="127.5">
      <c r="A156" s="1" t="s">
        <v>666</v>
      </c>
      <c r="E156" s="27" t="s">
        <v>6412</v>
      </c>
    </row>
    <row r="157" ht="25.5">
      <c r="A157" s="1" t="s">
        <v>659</v>
      </c>
      <c r="B157" s="1">
        <v>34</v>
      </c>
      <c r="C157" s="26" t="s">
        <v>5919</v>
      </c>
      <c r="D157" t="s">
        <v>661</v>
      </c>
      <c r="E157" s="27" t="s">
        <v>5920</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6587</v>
      </c>
    </row>
    <row r="160" ht="191.25">
      <c r="A160" s="1" t="s">
        <v>666</v>
      </c>
      <c r="E160" s="27" t="s">
        <v>6425</v>
      </c>
    </row>
    <row r="161" ht="25.5">
      <c r="A161" s="1" t="s">
        <v>659</v>
      </c>
      <c r="B161" s="1">
        <v>35</v>
      </c>
      <c r="C161" s="26" t="s">
        <v>5923</v>
      </c>
      <c r="D161" t="s">
        <v>661</v>
      </c>
      <c r="E161" s="27" t="s">
        <v>5925</v>
      </c>
      <c r="F161" s="28" t="s">
        <v>4290</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6588</v>
      </c>
    </row>
    <row r="163" ht="25.5">
      <c r="A163" s="1" t="s">
        <v>665</v>
      </c>
      <c r="E163" s="33" t="s">
        <v>6589</v>
      </c>
    </row>
    <row r="164" ht="102">
      <c r="A164" s="1" t="s">
        <v>666</v>
      </c>
      <c r="E164" s="27" t="s">
        <v>6590</v>
      </c>
    </row>
    <row r="165" ht="25.5">
      <c r="A165" s="1" t="s">
        <v>659</v>
      </c>
      <c r="B165" s="1">
        <v>36</v>
      </c>
      <c r="C165" s="26" t="s">
        <v>6426</v>
      </c>
      <c r="D165" t="s">
        <v>661</v>
      </c>
      <c r="E165" s="27" t="s">
        <v>6427</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6591</v>
      </c>
    </row>
    <row r="168" ht="191.25">
      <c r="A168" s="1" t="s">
        <v>666</v>
      </c>
      <c r="E168" s="27" t="s">
        <v>6429</v>
      </c>
    </row>
    <row r="169" ht="38.25">
      <c r="A169" s="1" t="s">
        <v>659</v>
      </c>
      <c r="B169" s="1">
        <v>37</v>
      </c>
      <c r="C169" s="26" t="s">
        <v>6592</v>
      </c>
      <c r="D169" t="s">
        <v>661</v>
      </c>
      <c r="E169" s="27" t="s">
        <v>6593</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6594</v>
      </c>
    </row>
    <row r="172" ht="216.75">
      <c r="A172" s="1" t="s">
        <v>666</v>
      </c>
      <c r="E172" s="27" t="s">
        <v>6595</v>
      </c>
    </row>
    <row r="173">
      <c r="A173" s="1" t="s">
        <v>659</v>
      </c>
      <c r="B173" s="1">
        <v>38</v>
      </c>
      <c r="C173" s="26" t="s">
        <v>6596</v>
      </c>
      <c r="D173" t="s">
        <v>661</v>
      </c>
      <c r="E173" s="27" t="s">
        <v>6597</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6598</v>
      </c>
    </row>
    <row r="176" ht="102">
      <c r="A176" s="1" t="s">
        <v>666</v>
      </c>
      <c r="E176" s="27" t="s">
        <v>6599</v>
      </c>
    </row>
    <row r="177">
      <c r="A177" s="1" t="s">
        <v>659</v>
      </c>
      <c r="B177" s="1">
        <v>51</v>
      </c>
      <c r="C177" s="26" t="s">
        <v>6430</v>
      </c>
      <c r="D177" t="s">
        <v>657</v>
      </c>
      <c r="E177" s="27" t="s">
        <v>5936</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6600</v>
      </c>
    </row>
    <row r="180" ht="140.25">
      <c r="A180" s="1" t="s">
        <v>666</v>
      </c>
      <c r="E180" s="27" t="s">
        <v>6422</v>
      </c>
    </row>
    <row r="181">
      <c r="A181" s="1" t="s">
        <v>659</v>
      </c>
      <c r="B181" s="1">
        <v>52</v>
      </c>
      <c r="C181" s="26" t="s">
        <v>6430</v>
      </c>
      <c r="D181" t="s">
        <v>1360</v>
      </c>
      <c r="E181" s="27" t="s">
        <v>5941</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25.5">
      <c r="A183" s="1" t="s">
        <v>665</v>
      </c>
      <c r="E183" s="33" t="s">
        <v>6601</v>
      </c>
    </row>
    <row r="184" ht="140.25">
      <c r="A184" s="1" t="s">
        <v>666</v>
      </c>
      <c r="E184" s="27" t="s">
        <v>6422</v>
      </c>
    </row>
    <row r="185">
      <c r="A185" s="1" t="s">
        <v>659</v>
      </c>
      <c r="B185" s="1">
        <v>53</v>
      </c>
      <c r="C185" s="26" t="s">
        <v>6430</v>
      </c>
      <c r="D185" t="s">
        <v>1362</v>
      </c>
      <c r="E185" s="27" t="s">
        <v>5945</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6602</v>
      </c>
    </row>
    <row r="188" ht="63.75">
      <c r="A188" s="1" t="s">
        <v>666</v>
      </c>
      <c r="E188" s="27" t="s">
        <v>6603</v>
      </c>
    </row>
    <row r="189">
      <c r="A189" s="1" t="s">
        <v>656</v>
      </c>
      <c r="C189" s="22" t="s">
        <v>900</v>
      </c>
      <c r="E189" s="23" t="s">
        <v>2931</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6604</v>
      </c>
    </row>
    <row r="193" ht="153">
      <c r="A193" s="1" t="s">
        <v>666</v>
      </c>
      <c r="E193" s="27" t="s">
        <v>908</v>
      </c>
    </row>
    <row r="194" ht="25.5">
      <c r="A194" s="1" t="s">
        <v>659</v>
      </c>
      <c r="B194" s="1">
        <v>40</v>
      </c>
      <c r="C194" s="26" t="s">
        <v>5948</v>
      </c>
      <c r="D194" t="s">
        <v>903</v>
      </c>
      <c r="E194" s="27" t="s">
        <v>5949</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6605</v>
      </c>
    </row>
    <row r="197" ht="153">
      <c r="A197" s="1" t="s">
        <v>666</v>
      </c>
      <c r="E197" s="27" t="s">
        <v>908</v>
      </c>
    </row>
    <row r="198" ht="25.5">
      <c r="A198" s="1" t="s">
        <v>659</v>
      </c>
      <c r="B198" s="1">
        <v>41</v>
      </c>
      <c r="C198" s="26" t="s">
        <v>5951</v>
      </c>
      <c r="D198" t="s">
        <v>903</v>
      </c>
      <c r="E198" s="27" t="s">
        <v>5952</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6606</v>
      </c>
    </row>
    <row r="201" ht="153">
      <c r="A201" s="1" t="s">
        <v>666</v>
      </c>
      <c r="E201" s="27" t="s">
        <v>908</v>
      </c>
    </row>
    <row r="202" ht="38.25">
      <c r="A202" s="1" t="s">
        <v>659</v>
      </c>
      <c r="B202" s="1">
        <v>42</v>
      </c>
      <c r="C202" s="26" t="s">
        <v>3013</v>
      </c>
      <c r="D202" t="s">
        <v>903</v>
      </c>
      <c r="E202" s="27" t="s">
        <v>3014</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6607</v>
      </c>
    </row>
    <row r="205" ht="153">
      <c r="A205" s="1" t="s">
        <v>666</v>
      </c>
      <c r="E205" s="27" t="s">
        <v>913</v>
      </c>
    </row>
    <row r="206" ht="25.5">
      <c r="A206" s="1" t="s">
        <v>659</v>
      </c>
      <c r="B206" s="1">
        <v>43</v>
      </c>
      <c r="C206" s="26" t="s">
        <v>5955</v>
      </c>
      <c r="D206" t="s">
        <v>903</v>
      </c>
      <c r="E206" s="27" t="s">
        <v>5956</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6608</v>
      </c>
    </row>
    <row r="209" ht="153">
      <c r="A209" s="1" t="s">
        <v>666</v>
      </c>
      <c r="E209" s="27" t="s">
        <v>913</v>
      </c>
    </row>
    <row r="210" ht="38.25">
      <c r="A210" s="1" t="s">
        <v>659</v>
      </c>
      <c r="B210" s="1">
        <v>44</v>
      </c>
      <c r="C210" s="26" t="s">
        <v>5958</v>
      </c>
      <c r="D210" t="s">
        <v>903</v>
      </c>
      <c r="E210" s="27" t="s">
        <v>6436</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63.75">
      <c r="A212" s="1" t="s">
        <v>665</v>
      </c>
      <c r="E212" s="33" t="s">
        <v>6609</v>
      </c>
    </row>
    <row r="213" ht="153">
      <c r="A213" s="1" t="s">
        <v>666</v>
      </c>
      <c r="E213" s="27" t="s">
        <v>908</v>
      </c>
    </row>
    <row r="214" ht="38.25">
      <c r="A214" s="1" t="s">
        <v>659</v>
      </c>
      <c r="B214" s="1">
        <v>45</v>
      </c>
      <c r="C214" s="26" t="s">
        <v>5962</v>
      </c>
      <c r="D214" t="s">
        <v>903</v>
      </c>
      <c r="E214" s="27" t="s">
        <v>5963</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63.75">
      <c r="A216" s="1" t="s">
        <v>665</v>
      </c>
      <c r="E216" s="33" t="s">
        <v>6610</v>
      </c>
    </row>
    <row r="217" ht="153">
      <c r="A217" s="1" t="s">
        <v>666</v>
      </c>
      <c r="E217" s="27" t="s">
        <v>913</v>
      </c>
    </row>
    <row r="218" ht="38.25">
      <c r="A218" s="1" t="s">
        <v>659</v>
      </c>
      <c r="B218" s="1">
        <v>46</v>
      </c>
      <c r="C218" s="26" t="s">
        <v>6439</v>
      </c>
      <c r="D218" t="s">
        <v>903</v>
      </c>
      <c r="E218" s="27" t="s">
        <v>6440</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6611</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6612</v>
      </c>
    </row>
    <row r="225" ht="153">
      <c r="A225" s="1" t="s">
        <v>666</v>
      </c>
      <c r="E225" s="27" t="s">
        <v>908</v>
      </c>
    </row>
  </sheetData>
  <sheetProtection sheet="1" objects="1" scenarios="1" spinCount="100000" saltValue="RYmoqJW8oC1eZylNWGfnZPn/oCWszrHTktQKxkBzY3B/GfmSX0ZnytZ+5wqt0ZX0P9boGGTj/l0oWgpJydpTXA==" hashValue="I13r/6SktuyeX4kzJBbA+nMC31BwNC1O6K942nlVeR4bP/00m7buYbxDsxLRkaOsQAcafxDjGtNfbaNh9fcp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6613</v>
      </c>
      <c r="E8" s="23" t="s">
        <v>285</v>
      </c>
      <c r="L8" s="24">
        <f>L9+L14+L67+L92+L105+L110+L127+L136+L165+L202</f>
        <v>0</v>
      </c>
      <c r="M8" s="24">
        <f>M9+M14+M67+M92+M105+M110+M127+M136+M165+M202</f>
        <v>0</v>
      </c>
      <c r="N8" s="25"/>
    </row>
    <row r="9">
      <c r="A9" s="1" t="s">
        <v>656</v>
      </c>
      <c r="C9" s="22" t="s">
        <v>2160</v>
      </c>
      <c r="E9" s="23" t="s">
        <v>2161</v>
      </c>
      <c r="L9" s="24">
        <f>SUMIFS(L10:L13,A10:A13,"P")</f>
        <v>0</v>
      </c>
      <c r="M9" s="24">
        <f>SUMIFS(M10:M13,A10:A13,"P")</f>
        <v>0</v>
      </c>
      <c r="N9" s="25"/>
    </row>
    <row r="10">
      <c r="A10" s="1" t="s">
        <v>659</v>
      </c>
      <c r="B10" s="1">
        <v>50</v>
      </c>
      <c r="C10" s="26" t="s">
        <v>6614</v>
      </c>
      <c r="D10" t="s">
        <v>657</v>
      </c>
      <c r="E10" s="27" t="s">
        <v>6615</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6616</v>
      </c>
      <c r="D15" t="s">
        <v>661</v>
      </c>
      <c r="E15" s="27" t="s">
        <v>6617</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6621</v>
      </c>
      <c r="D23" t="s">
        <v>661</v>
      </c>
      <c r="E23" s="27" t="s">
        <v>6622</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6618</v>
      </c>
    </row>
    <row r="25">
      <c r="A25" s="1" t="s">
        <v>665</v>
      </c>
    </row>
    <row r="26" ht="369.75">
      <c r="A26" s="1" t="s">
        <v>666</v>
      </c>
      <c r="E26" s="27" t="s">
        <v>6620</v>
      </c>
    </row>
    <row r="27">
      <c r="A27" s="1" t="s">
        <v>659</v>
      </c>
      <c r="B27" s="1">
        <v>4</v>
      </c>
      <c r="C27" s="26" t="s">
        <v>6623</v>
      </c>
      <c r="D27" t="s">
        <v>661</v>
      </c>
      <c r="E27" s="27" t="s">
        <v>6624</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6625</v>
      </c>
    </row>
    <row r="29">
      <c r="A29" s="1" t="s">
        <v>665</v>
      </c>
    </row>
    <row r="30" ht="318.75">
      <c r="A30" s="1" t="s">
        <v>666</v>
      </c>
      <c r="E30" s="27" t="s">
        <v>3711</v>
      </c>
    </row>
    <row r="31">
      <c r="A31" s="1" t="s">
        <v>659</v>
      </c>
      <c r="B31" s="1">
        <v>5</v>
      </c>
      <c r="C31" s="26" t="s">
        <v>6626</v>
      </c>
      <c r="D31" t="s">
        <v>661</v>
      </c>
      <c r="E31" s="27" t="s">
        <v>6627</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6628</v>
      </c>
    </row>
    <row r="33">
      <c r="A33" s="1" t="s">
        <v>665</v>
      </c>
    </row>
    <row r="34" ht="318.75">
      <c r="A34" s="1" t="s">
        <v>666</v>
      </c>
      <c r="E34" s="27" t="s">
        <v>3711</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6625</v>
      </c>
    </row>
    <row r="37">
      <c r="A37" s="1" t="s">
        <v>665</v>
      </c>
    </row>
    <row r="38" ht="229.5">
      <c r="A38" s="1" t="s">
        <v>666</v>
      </c>
      <c r="E38" s="27" t="s">
        <v>674</v>
      </c>
    </row>
    <row r="39">
      <c r="A39" s="1" t="s">
        <v>659</v>
      </c>
      <c r="B39" s="1">
        <v>7</v>
      </c>
      <c r="C39" s="26" t="s">
        <v>6629</v>
      </c>
      <c r="D39" t="s">
        <v>661</v>
      </c>
      <c r="E39" s="27" t="s">
        <v>6630</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6631</v>
      </c>
    </row>
    <row r="42" ht="229.5">
      <c r="A42" s="1" t="s">
        <v>666</v>
      </c>
      <c r="E42" s="27" t="s">
        <v>674</v>
      </c>
    </row>
    <row r="43">
      <c r="A43" s="1" t="s">
        <v>659</v>
      </c>
      <c r="B43" s="1">
        <v>8</v>
      </c>
      <c r="C43" s="26" t="s">
        <v>1577</v>
      </c>
      <c r="D43" t="s">
        <v>661</v>
      </c>
      <c r="E43" s="27" t="s">
        <v>1578</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6632</v>
      </c>
    </row>
    <row r="46" ht="229.5">
      <c r="A46" s="1" t="s">
        <v>666</v>
      </c>
      <c r="E46" s="27" t="s">
        <v>1580</v>
      </c>
    </row>
    <row r="47">
      <c r="A47" s="1" t="s">
        <v>659</v>
      </c>
      <c r="B47" s="1">
        <v>9</v>
      </c>
      <c r="C47" s="26" t="s">
        <v>6633</v>
      </c>
      <c r="D47" t="s">
        <v>661</v>
      </c>
      <c r="E47" s="27" t="s">
        <v>6634</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6635</v>
      </c>
    </row>
    <row r="50" ht="25.5">
      <c r="A50" s="1" t="s">
        <v>666</v>
      </c>
      <c r="E50" s="27" t="s">
        <v>6002</v>
      </c>
    </row>
    <row r="51">
      <c r="A51" s="1" t="s">
        <v>659</v>
      </c>
      <c r="B51" s="1">
        <v>10</v>
      </c>
      <c r="C51" s="26" t="s">
        <v>6003</v>
      </c>
      <c r="D51" t="s">
        <v>661</v>
      </c>
      <c r="E51" s="27" t="s">
        <v>6004</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6636</v>
      </c>
    </row>
    <row r="54" ht="25.5">
      <c r="A54" s="1" t="s">
        <v>666</v>
      </c>
      <c r="E54" s="27" t="s">
        <v>6006</v>
      </c>
    </row>
    <row r="55">
      <c r="A55" s="1" t="s">
        <v>659</v>
      </c>
      <c r="B55" s="1">
        <v>11</v>
      </c>
      <c r="C55" s="26" t="s">
        <v>6007</v>
      </c>
      <c r="D55" t="s">
        <v>661</v>
      </c>
      <c r="E55" s="27" t="s">
        <v>6008</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6637</v>
      </c>
    </row>
    <row r="58" ht="38.25">
      <c r="A58" s="1" t="s">
        <v>666</v>
      </c>
      <c r="E58" s="27" t="s">
        <v>6638</v>
      </c>
    </row>
    <row r="59">
      <c r="A59" s="1" t="s">
        <v>659</v>
      </c>
      <c r="B59" s="1">
        <v>12</v>
      </c>
      <c r="C59" s="26" t="s">
        <v>6011</v>
      </c>
      <c r="D59" t="s">
        <v>661</v>
      </c>
      <c r="E59" s="27" t="s">
        <v>6012</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6639</v>
      </c>
    </row>
    <row r="62" ht="38.25">
      <c r="A62" s="1" t="s">
        <v>666</v>
      </c>
      <c r="E62" s="27" t="s">
        <v>6014</v>
      </c>
    </row>
    <row r="63">
      <c r="A63" s="1" t="s">
        <v>659</v>
      </c>
      <c r="B63" s="1">
        <v>51</v>
      </c>
      <c r="C63" s="26" t="s">
        <v>6015</v>
      </c>
      <c r="D63" t="s">
        <v>6640</v>
      </c>
      <c r="E63" s="27" t="s">
        <v>6016</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6641</v>
      </c>
    </row>
    <row r="66" ht="38.25">
      <c r="A66" s="1" t="s">
        <v>666</v>
      </c>
      <c r="E66" s="27" t="s">
        <v>6642</v>
      </c>
    </row>
    <row r="67">
      <c r="A67" s="1" t="s">
        <v>656</v>
      </c>
      <c r="C67" s="22" t="s">
        <v>1360</v>
      </c>
      <c r="E67" s="23" t="s">
        <v>3246</v>
      </c>
      <c r="L67" s="24">
        <f>SUMIFS(L68:L91,A68:A91,"P")</f>
        <v>0</v>
      </c>
      <c r="M67" s="24">
        <f>SUMIFS(M68:M91,A68:A91,"P")</f>
        <v>0</v>
      </c>
      <c r="N67" s="25"/>
    </row>
    <row r="68">
      <c r="A68" s="1" t="s">
        <v>659</v>
      </c>
      <c r="B68" s="1">
        <v>13</v>
      </c>
      <c r="C68" s="26" t="s">
        <v>6643</v>
      </c>
      <c r="D68" t="s">
        <v>661</v>
      </c>
      <c r="E68" s="27" t="s">
        <v>6644</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6645</v>
      </c>
    </row>
    <row r="70">
      <c r="A70" s="1" t="s">
        <v>665</v>
      </c>
    </row>
    <row r="71" ht="165.75">
      <c r="A71" s="1" t="s">
        <v>666</v>
      </c>
      <c r="E71" s="27" t="s">
        <v>6646</v>
      </c>
    </row>
    <row r="72">
      <c r="A72" s="1" t="s">
        <v>659</v>
      </c>
      <c r="B72" s="1">
        <v>14</v>
      </c>
      <c r="C72" s="26" t="s">
        <v>6647</v>
      </c>
      <c r="D72" t="s">
        <v>661</v>
      </c>
      <c r="E72" s="27" t="s">
        <v>6648</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6649</v>
      </c>
    </row>
    <row r="75" ht="102">
      <c r="A75" s="1" t="s">
        <v>666</v>
      </c>
      <c r="E75" s="27" t="s">
        <v>6473</v>
      </c>
    </row>
    <row r="76">
      <c r="A76" s="1" t="s">
        <v>659</v>
      </c>
      <c r="B76" s="1">
        <v>15</v>
      </c>
      <c r="C76" s="26" t="s">
        <v>6027</v>
      </c>
      <c r="D76" t="s">
        <v>661</v>
      </c>
      <c r="E76" s="27" t="s">
        <v>6028</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6635</v>
      </c>
    </row>
    <row r="79" ht="102">
      <c r="A79" s="1" t="s">
        <v>666</v>
      </c>
      <c r="E79" s="27" t="s">
        <v>6473</v>
      </c>
    </row>
    <row r="80">
      <c r="A80" s="1" t="s">
        <v>659</v>
      </c>
      <c r="B80" s="1">
        <v>16</v>
      </c>
      <c r="C80" s="26" t="s">
        <v>6650</v>
      </c>
      <c r="D80" t="s">
        <v>661</v>
      </c>
      <c r="E80" s="27" t="s">
        <v>6651</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6652</v>
      </c>
    </row>
    <row r="82">
      <c r="A82" s="1" t="s">
        <v>665</v>
      </c>
      <c r="E82" s="33" t="s">
        <v>6653</v>
      </c>
    </row>
    <row r="83" ht="63.75">
      <c r="A83" s="1" t="s">
        <v>666</v>
      </c>
      <c r="E83" s="27" t="s">
        <v>6654</v>
      </c>
    </row>
    <row r="84">
      <c r="A84" s="1" t="s">
        <v>659</v>
      </c>
      <c r="B84" s="1">
        <v>17</v>
      </c>
      <c r="C84" s="26" t="s">
        <v>6655</v>
      </c>
      <c r="D84" t="s">
        <v>661</v>
      </c>
      <c r="E84" s="27" t="s">
        <v>6656</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6657</v>
      </c>
    </row>
    <row r="86">
      <c r="A86" s="1" t="s">
        <v>665</v>
      </c>
      <c r="E86" s="33" t="s">
        <v>6658</v>
      </c>
    </row>
    <row r="87" ht="38.25">
      <c r="A87" s="1" t="s">
        <v>666</v>
      </c>
      <c r="E87" s="27" t="s">
        <v>6659</v>
      </c>
    </row>
    <row r="88">
      <c r="A88" s="1" t="s">
        <v>659</v>
      </c>
      <c r="B88" s="1">
        <v>18</v>
      </c>
      <c r="C88" s="26" t="s">
        <v>6660</v>
      </c>
      <c r="D88" t="s">
        <v>661</v>
      </c>
      <c r="E88" s="27" t="s">
        <v>6661</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6662</v>
      </c>
    </row>
    <row r="90" ht="38.25">
      <c r="A90" s="1" t="s">
        <v>665</v>
      </c>
      <c r="E90" s="33" t="s">
        <v>6663</v>
      </c>
    </row>
    <row r="91" ht="102">
      <c r="A91" s="1" t="s">
        <v>666</v>
      </c>
      <c r="E91" s="27" t="s">
        <v>6664</v>
      </c>
    </row>
    <row r="92">
      <c r="A92" s="1" t="s">
        <v>656</v>
      </c>
      <c r="C92" s="22" t="s">
        <v>1362</v>
      </c>
      <c r="E92" s="23" t="s">
        <v>6665</v>
      </c>
      <c r="L92" s="24">
        <f>SUMIFS(L93:L104,A93:A104,"P")</f>
        <v>0</v>
      </c>
      <c r="M92" s="24">
        <f>SUMIFS(M93:M104,A93:A104,"P")</f>
        <v>0</v>
      </c>
      <c r="N92" s="25"/>
    </row>
    <row r="93">
      <c r="A93" s="1" t="s">
        <v>659</v>
      </c>
      <c r="B93" s="1">
        <v>19</v>
      </c>
      <c r="C93" s="26" t="s">
        <v>6666</v>
      </c>
      <c r="D93" t="s">
        <v>661</v>
      </c>
      <c r="E93" s="27" t="s">
        <v>6667</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6668</v>
      </c>
    </row>
    <row r="95" ht="89.25">
      <c r="A95" s="1" t="s">
        <v>665</v>
      </c>
      <c r="E95" s="33" t="s">
        <v>6669</v>
      </c>
    </row>
    <row r="96" ht="357">
      <c r="A96" s="1" t="s">
        <v>666</v>
      </c>
      <c r="E96" s="27" t="s">
        <v>6482</v>
      </c>
    </row>
    <row r="97">
      <c r="A97" s="1" t="s">
        <v>659</v>
      </c>
      <c r="B97" s="1">
        <v>20</v>
      </c>
      <c r="C97" s="26" t="s">
        <v>6670</v>
      </c>
      <c r="D97" t="s">
        <v>661</v>
      </c>
      <c r="E97" s="27" t="s">
        <v>6671</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6672</v>
      </c>
    </row>
    <row r="99" ht="204">
      <c r="A99" s="1" t="s">
        <v>665</v>
      </c>
      <c r="E99" s="33" t="s">
        <v>6673</v>
      </c>
    </row>
    <row r="100" ht="267.75">
      <c r="A100" s="1" t="s">
        <v>666</v>
      </c>
      <c r="E100" s="27" t="s">
        <v>3728</v>
      </c>
    </row>
    <row r="101">
      <c r="A101" s="1" t="s">
        <v>659</v>
      </c>
      <c r="B101" s="1">
        <v>52</v>
      </c>
      <c r="C101" s="26" t="s">
        <v>6674</v>
      </c>
      <c r="D101" t="s">
        <v>661</v>
      </c>
      <c r="E101" s="27" t="s">
        <v>6675</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6676</v>
      </c>
    </row>
    <row r="103" ht="114.75">
      <c r="A103" s="1" t="s">
        <v>665</v>
      </c>
      <c r="E103" s="33" t="s">
        <v>6677</v>
      </c>
    </row>
    <row r="104" ht="318.75">
      <c r="A104" s="1" t="s">
        <v>666</v>
      </c>
      <c r="E104" s="27" t="s">
        <v>6678</v>
      </c>
    </row>
    <row r="105">
      <c r="A105" s="1" t="s">
        <v>656</v>
      </c>
      <c r="C105" s="22" t="s">
        <v>1364</v>
      </c>
      <c r="E105" s="23" t="s">
        <v>5114</v>
      </c>
      <c r="L105" s="24">
        <f>SUMIFS(L106:L109,A106:A109,"P")</f>
        <v>0</v>
      </c>
      <c r="M105" s="24">
        <f>SUMIFS(M106:M109,A106:A109,"P")</f>
        <v>0</v>
      </c>
      <c r="N105" s="25"/>
    </row>
    <row r="106">
      <c r="A106" s="1" t="s">
        <v>659</v>
      </c>
      <c r="B106" s="1">
        <v>21</v>
      </c>
      <c r="C106" s="26" t="s">
        <v>6679</v>
      </c>
      <c r="D106" t="s">
        <v>661</v>
      </c>
      <c r="E106" s="27" t="s">
        <v>6680</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6681</v>
      </c>
    </row>
    <row r="108" ht="51">
      <c r="A108" s="1" t="s">
        <v>665</v>
      </c>
      <c r="E108" s="33" t="s">
        <v>6682</v>
      </c>
    </row>
    <row r="109" ht="357">
      <c r="A109" s="1" t="s">
        <v>666</v>
      </c>
      <c r="E109" s="27" t="s">
        <v>6482</v>
      </c>
    </row>
    <row r="110">
      <c r="A110" s="1" t="s">
        <v>656</v>
      </c>
      <c r="C110" s="22" t="s">
        <v>5118</v>
      </c>
      <c r="E110" s="23" t="s">
        <v>5119</v>
      </c>
      <c r="L110" s="24">
        <f>SUMIFS(L111:L126,A111:A126,"P")</f>
        <v>0</v>
      </c>
      <c r="M110" s="24">
        <f>SUMIFS(M111:M126,A111:A126,"P")</f>
        <v>0</v>
      </c>
      <c r="N110" s="25"/>
    </row>
    <row r="111" ht="25.5">
      <c r="A111" s="1" t="s">
        <v>659</v>
      </c>
      <c r="B111" s="1">
        <v>22</v>
      </c>
      <c r="C111" s="26" t="s">
        <v>6048</v>
      </c>
      <c r="D111" t="s">
        <v>661</v>
      </c>
      <c r="E111" s="27" t="s">
        <v>6303</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6683</v>
      </c>
    </row>
    <row r="114" ht="242.25">
      <c r="A114" s="1" t="s">
        <v>666</v>
      </c>
      <c r="E114" s="27" t="s">
        <v>6488</v>
      </c>
    </row>
    <row r="115" ht="25.5">
      <c r="A115" s="1" t="s">
        <v>659</v>
      </c>
      <c r="B115" s="1">
        <v>23</v>
      </c>
      <c r="C115" s="26" t="s">
        <v>6058</v>
      </c>
      <c r="D115" t="s">
        <v>661</v>
      </c>
      <c r="E115" s="27" t="s">
        <v>6684</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6685</v>
      </c>
    </row>
    <row r="118" ht="255">
      <c r="A118" s="1" t="s">
        <v>666</v>
      </c>
      <c r="E118" s="27" t="s">
        <v>6686</v>
      </c>
    </row>
    <row r="119" ht="25.5">
      <c r="A119" s="1" t="s">
        <v>659</v>
      </c>
      <c r="B119" s="1">
        <v>24</v>
      </c>
      <c r="C119" s="26" t="s">
        <v>6687</v>
      </c>
      <c r="D119" t="s">
        <v>661</v>
      </c>
      <c r="E119" s="27" t="s">
        <v>6688</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6689</v>
      </c>
    </row>
    <row r="122" ht="242.25">
      <c r="A122" s="1" t="s">
        <v>666</v>
      </c>
      <c r="E122" s="27" t="s">
        <v>6690</v>
      </c>
    </row>
    <row r="123">
      <c r="A123" s="1" t="s">
        <v>659</v>
      </c>
      <c r="B123" s="1">
        <v>25</v>
      </c>
      <c r="C123" s="26" t="s">
        <v>6068</v>
      </c>
      <c r="D123" t="s">
        <v>661</v>
      </c>
      <c r="E123" s="27" t="s">
        <v>6069</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6691</v>
      </c>
    </row>
    <row r="126" ht="127.5">
      <c r="A126" s="1" t="s">
        <v>666</v>
      </c>
      <c r="E126" s="27" t="s">
        <v>6692</v>
      </c>
    </row>
    <row r="127">
      <c r="A127" s="1" t="s">
        <v>656</v>
      </c>
      <c r="C127" s="22" t="s">
        <v>679</v>
      </c>
      <c r="E127" s="23" t="s">
        <v>680</v>
      </c>
      <c r="L127" s="24">
        <f>SUMIFS(L128:L135,A128:A135,"P")</f>
        <v>0</v>
      </c>
      <c r="M127" s="24">
        <f>SUMIFS(M128:M135,A128:A135,"P")</f>
        <v>0</v>
      </c>
      <c r="N127" s="25"/>
    </row>
    <row r="128" ht="25.5">
      <c r="A128" s="1" t="s">
        <v>659</v>
      </c>
      <c r="B128" s="1">
        <v>26</v>
      </c>
      <c r="C128" s="26" t="s">
        <v>6073</v>
      </c>
      <c r="D128" t="s">
        <v>661</v>
      </c>
      <c r="E128" s="27" t="s">
        <v>6074</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6693</v>
      </c>
    </row>
    <row r="131" ht="191.25">
      <c r="A131" s="1" t="s">
        <v>666</v>
      </c>
      <c r="E131" s="27" t="s">
        <v>6694</v>
      </c>
    </row>
    <row r="132">
      <c r="A132" s="1" t="s">
        <v>659</v>
      </c>
      <c r="B132" s="1">
        <v>27</v>
      </c>
      <c r="C132" s="26" t="s">
        <v>6695</v>
      </c>
      <c r="D132" t="s">
        <v>661</v>
      </c>
      <c r="E132" s="27" t="s">
        <v>6696</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6697</v>
      </c>
    </row>
    <row r="134">
      <c r="A134" s="1" t="s">
        <v>665</v>
      </c>
      <c r="E134" s="33" t="s">
        <v>6698</v>
      </c>
    </row>
    <row r="135" ht="127.5">
      <c r="A135" s="1" t="s">
        <v>666</v>
      </c>
      <c r="E135" s="27" t="s">
        <v>6699</v>
      </c>
    </row>
    <row r="136">
      <c r="A136" s="1" t="s">
        <v>656</v>
      </c>
      <c r="C136" s="22" t="s">
        <v>6089</v>
      </c>
      <c r="E136" s="23" t="s">
        <v>6700</v>
      </c>
      <c r="L136" s="24">
        <f>SUMIFS(L137:L164,A137:A164,"P")</f>
        <v>0</v>
      </c>
      <c r="M136" s="24">
        <f>SUMIFS(M137:M164,A137:A164,"P")</f>
        <v>0</v>
      </c>
      <c r="N136" s="25"/>
    </row>
    <row r="137">
      <c r="A137" s="1" t="s">
        <v>659</v>
      </c>
      <c r="B137" s="1">
        <v>28</v>
      </c>
      <c r="C137" s="26" t="s">
        <v>6095</v>
      </c>
      <c r="D137" t="s">
        <v>661</v>
      </c>
      <c r="E137" s="27" t="s">
        <v>6096</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6701</v>
      </c>
    </row>
    <row r="139">
      <c r="A139" s="1" t="s">
        <v>665</v>
      </c>
      <c r="E139" s="33" t="s">
        <v>6702</v>
      </c>
    </row>
    <row r="140" ht="255">
      <c r="A140" s="1" t="s">
        <v>666</v>
      </c>
      <c r="E140" s="27" t="s">
        <v>6703</v>
      </c>
    </row>
    <row r="141">
      <c r="A141" s="1" t="s">
        <v>659</v>
      </c>
      <c r="B141" s="1">
        <v>29</v>
      </c>
      <c r="C141" s="26" t="s">
        <v>6704</v>
      </c>
      <c r="D141" t="s">
        <v>661</v>
      </c>
      <c r="E141" s="27" t="s">
        <v>6705</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6706</v>
      </c>
    </row>
    <row r="143">
      <c r="A143" s="1" t="s">
        <v>665</v>
      </c>
      <c r="E143" s="33" t="s">
        <v>6707</v>
      </c>
    </row>
    <row r="144" ht="255">
      <c r="A144" s="1" t="s">
        <v>666</v>
      </c>
      <c r="E144" s="27" t="s">
        <v>6703</v>
      </c>
    </row>
    <row r="145">
      <c r="A145" s="1" t="s">
        <v>659</v>
      </c>
      <c r="B145" s="1">
        <v>30</v>
      </c>
      <c r="C145" s="26" t="s">
        <v>6101</v>
      </c>
      <c r="D145" t="s">
        <v>661</v>
      </c>
      <c r="E145" s="27" t="s">
        <v>6102</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6625</v>
      </c>
    </row>
    <row r="147">
      <c r="A147" s="1" t="s">
        <v>665</v>
      </c>
      <c r="E147" s="33" t="s">
        <v>6708</v>
      </c>
    </row>
    <row r="148" ht="242.25">
      <c r="A148" s="1" t="s">
        <v>666</v>
      </c>
      <c r="E148" s="27" t="s">
        <v>6497</v>
      </c>
    </row>
    <row r="149">
      <c r="A149" s="1" t="s">
        <v>659</v>
      </c>
      <c r="B149" s="1">
        <v>31</v>
      </c>
      <c r="C149" s="26" t="s">
        <v>6498</v>
      </c>
      <c r="D149" t="s">
        <v>661</v>
      </c>
      <c r="E149" s="27" t="s">
        <v>6499</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6709</v>
      </c>
    </row>
    <row r="151">
      <c r="A151" s="1" t="s">
        <v>665</v>
      </c>
    </row>
    <row r="152" ht="89.25">
      <c r="A152" s="1" t="s">
        <v>666</v>
      </c>
      <c r="E152" s="27" t="s">
        <v>6501</v>
      </c>
    </row>
    <row r="153">
      <c r="A153" s="1" t="s">
        <v>659</v>
      </c>
      <c r="B153" s="1">
        <v>32</v>
      </c>
      <c r="C153" s="26" t="s">
        <v>6105</v>
      </c>
      <c r="D153" t="s">
        <v>661</v>
      </c>
      <c r="E153" s="27" t="s">
        <v>6106</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6710</v>
      </c>
    </row>
    <row r="157">
      <c r="A157" s="1" t="s">
        <v>659</v>
      </c>
      <c r="B157" s="1">
        <v>33</v>
      </c>
      <c r="C157" s="26" t="s">
        <v>6711</v>
      </c>
      <c r="D157" t="s">
        <v>661</v>
      </c>
      <c r="E157" s="27" t="s">
        <v>6712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6713</v>
      </c>
    </row>
    <row r="159">
      <c r="A159" s="1" t="s">
        <v>665</v>
      </c>
    </row>
    <row r="160">
      <c r="A160" s="1" t="s">
        <v>666</v>
      </c>
      <c r="E160" s="27" t="s">
        <v>6714</v>
      </c>
    </row>
    <row r="161">
      <c r="A161" s="1" t="s">
        <v>659</v>
      </c>
      <c r="B161" s="1">
        <v>34</v>
      </c>
      <c r="C161" s="26" t="s">
        <v>6715</v>
      </c>
      <c r="D161" t="s">
        <v>661</v>
      </c>
      <c r="E161" s="27" t="s">
        <v>6716</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6625</v>
      </c>
    </row>
    <row r="163" ht="51">
      <c r="A163" s="1" t="s">
        <v>665</v>
      </c>
      <c r="E163" s="33" t="s">
        <v>6717</v>
      </c>
    </row>
    <row r="164" ht="357">
      <c r="A164" s="1" t="s">
        <v>666</v>
      </c>
      <c r="E164" s="27" t="s">
        <v>6482</v>
      </c>
    </row>
    <row r="165">
      <c r="A165" s="1" t="s">
        <v>656</v>
      </c>
      <c r="C165" s="22" t="s">
        <v>2847</v>
      </c>
      <c r="E165" s="23" t="s">
        <v>2848</v>
      </c>
      <c r="L165" s="24">
        <f>SUMIFS(L166:L201,A166:A201,"P")</f>
        <v>0</v>
      </c>
      <c r="M165" s="24">
        <f>SUMIFS(M166:M201,A166:A201,"P")</f>
        <v>0</v>
      </c>
      <c r="N165" s="25"/>
    </row>
    <row r="166">
      <c r="A166" s="1" t="s">
        <v>659</v>
      </c>
      <c r="B166" s="1">
        <v>35</v>
      </c>
      <c r="C166" s="26" t="s">
        <v>6123</v>
      </c>
      <c r="D166" t="s">
        <v>661</v>
      </c>
      <c r="E166" s="27" t="s">
        <v>6124</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6718</v>
      </c>
    </row>
    <row r="169" ht="89.25">
      <c r="A169" s="1" t="s">
        <v>666</v>
      </c>
      <c r="E169" s="27" t="s">
        <v>6719</v>
      </c>
    </row>
    <row r="170">
      <c r="A170" s="1" t="s">
        <v>659</v>
      </c>
      <c r="B170" s="1">
        <v>36</v>
      </c>
      <c r="C170" s="26" t="s">
        <v>6720</v>
      </c>
      <c r="D170" t="s">
        <v>661</v>
      </c>
      <c r="E170" s="27" t="s">
        <v>6721</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6722</v>
      </c>
    </row>
    <row r="173" ht="51">
      <c r="A173" s="1" t="s">
        <v>666</v>
      </c>
      <c r="E173" s="27" t="s">
        <v>6723</v>
      </c>
    </row>
    <row r="174" ht="25.5">
      <c r="A174" s="1" t="s">
        <v>659</v>
      </c>
      <c r="B174" s="1">
        <v>37</v>
      </c>
      <c r="C174" s="26" t="s">
        <v>6134</v>
      </c>
      <c r="D174" t="s">
        <v>661</v>
      </c>
      <c r="E174" s="27" t="s">
        <v>6135</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6724</v>
      </c>
    </row>
    <row r="177" ht="76.5">
      <c r="A177" s="1" t="s">
        <v>666</v>
      </c>
      <c r="E177" s="27" t="s">
        <v>6725</v>
      </c>
    </row>
    <row r="178">
      <c r="A178" s="1" t="s">
        <v>659</v>
      </c>
      <c r="B178" s="1">
        <v>38</v>
      </c>
      <c r="C178" s="26" t="s">
        <v>6726</v>
      </c>
      <c r="D178" t="s">
        <v>661</v>
      </c>
      <c r="E178" s="27" t="s">
        <v>6727</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6728</v>
      </c>
    </row>
    <row r="181" ht="76.5">
      <c r="A181" s="1" t="s">
        <v>666</v>
      </c>
      <c r="E181" s="27" t="s">
        <v>6725</v>
      </c>
    </row>
    <row r="182">
      <c r="A182" s="1" t="s">
        <v>659</v>
      </c>
      <c r="B182" s="1">
        <v>39</v>
      </c>
      <c r="C182" s="26" t="s">
        <v>6334</v>
      </c>
      <c r="D182" t="s">
        <v>661</v>
      </c>
      <c r="E182" s="27" t="s">
        <v>6335</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6729</v>
      </c>
    </row>
    <row r="185" ht="76.5">
      <c r="A185" s="1" t="s">
        <v>666</v>
      </c>
      <c r="E185" s="27" t="s">
        <v>6725</v>
      </c>
    </row>
    <row r="186">
      <c r="A186" s="1" t="s">
        <v>659</v>
      </c>
      <c r="B186" s="1">
        <v>40</v>
      </c>
      <c r="C186" s="26" t="s">
        <v>6730</v>
      </c>
      <c r="D186" t="s">
        <v>661</v>
      </c>
      <c r="E186" s="27" t="s">
        <v>6731</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6732</v>
      </c>
    </row>
    <row r="189" ht="76.5">
      <c r="A189" s="1" t="s">
        <v>666</v>
      </c>
      <c r="E189" s="27" t="s">
        <v>6725</v>
      </c>
    </row>
    <row r="190">
      <c r="A190" s="1" t="s">
        <v>659</v>
      </c>
      <c r="B190" s="1">
        <v>41</v>
      </c>
      <c r="C190" s="26" t="s">
        <v>6733</v>
      </c>
      <c r="D190" t="s">
        <v>661</v>
      </c>
      <c r="E190" s="27" t="s">
        <v>6734</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6735</v>
      </c>
    </row>
    <row r="192" ht="38.25">
      <c r="A192" s="1" t="s">
        <v>665</v>
      </c>
      <c r="E192" s="33" t="s">
        <v>6736</v>
      </c>
    </row>
    <row r="193" ht="38.25">
      <c r="A193" s="1" t="s">
        <v>666</v>
      </c>
      <c r="E193" s="27" t="s">
        <v>6154</v>
      </c>
    </row>
    <row r="194">
      <c r="A194" s="1" t="s">
        <v>659</v>
      </c>
      <c r="B194" s="1">
        <v>42</v>
      </c>
      <c r="C194" s="26" t="s">
        <v>6737</v>
      </c>
      <c r="D194" t="s">
        <v>661</v>
      </c>
      <c r="E194" s="27" t="s">
        <v>6738</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6739</v>
      </c>
    </row>
    <row r="196" ht="38.25">
      <c r="A196" s="1" t="s">
        <v>665</v>
      </c>
      <c r="E196" s="33" t="s">
        <v>6740</v>
      </c>
    </row>
    <row r="197" ht="114.75">
      <c r="A197" s="1" t="s">
        <v>666</v>
      </c>
      <c r="E197" s="27" t="s">
        <v>5282</v>
      </c>
    </row>
    <row r="198">
      <c r="A198" s="1" t="s">
        <v>659</v>
      </c>
      <c r="B198" s="1">
        <v>43</v>
      </c>
      <c r="C198" s="26" t="s">
        <v>6741</v>
      </c>
      <c r="D198" t="s">
        <v>661</v>
      </c>
      <c r="E198" s="27" t="s">
        <v>6742</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6743</v>
      </c>
    </row>
    <row r="200">
      <c r="A200" s="1" t="s">
        <v>665</v>
      </c>
    </row>
    <row r="201" ht="114.75">
      <c r="A201" s="1" t="s">
        <v>666</v>
      </c>
      <c r="E201" s="27" t="s">
        <v>5282</v>
      </c>
    </row>
    <row r="202">
      <c r="A202" s="1" t="s">
        <v>656</v>
      </c>
      <c r="C202" s="22" t="s">
        <v>6744</v>
      </c>
      <c r="E202" s="23" t="s">
        <v>2931</v>
      </c>
      <c r="L202" s="24">
        <f>SUMIFS(L203:L226,A203:A226,"P")</f>
        <v>0</v>
      </c>
      <c r="M202" s="24">
        <f>SUMIFS(M203:M226,A203:A226,"P")</f>
        <v>0</v>
      </c>
      <c r="N202" s="25"/>
    </row>
    <row r="203" ht="25.5">
      <c r="A203" s="1" t="s">
        <v>659</v>
      </c>
      <c r="B203" s="1">
        <v>44</v>
      </c>
      <c r="C203" s="26" t="s">
        <v>3835</v>
      </c>
      <c r="D203" t="s">
        <v>903</v>
      </c>
      <c r="E203" s="27" t="s">
        <v>3836</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6745</v>
      </c>
    </row>
    <row r="206" ht="153">
      <c r="A206" s="1" t="s">
        <v>666</v>
      </c>
      <c r="E206" s="27" t="s">
        <v>908</v>
      </c>
    </row>
    <row r="207" ht="38.25">
      <c r="A207" s="1" t="s">
        <v>659</v>
      </c>
      <c r="B207" s="1">
        <v>45</v>
      </c>
      <c r="C207" s="26" t="s">
        <v>6156</v>
      </c>
      <c r="D207" t="s">
        <v>903</v>
      </c>
      <c r="E207" s="27" t="s">
        <v>6157</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6158</v>
      </c>
    </row>
    <row r="209">
      <c r="A209" s="1" t="s">
        <v>665</v>
      </c>
      <c r="E209" s="33" t="s">
        <v>6746</v>
      </c>
    </row>
    <row r="210" ht="153">
      <c r="A210" s="1" t="s">
        <v>666</v>
      </c>
      <c r="E210" s="27" t="s">
        <v>908</v>
      </c>
    </row>
    <row r="211" ht="38.25">
      <c r="A211" s="1" t="s">
        <v>659</v>
      </c>
      <c r="B211" s="1">
        <v>46</v>
      </c>
      <c r="C211" s="26" t="s">
        <v>6747</v>
      </c>
      <c r="D211" t="s">
        <v>903</v>
      </c>
      <c r="E211" s="27" t="s">
        <v>6748</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6158</v>
      </c>
    </row>
    <row r="213">
      <c r="A213" s="1" t="s">
        <v>665</v>
      </c>
      <c r="E213" s="33" t="s">
        <v>6749</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6750</v>
      </c>
    </row>
    <row r="218" ht="153">
      <c r="A218" s="1" t="s">
        <v>666</v>
      </c>
      <c r="E218" s="27" t="s">
        <v>908</v>
      </c>
    </row>
    <row r="219" ht="38.25">
      <c r="A219" s="1" t="s">
        <v>659</v>
      </c>
      <c r="B219" s="1">
        <v>48</v>
      </c>
      <c r="C219" s="26" t="s">
        <v>6161</v>
      </c>
      <c r="D219" t="s">
        <v>903</v>
      </c>
      <c r="E219" s="27" t="s">
        <v>6162</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6163</v>
      </c>
    </row>
    <row r="221">
      <c r="A221" s="1" t="s">
        <v>665</v>
      </c>
      <c r="E221" s="33" t="s">
        <v>6751</v>
      </c>
    </row>
    <row r="222" ht="153">
      <c r="A222" s="1" t="s">
        <v>666</v>
      </c>
      <c r="E222" s="27" t="s">
        <v>908</v>
      </c>
    </row>
    <row r="223" ht="38.25">
      <c r="A223" s="1" t="s">
        <v>659</v>
      </c>
      <c r="B223" s="1">
        <v>49</v>
      </c>
      <c r="C223" s="26" t="s">
        <v>6165</v>
      </c>
      <c r="D223" t="s">
        <v>903</v>
      </c>
      <c r="E223" s="27" t="s">
        <v>6521</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6167</v>
      </c>
    </row>
    <row r="225">
      <c r="A225" s="1" t="s">
        <v>665</v>
      </c>
      <c r="E225" s="33" t="s">
        <v>6752</v>
      </c>
    </row>
    <row r="226" ht="153">
      <c r="A226" s="1" t="s">
        <v>666</v>
      </c>
      <c r="E226" s="27" t="s">
        <v>913</v>
      </c>
    </row>
  </sheetData>
  <sheetProtection sheet="1" objects="1" scenarios="1" spinCount="100000" saltValue="HPLBGOZZ0l1YYeEQzDZKN1gYaaoCUnUgCg11SfktMfroPHG/GM1QtjHpCWYHnj6A1wnUeO3H9XwyitZ8fwwKJw==" hashValue="egloMUL4XDE7bAKTowkxZBFOQlsceuv148hAJ6FIiRHtpjFD5MVcHDe6kUJYrvgfLR8cD4Fw5GtPg0AbtPIG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6753</v>
      </c>
      <c r="E8" s="23" t="s">
        <v>287</v>
      </c>
      <c r="L8" s="24">
        <f>L9+L22+L79+L88+L133</f>
        <v>0</v>
      </c>
      <c r="M8" s="24">
        <f>M9+M22+M79+M88+M133</f>
        <v>0</v>
      </c>
      <c r="N8" s="25"/>
    </row>
    <row r="9">
      <c r="A9" s="1" t="s">
        <v>656</v>
      </c>
      <c r="C9" s="22" t="s">
        <v>2160</v>
      </c>
      <c r="E9" s="23" t="s">
        <v>2161</v>
      </c>
      <c r="L9" s="24">
        <f>SUMIFS(L10:L21,A10:A21,"P")</f>
        <v>0</v>
      </c>
      <c r="M9" s="24">
        <f>SUMIFS(M10:M21,A10:A21,"P")</f>
        <v>0</v>
      </c>
      <c r="N9" s="25"/>
    </row>
    <row r="10">
      <c r="A10" s="1" t="s">
        <v>659</v>
      </c>
      <c r="B10" s="1">
        <v>33</v>
      </c>
      <c r="C10" s="26" t="s">
        <v>5970</v>
      </c>
      <c r="D10" t="s">
        <v>661</v>
      </c>
      <c r="E10" s="27" t="s">
        <v>6447</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6754</v>
      </c>
    </row>
    <row r="13">
      <c r="A13" s="1" t="s">
        <v>666</v>
      </c>
      <c r="E13" s="27" t="s">
        <v>661</v>
      </c>
    </row>
    <row r="14">
      <c r="A14" s="1" t="s">
        <v>659</v>
      </c>
      <c r="B14" s="1">
        <v>34</v>
      </c>
      <c r="C14" s="26" t="s">
        <v>5975</v>
      </c>
      <c r="D14" t="s">
        <v>661</v>
      </c>
      <c r="E14" s="27" t="s">
        <v>6449</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6754</v>
      </c>
    </row>
    <row r="17">
      <c r="A17" s="1" t="s">
        <v>666</v>
      </c>
      <c r="E17" s="27" t="s">
        <v>5974</v>
      </c>
    </row>
    <row r="18">
      <c r="A18" s="1" t="s">
        <v>659</v>
      </c>
      <c r="B18" s="1">
        <v>35</v>
      </c>
      <c r="C18" s="26" t="s">
        <v>6526</v>
      </c>
      <c r="D18" t="s">
        <v>657</v>
      </c>
      <c r="E18" s="27" t="s">
        <v>6527</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c r="E20" s="33" t="s">
        <v>6754</v>
      </c>
    </row>
    <row r="21">
      <c r="A21" s="1" t="s">
        <v>666</v>
      </c>
      <c r="E21" s="27" t="s">
        <v>5974</v>
      </c>
    </row>
    <row r="22">
      <c r="A22" s="1" t="s">
        <v>656</v>
      </c>
      <c r="C22" s="22" t="s">
        <v>5118</v>
      </c>
      <c r="E22" s="23" t="s">
        <v>5119</v>
      </c>
      <c r="L22" s="24">
        <f>SUMIFS(L23:L78,A23:A78,"P")</f>
        <v>0</v>
      </c>
      <c r="M22" s="24">
        <f>SUMIFS(M23:M78,A23:A78,"P")</f>
        <v>0</v>
      </c>
      <c r="N22" s="25"/>
    </row>
    <row r="23">
      <c r="A23" s="1" t="s">
        <v>659</v>
      </c>
      <c r="B23" s="1">
        <v>1</v>
      </c>
      <c r="C23" s="26" t="s">
        <v>5841</v>
      </c>
      <c r="D23" t="s">
        <v>661</v>
      </c>
      <c r="E23" s="27" t="s">
        <v>5842</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6755</v>
      </c>
    </row>
    <row r="26" ht="89.25">
      <c r="A26" s="1" t="s">
        <v>666</v>
      </c>
      <c r="E26" s="27" t="s">
        <v>6756</v>
      </c>
    </row>
    <row r="27">
      <c r="A27" s="1" t="s">
        <v>659</v>
      </c>
      <c r="B27" s="1">
        <v>2</v>
      </c>
      <c r="C27" s="26" t="s">
        <v>5846</v>
      </c>
      <c r="D27" t="s">
        <v>661</v>
      </c>
      <c r="E27" s="27" t="s">
        <v>5847</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6618</v>
      </c>
    </row>
    <row r="29">
      <c r="A29" s="1" t="s">
        <v>665</v>
      </c>
      <c r="E29" s="33" t="s">
        <v>6757</v>
      </c>
    </row>
    <row r="30" ht="89.25">
      <c r="A30" s="1" t="s">
        <v>666</v>
      </c>
      <c r="E30" s="27" t="s">
        <v>6756</v>
      </c>
    </row>
    <row r="31">
      <c r="A31" s="1" t="s">
        <v>659</v>
      </c>
      <c r="B31" s="1">
        <v>3</v>
      </c>
      <c r="C31" s="26" t="s">
        <v>5850</v>
      </c>
      <c r="D31" t="s">
        <v>661</v>
      </c>
      <c r="E31" s="27" t="s">
        <v>5852</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6758</v>
      </c>
    </row>
    <row r="33">
      <c r="A33" s="1" t="s">
        <v>665</v>
      </c>
      <c r="E33" s="33" t="s">
        <v>1505</v>
      </c>
    </row>
    <row r="34" ht="89.25">
      <c r="A34" s="1" t="s">
        <v>666</v>
      </c>
      <c r="E34" s="27" t="s">
        <v>6756</v>
      </c>
    </row>
    <row r="35" ht="25.5">
      <c r="A35" s="1" t="s">
        <v>659</v>
      </c>
      <c r="B35" s="1">
        <v>4</v>
      </c>
      <c r="C35" s="26" t="s">
        <v>5854</v>
      </c>
      <c r="D35" t="s">
        <v>661</v>
      </c>
      <c r="E35" s="27" t="s">
        <v>5855</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6759</v>
      </c>
    </row>
    <row r="38" ht="344.25">
      <c r="A38" s="1" t="s">
        <v>666</v>
      </c>
      <c r="E38" s="27" t="s">
        <v>6760</v>
      </c>
    </row>
    <row r="39" ht="25.5">
      <c r="A39" s="1" t="s">
        <v>659</v>
      </c>
      <c r="B39" s="1">
        <v>5</v>
      </c>
      <c r="C39" s="26" t="s">
        <v>6543</v>
      </c>
      <c r="D39" t="s">
        <v>661</v>
      </c>
      <c r="E39" s="27" t="s">
        <v>6544</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6761</v>
      </c>
    </row>
    <row r="42" ht="344.25">
      <c r="A42" s="1" t="s">
        <v>666</v>
      </c>
      <c r="E42" s="27" t="s">
        <v>6762</v>
      </c>
    </row>
    <row r="43" ht="25.5">
      <c r="A43" s="1" t="s">
        <v>659</v>
      </c>
      <c r="B43" s="1">
        <v>6</v>
      </c>
      <c r="C43" s="26" t="s">
        <v>6208</v>
      </c>
      <c r="D43" t="s">
        <v>661</v>
      </c>
      <c r="E43" s="27" t="s">
        <v>6209</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6763</v>
      </c>
    </row>
    <row r="46" ht="114.75">
      <c r="A46" s="1" t="s">
        <v>666</v>
      </c>
      <c r="E46" s="27" t="s">
        <v>6764</v>
      </c>
    </row>
    <row r="47" ht="25.5">
      <c r="A47" s="1" t="s">
        <v>659</v>
      </c>
      <c r="B47" s="1">
        <v>7</v>
      </c>
      <c r="C47" s="26" t="s">
        <v>6563</v>
      </c>
      <c r="D47" t="s">
        <v>661</v>
      </c>
      <c r="E47" s="27" t="s">
        <v>6564</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6765</v>
      </c>
    </row>
    <row r="50" ht="114.75">
      <c r="A50" s="1" t="s">
        <v>666</v>
      </c>
      <c r="E50" s="27" t="s">
        <v>6764</v>
      </c>
    </row>
    <row r="51" ht="25.5">
      <c r="A51" s="1" t="s">
        <v>659</v>
      </c>
      <c r="B51" s="1">
        <v>8</v>
      </c>
      <c r="C51" s="26" t="s">
        <v>5858</v>
      </c>
      <c r="D51" t="s">
        <v>661</v>
      </c>
      <c r="E51" s="27" t="s">
        <v>5859</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6766</v>
      </c>
    </row>
    <row r="54" ht="255">
      <c r="A54" s="1" t="s">
        <v>666</v>
      </c>
      <c r="E54" s="27" t="s">
        <v>6767</v>
      </c>
    </row>
    <row r="55" ht="25.5">
      <c r="A55" s="1" t="s">
        <v>659</v>
      </c>
      <c r="B55" s="1">
        <v>9</v>
      </c>
      <c r="C55" s="26" t="s">
        <v>5865</v>
      </c>
      <c r="D55" t="s">
        <v>661</v>
      </c>
      <c r="E55" s="27" t="s">
        <v>5866</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6768</v>
      </c>
    </row>
    <row r="58" ht="178.5">
      <c r="A58" s="1" t="s">
        <v>666</v>
      </c>
      <c r="E58" s="27" t="s">
        <v>6769</v>
      </c>
    </row>
    <row r="59">
      <c r="A59" s="1" t="s">
        <v>659</v>
      </c>
      <c r="B59" s="1">
        <v>10</v>
      </c>
      <c r="C59" s="26" t="s">
        <v>5869</v>
      </c>
      <c r="D59" t="s">
        <v>661</v>
      </c>
      <c r="E59" s="27" t="s">
        <v>5870</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6770</v>
      </c>
    </row>
    <row r="62" ht="255">
      <c r="A62" s="1" t="s">
        <v>666</v>
      </c>
      <c r="E62" s="27" t="s">
        <v>6771</v>
      </c>
    </row>
    <row r="63">
      <c r="A63" s="1" t="s">
        <v>659</v>
      </c>
      <c r="B63" s="1">
        <v>11</v>
      </c>
      <c r="C63" s="26" t="s">
        <v>5873</v>
      </c>
      <c r="D63" t="s">
        <v>661</v>
      </c>
      <c r="E63" s="27" t="s">
        <v>5874</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6772</v>
      </c>
    </row>
    <row r="66" ht="255">
      <c r="A66" s="1" t="s">
        <v>666</v>
      </c>
      <c r="E66" s="27" t="s">
        <v>6771</v>
      </c>
    </row>
    <row r="67">
      <c r="A67" s="1" t="s">
        <v>659</v>
      </c>
      <c r="B67" s="1">
        <v>12</v>
      </c>
      <c r="C67" s="26" t="s">
        <v>5877</v>
      </c>
      <c r="D67" t="s">
        <v>661</v>
      </c>
      <c r="E67" s="27" t="s">
        <v>5878</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6773</v>
      </c>
    </row>
    <row r="70" ht="165.75">
      <c r="A70" s="1" t="s">
        <v>666</v>
      </c>
      <c r="E70" s="27" t="s">
        <v>6774</v>
      </c>
    </row>
    <row r="71" ht="25.5">
      <c r="A71" s="1" t="s">
        <v>659</v>
      </c>
      <c r="B71" s="1">
        <v>13</v>
      </c>
      <c r="C71" s="26" t="s">
        <v>5881</v>
      </c>
      <c r="D71" t="s">
        <v>661</v>
      </c>
      <c r="E71" s="27" t="s">
        <v>5882</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3368</v>
      </c>
    </row>
    <row r="74" ht="178.5">
      <c r="A74" s="1" t="s">
        <v>666</v>
      </c>
      <c r="E74" s="27" t="s">
        <v>6775</v>
      </c>
    </row>
    <row r="75">
      <c r="A75" s="1" t="s">
        <v>659</v>
      </c>
      <c r="B75" s="1">
        <v>14</v>
      </c>
      <c r="C75" s="26" t="s">
        <v>5888</v>
      </c>
      <c r="D75" t="s">
        <v>661</v>
      </c>
      <c r="E75" s="27" t="s">
        <v>5889</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6776</v>
      </c>
    </row>
    <row r="78" ht="102">
      <c r="A78" s="1" t="s">
        <v>666</v>
      </c>
      <c r="E78" s="27" t="s">
        <v>6777</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6778</v>
      </c>
    </row>
    <row r="83" ht="114.75">
      <c r="A83" s="1" t="s">
        <v>666</v>
      </c>
      <c r="E83" s="27" t="s">
        <v>6779</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6778</v>
      </c>
    </row>
    <row r="87" ht="127.5">
      <c r="A87" s="1" t="s">
        <v>666</v>
      </c>
      <c r="E87" s="27" t="s">
        <v>6780</v>
      </c>
    </row>
    <row r="88">
      <c r="A88" s="1" t="s">
        <v>656</v>
      </c>
      <c r="C88" s="22" t="s">
        <v>2847</v>
      </c>
      <c r="E88" s="23" t="s">
        <v>2848</v>
      </c>
      <c r="L88" s="24">
        <f>SUMIFS(L89:L132,A89:A132,"P")</f>
        <v>0</v>
      </c>
      <c r="M88" s="24">
        <f>SUMIFS(M89:M132,A89:A132,"P")</f>
        <v>0</v>
      </c>
      <c r="N88" s="25"/>
    </row>
    <row r="89">
      <c r="A89" s="1" t="s">
        <v>659</v>
      </c>
      <c r="B89" s="1">
        <v>17</v>
      </c>
      <c r="C89" s="26" t="s">
        <v>6234</v>
      </c>
      <c r="D89" t="s">
        <v>661</v>
      </c>
      <c r="E89" s="27" t="s">
        <v>6235</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6781</v>
      </c>
    </row>
    <row r="92" ht="89.25">
      <c r="A92" s="1" t="s">
        <v>666</v>
      </c>
      <c r="E92" s="27" t="s">
        <v>6782</v>
      </c>
    </row>
    <row r="93">
      <c r="A93" s="1" t="s">
        <v>659</v>
      </c>
      <c r="B93" s="1">
        <v>18</v>
      </c>
      <c r="C93" s="26" t="s">
        <v>5901</v>
      </c>
      <c r="D93" t="s">
        <v>661</v>
      </c>
      <c r="E93" s="27" t="s">
        <v>5903</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6783</v>
      </c>
    </row>
    <row r="96" ht="76.5">
      <c r="A96" s="1" t="s">
        <v>666</v>
      </c>
      <c r="E96" s="27" t="s">
        <v>6580</v>
      </c>
    </row>
    <row r="97">
      <c r="A97" s="1" t="s">
        <v>659</v>
      </c>
      <c r="B97" s="1">
        <v>19</v>
      </c>
      <c r="C97" s="26" t="s">
        <v>5906</v>
      </c>
      <c r="D97" t="s">
        <v>661</v>
      </c>
      <c r="E97" s="27" t="s">
        <v>5907</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6581</v>
      </c>
    </row>
    <row r="99">
      <c r="A99" s="1" t="s">
        <v>665</v>
      </c>
      <c r="E99" s="33" t="s">
        <v>6784</v>
      </c>
    </row>
    <row r="100" ht="140.25">
      <c r="A100" s="1" t="s">
        <v>666</v>
      </c>
      <c r="E100" s="27" t="s">
        <v>6785</v>
      </c>
    </row>
    <row r="101" ht="25.5">
      <c r="A101" s="1" t="s">
        <v>659</v>
      </c>
      <c r="B101" s="1">
        <v>20</v>
      </c>
      <c r="C101" s="26" t="s">
        <v>5910</v>
      </c>
      <c r="D101" t="s">
        <v>661</v>
      </c>
      <c r="E101" s="27" t="s">
        <v>6410</v>
      </c>
      <c r="F101" s="28" t="s">
        <v>3714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6583</v>
      </c>
    </row>
    <row r="103">
      <c r="A103" s="1" t="s">
        <v>665</v>
      </c>
      <c r="E103" s="33" t="s">
        <v>6786</v>
      </c>
    </row>
    <row r="104" ht="127.5">
      <c r="A104" s="1" t="s">
        <v>666</v>
      </c>
      <c r="E104" s="27" t="s">
        <v>6787</v>
      </c>
    </row>
    <row r="105">
      <c r="A105" s="1" t="s">
        <v>659</v>
      </c>
      <c r="B105" s="1">
        <v>21</v>
      </c>
      <c r="C105" s="26" t="s">
        <v>5915</v>
      </c>
      <c r="D105" t="s">
        <v>661</v>
      </c>
      <c r="E105" s="27" t="s">
        <v>5917</v>
      </c>
      <c r="F105" s="28" t="s">
        <v>3714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6585</v>
      </c>
    </row>
    <row r="107">
      <c r="A107" s="1" t="s">
        <v>665</v>
      </c>
      <c r="E107" s="33" t="s">
        <v>6788</v>
      </c>
    </row>
    <row r="108" ht="127.5">
      <c r="A108" s="1" t="s">
        <v>666</v>
      </c>
      <c r="E108" s="27" t="s">
        <v>6787</v>
      </c>
    </row>
    <row r="109" ht="25.5">
      <c r="A109" s="1" t="s">
        <v>659</v>
      </c>
      <c r="B109" s="1">
        <v>22</v>
      </c>
      <c r="C109" s="26" t="s">
        <v>5919</v>
      </c>
      <c r="D109" t="s">
        <v>661</v>
      </c>
      <c r="E109" s="27" t="s">
        <v>5920</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6789</v>
      </c>
    </row>
    <row r="112" ht="191.25">
      <c r="A112" s="1" t="s">
        <v>666</v>
      </c>
      <c r="E112" s="27" t="s">
        <v>6790</v>
      </c>
    </row>
    <row r="113" ht="25.5">
      <c r="A113" s="1" t="s">
        <v>659</v>
      </c>
      <c r="B113" s="1">
        <v>23</v>
      </c>
      <c r="C113" s="26" t="s">
        <v>5923</v>
      </c>
      <c r="D113" t="s">
        <v>661</v>
      </c>
      <c r="E113" s="27" t="s">
        <v>5925</v>
      </c>
      <c r="F113" s="28" t="s">
        <v>4290</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6791</v>
      </c>
    </row>
    <row r="116" ht="102">
      <c r="A116" s="1" t="s">
        <v>666</v>
      </c>
      <c r="E116" s="27" t="s">
        <v>6792</v>
      </c>
    </row>
    <row r="117">
      <c r="A117" s="1" t="s">
        <v>659</v>
      </c>
      <c r="B117" s="1">
        <v>24</v>
      </c>
      <c r="C117" s="26" t="s">
        <v>6596</v>
      </c>
      <c r="D117" t="s">
        <v>661</v>
      </c>
      <c r="E117" s="27" t="s">
        <v>6597</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6793</v>
      </c>
    </row>
    <row r="120" ht="102">
      <c r="A120" s="1" t="s">
        <v>666</v>
      </c>
      <c r="E120" s="27" t="s">
        <v>6794</v>
      </c>
    </row>
    <row r="121">
      <c r="A121" s="1" t="s">
        <v>659</v>
      </c>
      <c r="B121" s="1">
        <v>36</v>
      </c>
      <c r="C121" s="26" t="s">
        <v>6430</v>
      </c>
      <c r="D121" t="s">
        <v>657</v>
      </c>
      <c r="E121" s="27" t="s">
        <v>5936</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5937</v>
      </c>
    </row>
    <row r="123">
      <c r="A123" s="1" t="s">
        <v>665</v>
      </c>
      <c r="E123" s="33" t="s">
        <v>6795</v>
      </c>
    </row>
    <row r="124" ht="140.25">
      <c r="A124" s="1" t="s">
        <v>666</v>
      </c>
      <c r="E124" s="27" t="s">
        <v>6785</v>
      </c>
    </row>
    <row r="125">
      <c r="A125" s="1" t="s">
        <v>659</v>
      </c>
      <c r="B125" s="1">
        <v>37</v>
      </c>
      <c r="C125" s="26" t="s">
        <v>6430</v>
      </c>
      <c r="D125" t="s">
        <v>1360</v>
      </c>
      <c r="E125" s="27" t="s">
        <v>5941</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5942</v>
      </c>
    </row>
    <row r="127">
      <c r="A127" s="1" t="s">
        <v>665</v>
      </c>
      <c r="E127" s="33" t="s">
        <v>6796</v>
      </c>
    </row>
    <row r="128" ht="140.25">
      <c r="A128" s="1" t="s">
        <v>666</v>
      </c>
      <c r="E128" s="27" t="s">
        <v>6785</v>
      </c>
    </row>
    <row r="129">
      <c r="A129" s="1" t="s">
        <v>659</v>
      </c>
      <c r="B129" s="1">
        <v>38</v>
      </c>
      <c r="C129" s="26" t="s">
        <v>6430</v>
      </c>
      <c r="D129" t="s">
        <v>1362</v>
      </c>
      <c r="E129" s="27" t="s">
        <v>5945</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6797</v>
      </c>
    </row>
    <row r="132" ht="63.75">
      <c r="A132" s="1" t="s">
        <v>666</v>
      </c>
      <c r="E132" s="27" t="s">
        <v>6798</v>
      </c>
    </row>
    <row r="133">
      <c r="A133" s="1" t="s">
        <v>656</v>
      </c>
      <c r="C133" s="22" t="s">
        <v>900</v>
      </c>
      <c r="E133" s="23" t="s">
        <v>2931</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6799</v>
      </c>
    </row>
    <row r="137" ht="153">
      <c r="A137" s="1" t="s">
        <v>666</v>
      </c>
      <c r="E137" s="27" t="s">
        <v>908</v>
      </c>
    </row>
    <row r="138" ht="25.5">
      <c r="A138" s="1" t="s">
        <v>659</v>
      </c>
      <c r="B138" s="1">
        <v>26</v>
      </c>
      <c r="C138" s="26" t="s">
        <v>5948</v>
      </c>
      <c r="D138" t="s">
        <v>903</v>
      </c>
      <c r="E138" s="27" t="s">
        <v>5949</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6800</v>
      </c>
    </row>
    <row r="141" ht="153">
      <c r="A141" s="1" t="s">
        <v>666</v>
      </c>
      <c r="E141" s="27" t="s">
        <v>908</v>
      </c>
    </row>
    <row r="142" ht="25.5">
      <c r="A142" s="1" t="s">
        <v>659</v>
      </c>
      <c r="B142" s="1">
        <v>27</v>
      </c>
      <c r="C142" s="26" t="s">
        <v>5951</v>
      </c>
      <c r="D142" t="s">
        <v>903</v>
      </c>
      <c r="E142" s="27" t="s">
        <v>5952</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6801</v>
      </c>
    </row>
    <row r="145" ht="153">
      <c r="A145" s="1" t="s">
        <v>666</v>
      </c>
      <c r="E145" s="27" t="s">
        <v>908</v>
      </c>
    </row>
    <row r="146" ht="38.25">
      <c r="A146" s="1" t="s">
        <v>659</v>
      </c>
      <c r="B146" s="1">
        <v>28</v>
      </c>
      <c r="C146" s="26" t="s">
        <v>3013</v>
      </c>
      <c r="D146" t="s">
        <v>903</v>
      </c>
      <c r="E146" s="27" t="s">
        <v>3014</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6802</v>
      </c>
    </row>
    <row r="149" ht="153">
      <c r="A149" s="1" t="s">
        <v>666</v>
      </c>
      <c r="E149" s="27" t="s">
        <v>913</v>
      </c>
    </row>
    <row r="150" ht="25.5">
      <c r="A150" s="1" t="s">
        <v>659</v>
      </c>
      <c r="B150" s="1">
        <v>29</v>
      </c>
      <c r="C150" s="26" t="s">
        <v>5955</v>
      </c>
      <c r="D150" t="s">
        <v>903</v>
      </c>
      <c r="E150" s="27" t="s">
        <v>5956</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1899</v>
      </c>
    </row>
    <row r="152">
      <c r="A152" s="1" t="s">
        <v>665</v>
      </c>
      <c r="E152" s="33" t="s">
        <v>6803</v>
      </c>
    </row>
    <row r="153" ht="153">
      <c r="A153" s="1" t="s">
        <v>666</v>
      </c>
      <c r="E153" s="27" t="s">
        <v>913</v>
      </c>
    </row>
    <row r="154" ht="38.25">
      <c r="A154" s="1" t="s">
        <v>659</v>
      </c>
      <c r="B154" s="1">
        <v>30</v>
      </c>
      <c r="C154" s="26" t="s">
        <v>5958</v>
      </c>
      <c r="D154" t="s">
        <v>903</v>
      </c>
      <c r="E154" s="27" t="s">
        <v>6436</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5960</v>
      </c>
    </row>
    <row r="156">
      <c r="A156" s="1" t="s">
        <v>665</v>
      </c>
      <c r="E156" s="33" t="s">
        <v>6804</v>
      </c>
    </row>
    <row r="157" ht="153">
      <c r="A157" s="1" t="s">
        <v>666</v>
      </c>
      <c r="E157" s="27" t="s">
        <v>908</v>
      </c>
    </row>
    <row r="158" ht="38.25">
      <c r="A158" s="1" t="s">
        <v>659</v>
      </c>
      <c r="B158" s="1">
        <v>31</v>
      </c>
      <c r="C158" s="26" t="s">
        <v>5962</v>
      </c>
      <c r="D158" t="s">
        <v>903</v>
      </c>
      <c r="E158" s="27" t="s">
        <v>5963</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5964</v>
      </c>
    </row>
    <row r="160">
      <c r="A160" s="1" t="s">
        <v>665</v>
      </c>
      <c r="E160" s="33" t="s">
        <v>6805</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6806</v>
      </c>
    </row>
    <row r="165" ht="153">
      <c r="A165" s="1" t="s">
        <v>666</v>
      </c>
      <c r="E165" s="27" t="s">
        <v>908</v>
      </c>
    </row>
  </sheetData>
  <sheetProtection sheet="1" objects="1" scenarios="1" spinCount="100000" saltValue="pbOrrtTXNeOlgjMq4BXJUYqDlcG8LdInivKyg8N3n1xFQQy1y4ysLKYf6JkeP0zuBrc2xrzJahsUBguhUgJ2VA==" hashValue="hc3h1v8tyiFK0RG+sDr5koD4TO6l4l534V6Z3MJlMtHkw5u/oJia2/63e8UUQrpcJwaSsesSoYA/EBbMxKIE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6807</v>
      </c>
      <c r="E8" s="23" t="s">
        <v>289</v>
      </c>
      <c r="L8" s="24">
        <f>L9+L14+L63+L76+L89+L98+L111+L116+L137+L170</f>
        <v>0</v>
      </c>
      <c r="M8" s="24">
        <f>M9+M14+M63+M76+M89+M98+M111+M116+M137+M170</f>
        <v>0</v>
      </c>
      <c r="N8" s="25"/>
    </row>
    <row r="9">
      <c r="A9" s="1" t="s">
        <v>656</v>
      </c>
      <c r="C9" s="22" t="s">
        <v>2160</v>
      </c>
      <c r="E9" s="23" t="s">
        <v>2161</v>
      </c>
      <c r="L9" s="24">
        <f>SUMIFS(L10:L13,A10:A13,"P")</f>
        <v>0</v>
      </c>
      <c r="M9" s="24">
        <f>SUMIFS(M10:M13,A10:A13,"P")</f>
        <v>0</v>
      </c>
      <c r="N9" s="25"/>
    </row>
    <row r="10">
      <c r="A10" s="1" t="s">
        <v>659</v>
      </c>
      <c r="B10" s="1">
        <v>41</v>
      </c>
      <c r="C10" s="26" t="s">
        <v>6614</v>
      </c>
      <c r="D10" t="s">
        <v>657</v>
      </c>
      <c r="E10" s="27" t="s">
        <v>6808</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6809</v>
      </c>
    </row>
    <row r="13" ht="25.5">
      <c r="A13" s="1" t="s">
        <v>666</v>
      </c>
      <c r="E13" s="27" t="s">
        <v>6810</v>
      </c>
    </row>
    <row r="14">
      <c r="A14" s="1" t="s">
        <v>656</v>
      </c>
      <c r="C14" s="22" t="s">
        <v>657</v>
      </c>
      <c r="E14" s="23" t="s">
        <v>658</v>
      </c>
      <c r="L14" s="24">
        <f>SUMIFS(L15:L62,A15:A62,"P")</f>
        <v>0</v>
      </c>
      <c r="M14" s="24">
        <f>SUMIFS(M15:M62,A15:A62,"P")</f>
        <v>0</v>
      </c>
      <c r="N14" s="25"/>
    </row>
    <row r="15">
      <c r="A15" s="1" t="s">
        <v>659</v>
      </c>
      <c r="B15" s="1">
        <v>1</v>
      </c>
      <c r="C15" s="26" t="s">
        <v>5979</v>
      </c>
      <c r="D15" t="s">
        <v>661</v>
      </c>
      <c r="E15" s="27" t="s">
        <v>5980</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5106</v>
      </c>
      <c r="D23" t="s">
        <v>661</v>
      </c>
      <c r="E23" s="27" t="s">
        <v>5107</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6625</v>
      </c>
    </row>
    <row r="25">
      <c r="A25" s="1" t="s">
        <v>665</v>
      </c>
    </row>
    <row r="26" ht="318.75">
      <c r="A26" s="1" t="s">
        <v>666</v>
      </c>
      <c r="E26" s="27" t="s">
        <v>5108</v>
      </c>
    </row>
    <row r="27">
      <c r="A27" s="1" t="s">
        <v>659</v>
      </c>
      <c r="B27" s="1">
        <v>4</v>
      </c>
      <c r="C27" s="26" t="s">
        <v>5989</v>
      </c>
      <c r="D27" t="s">
        <v>661</v>
      </c>
      <c r="E27" s="27" t="s">
        <v>5990</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6811</v>
      </c>
    </row>
    <row r="29">
      <c r="A29" s="1" t="s">
        <v>665</v>
      </c>
    </row>
    <row r="30" ht="318.75">
      <c r="A30" s="1" t="s">
        <v>666</v>
      </c>
      <c r="E30" s="27" t="s">
        <v>5108</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6625</v>
      </c>
    </row>
    <row r="33">
      <c r="A33" s="1" t="s">
        <v>665</v>
      </c>
    </row>
    <row r="34" ht="229.5">
      <c r="A34" s="1" t="s">
        <v>666</v>
      </c>
      <c r="E34" s="27" t="s">
        <v>674</v>
      </c>
    </row>
    <row r="35">
      <c r="A35" s="1" t="s">
        <v>659</v>
      </c>
      <c r="B35" s="1">
        <v>6</v>
      </c>
      <c r="C35" s="26" t="s">
        <v>6629</v>
      </c>
      <c r="D35" t="s">
        <v>661</v>
      </c>
      <c r="E35" s="27" t="s">
        <v>6630</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6812</v>
      </c>
    </row>
    <row r="38" ht="229.5">
      <c r="A38" s="1" t="s">
        <v>666</v>
      </c>
      <c r="E38" s="27" t="s">
        <v>674</v>
      </c>
    </row>
    <row r="39">
      <c r="A39" s="1" t="s">
        <v>659</v>
      </c>
      <c r="B39" s="1">
        <v>7</v>
      </c>
      <c r="C39" s="26" t="s">
        <v>1577</v>
      </c>
      <c r="D39" t="s">
        <v>661</v>
      </c>
      <c r="E39" s="27" t="s">
        <v>1578</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6813</v>
      </c>
    </row>
    <row r="42" ht="229.5">
      <c r="A42" s="1" t="s">
        <v>666</v>
      </c>
      <c r="E42" s="27" t="s">
        <v>1580</v>
      </c>
    </row>
    <row r="43">
      <c r="A43" s="1" t="s">
        <v>659</v>
      </c>
      <c r="B43" s="1">
        <v>8</v>
      </c>
      <c r="C43" s="26" t="s">
        <v>6633</v>
      </c>
      <c r="D43" t="s">
        <v>661</v>
      </c>
      <c r="E43" s="27" t="s">
        <v>6634</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6814</v>
      </c>
    </row>
    <row r="46" ht="25.5">
      <c r="A46" s="1" t="s">
        <v>666</v>
      </c>
      <c r="E46" s="27" t="s">
        <v>6002</v>
      </c>
    </row>
    <row r="47">
      <c r="A47" s="1" t="s">
        <v>659</v>
      </c>
      <c r="B47" s="1">
        <v>9</v>
      </c>
      <c r="C47" s="26" t="s">
        <v>6003</v>
      </c>
      <c r="D47" t="s">
        <v>661</v>
      </c>
      <c r="E47" s="27" t="s">
        <v>6004</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6815</v>
      </c>
    </row>
    <row r="50" ht="25.5">
      <c r="A50" s="1" t="s">
        <v>666</v>
      </c>
      <c r="E50" s="27" t="s">
        <v>6006</v>
      </c>
    </row>
    <row r="51">
      <c r="A51" s="1" t="s">
        <v>659</v>
      </c>
      <c r="B51" s="1">
        <v>10</v>
      </c>
      <c r="C51" s="26" t="s">
        <v>6007</v>
      </c>
      <c r="D51" t="s">
        <v>661</v>
      </c>
      <c r="E51" s="27" t="s">
        <v>6008</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6816</v>
      </c>
    </row>
    <row r="54" ht="38.25">
      <c r="A54" s="1" t="s">
        <v>666</v>
      </c>
      <c r="E54" s="27" t="s">
        <v>6638</v>
      </c>
    </row>
    <row r="55">
      <c r="A55" s="1" t="s">
        <v>659</v>
      </c>
      <c r="B55" s="1">
        <v>11</v>
      </c>
      <c r="C55" s="26" t="s">
        <v>6011</v>
      </c>
      <c r="D55" t="s">
        <v>661</v>
      </c>
      <c r="E55" s="27" t="s">
        <v>6012</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6817</v>
      </c>
    </row>
    <row r="58" ht="38.25">
      <c r="A58" s="1" t="s">
        <v>666</v>
      </c>
      <c r="E58" s="27" t="s">
        <v>6014</v>
      </c>
    </row>
    <row r="59">
      <c r="A59" s="1" t="s">
        <v>659</v>
      </c>
      <c r="B59" s="1">
        <v>42</v>
      </c>
      <c r="C59" s="26" t="s">
        <v>6015</v>
      </c>
      <c r="D59" t="s">
        <v>6640</v>
      </c>
      <c r="E59" s="27" t="s">
        <v>6016</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6818</v>
      </c>
    </row>
    <row r="62" ht="38.25">
      <c r="A62" s="1" t="s">
        <v>666</v>
      </c>
      <c r="E62" s="27" t="s">
        <v>6642</v>
      </c>
    </row>
    <row r="63">
      <c r="A63" s="1" t="s">
        <v>656</v>
      </c>
      <c r="C63" s="22" t="s">
        <v>1360</v>
      </c>
      <c r="E63" s="23" t="s">
        <v>3246</v>
      </c>
      <c r="L63" s="24">
        <f>SUMIFS(L64:L75,A64:A75,"P")</f>
        <v>0</v>
      </c>
      <c r="M63" s="24">
        <f>SUMIFS(M64:M75,A64:A75,"P")</f>
        <v>0</v>
      </c>
      <c r="N63" s="25"/>
    </row>
    <row r="64">
      <c r="A64" s="1" t="s">
        <v>659</v>
      </c>
      <c r="B64" s="1">
        <v>12</v>
      </c>
      <c r="C64" s="26" t="s">
        <v>6819</v>
      </c>
      <c r="D64" t="s">
        <v>661</v>
      </c>
      <c r="E64" s="27" t="s">
        <v>6820</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6821</v>
      </c>
    </row>
    <row r="66">
      <c r="A66" s="1" t="s">
        <v>665</v>
      </c>
    </row>
    <row r="67" ht="165.75">
      <c r="A67" s="1" t="s">
        <v>666</v>
      </c>
      <c r="E67" s="27" t="s">
        <v>6646</v>
      </c>
    </row>
    <row r="68">
      <c r="A68" s="1" t="s">
        <v>659</v>
      </c>
      <c r="B68" s="1">
        <v>13</v>
      </c>
      <c r="C68" s="26" t="s">
        <v>6647</v>
      </c>
      <c r="D68" t="s">
        <v>661</v>
      </c>
      <c r="E68" s="27" t="s">
        <v>6648</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6822</v>
      </c>
    </row>
    <row r="71" ht="102">
      <c r="A71" s="1" t="s">
        <v>666</v>
      </c>
      <c r="E71" s="27" t="s">
        <v>6473</v>
      </c>
    </row>
    <row r="72">
      <c r="A72" s="1" t="s">
        <v>659</v>
      </c>
      <c r="B72" s="1">
        <v>14</v>
      </c>
      <c r="C72" s="26" t="s">
        <v>6027</v>
      </c>
      <c r="D72" t="s">
        <v>661</v>
      </c>
      <c r="E72" s="27" t="s">
        <v>6028</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6823</v>
      </c>
    </row>
    <row r="75" ht="102">
      <c r="A75" s="1" t="s">
        <v>666</v>
      </c>
      <c r="E75" s="27" t="s">
        <v>6473</v>
      </c>
    </row>
    <row r="76">
      <c r="A76" s="1" t="s">
        <v>656</v>
      </c>
      <c r="C76" s="22" t="s">
        <v>1362</v>
      </c>
      <c r="E76" s="23" t="s">
        <v>6665</v>
      </c>
      <c r="L76" s="24">
        <f>SUMIFS(L77:L88,A77:A88,"P")</f>
        <v>0</v>
      </c>
      <c r="M76" s="24">
        <f>SUMIFS(M77:M88,A77:A88,"P")</f>
        <v>0</v>
      </c>
      <c r="N76" s="25"/>
    </row>
    <row r="77">
      <c r="A77" s="1" t="s">
        <v>659</v>
      </c>
      <c r="B77" s="1">
        <v>15</v>
      </c>
      <c r="C77" s="26" t="s">
        <v>6824</v>
      </c>
      <c r="D77" t="s">
        <v>661</v>
      </c>
      <c r="E77" s="27" t="s">
        <v>6825</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6826</v>
      </c>
    </row>
    <row r="79" ht="25.5">
      <c r="A79" s="1" t="s">
        <v>665</v>
      </c>
      <c r="E79" s="33" t="s">
        <v>6827</v>
      </c>
    </row>
    <row r="80" ht="357">
      <c r="A80" s="1" t="s">
        <v>666</v>
      </c>
      <c r="E80" s="27" t="s">
        <v>6482</v>
      </c>
    </row>
    <row r="81">
      <c r="A81" s="1" t="s">
        <v>659</v>
      </c>
      <c r="B81" s="1">
        <v>16</v>
      </c>
      <c r="C81" s="26" t="s">
        <v>6670</v>
      </c>
      <c r="D81" t="s">
        <v>661</v>
      </c>
      <c r="E81" s="27" t="s">
        <v>6671</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6826</v>
      </c>
    </row>
    <row r="83">
      <c r="A83" s="1" t="s">
        <v>665</v>
      </c>
      <c r="E83" s="33" t="s">
        <v>6828</v>
      </c>
    </row>
    <row r="84" ht="267.75">
      <c r="A84" s="1" t="s">
        <v>666</v>
      </c>
      <c r="E84" s="27" t="s">
        <v>3728</v>
      </c>
    </row>
    <row r="85">
      <c r="A85" s="1" t="s">
        <v>659</v>
      </c>
      <c r="B85" s="1">
        <v>43</v>
      </c>
      <c r="C85" s="26" t="s">
        <v>6674</v>
      </c>
      <c r="D85" t="s">
        <v>661</v>
      </c>
      <c r="E85" s="27" t="s">
        <v>6675</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6829</v>
      </c>
    </row>
    <row r="88" ht="318.75">
      <c r="A88" s="1" t="s">
        <v>666</v>
      </c>
      <c r="E88" s="27" t="s">
        <v>6678</v>
      </c>
    </row>
    <row r="89">
      <c r="A89" s="1" t="s">
        <v>656</v>
      </c>
      <c r="C89" s="22" t="s">
        <v>1364</v>
      </c>
      <c r="E89" s="23" t="s">
        <v>5114</v>
      </c>
      <c r="L89" s="24">
        <f>SUMIFS(L90:L97,A90:A97,"P")</f>
        <v>0</v>
      </c>
      <c r="M89" s="24">
        <f>SUMIFS(M90:M97,A90:A97,"P")</f>
        <v>0</v>
      </c>
      <c r="N89" s="25"/>
    </row>
    <row r="90">
      <c r="A90" s="1" t="s">
        <v>659</v>
      </c>
      <c r="B90" s="1">
        <v>17</v>
      </c>
      <c r="C90" s="26" t="s">
        <v>6679</v>
      </c>
      <c r="D90" t="s">
        <v>661</v>
      </c>
      <c r="E90" s="27" t="s">
        <v>6680</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6681</v>
      </c>
    </row>
    <row r="92" ht="63.75">
      <c r="A92" s="1" t="s">
        <v>665</v>
      </c>
      <c r="E92" s="33" t="s">
        <v>6830</v>
      </c>
    </row>
    <row r="93" ht="357">
      <c r="A93" s="1" t="s">
        <v>666</v>
      </c>
      <c r="E93" s="27" t="s">
        <v>6482</v>
      </c>
    </row>
    <row r="94">
      <c r="A94" s="1" t="s">
        <v>659</v>
      </c>
      <c r="B94" s="1">
        <v>18</v>
      </c>
      <c r="C94" s="26" t="s">
        <v>6040</v>
      </c>
      <c r="D94" t="s">
        <v>661</v>
      </c>
      <c r="E94" s="27" t="s">
        <v>6041</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6831</v>
      </c>
    </row>
    <row r="97" ht="102">
      <c r="A97" s="1" t="s">
        <v>666</v>
      </c>
      <c r="E97" s="27" t="s">
        <v>6832</v>
      </c>
    </row>
    <row r="98">
      <c r="A98" s="1" t="s">
        <v>656</v>
      </c>
      <c r="C98" s="22" t="s">
        <v>5118</v>
      </c>
      <c r="E98" s="23" t="s">
        <v>5119</v>
      </c>
      <c r="L98" s="24">
        <f>SUMIFS(L99:L110,A99:A110,"P")</f>
        <v>0</v>
      </c>
      <c r="M98" s="24">
        <f>SUMIFS(M99:M110,A99:A110,"P")</f>
        <v>0</v>
      </c>
      <c r="N98" s="25"/>
    </row>
    <row r="99" ht="25.5">
      <c r="A99" s="1" t="s">
        <v>659</v>
      </c>
      <c r="B99" s="1">
        <v>19</v>
      </c>
      <c r="C99" s="26" t="s">
        <v>6048</v>
      </c>
      <c r="D99" t="s">
        <v>661</v>
      </c>
      <c r="E99" s="27" t="s">
        <v>6303</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6833</v>
      </c>
    </row>
    <row r="102" ht="242.25">
      <c r="A102" s="1" t="s">
        <v>666</v>
      </c>
      <c r="E102" s="27" t="s">
        <v>6488</v>
      </c>
    </row>
    <row r="103" ht="25.5">
      <c r="A103" s="1" t="s">
        <v>659</v>
      </c>
      <c r="B103" s="1">
        <v>20</v>
      </c>
      <c r="C103" s="26" t="s">
        <v>6058</v>
      </c>
      <c r="D103" t="s">
        <v>661</v>
      </c>
      <c r="E103" s="27" t="s">
        <v>6684</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6834</v>
      </c>
    </row>
    <row r="106" ht="255">
      <c r="A106" s="1" t="s">
        <v>666</v>
      </c>
      <c r="E106" s="27" t="s">
        <v>6686</v>
      </c>
    </row>
    <row r="107">
      <c r="A107" s="1" t="s">
        <v>659</v>
      </c>
      <c r="B107" s="1">
        <v>21</v>
      </c>
      <c r="C107" s="26" t="s">
        <v>6068</v>
      </c>
      <c r="D107" t="s">
        <v>661</v>
      </c>
      <c r="E107" s="27" t="s">
        <v>6069</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6835</v>
      </c>
    </row>
    <row r="109">
      <c r="A109" s="1" t="s">
        <v>665</v>
      </c>
    </row>
    <row r="110" ht="127.5">
      <c r="A110" s="1" t="s">
        <v>666</v>
      </c>
      <c r="E110" s="27" t="s">
        <v>6692</v>
      </c>
    </row>
    <row r="111">
      <c r="A111" s="1" t="s">
        <v>656</v>
      </c>
      <c r="C111" s="22" t="s">
        <v>679</v>
      </c>
      <c r="E111" s="23" t="s">
        <v>680</v>
      </c>
      <c r="L111" s="24">
        <f>SUMIFS(L112:L115,A112:A115,"P")</f>
        <v>0</v>
      </c>
      <c r="M111" s="24">
        <f>SUMIFS(M112:M115,A112:A115,"P")</f>
        <v>0</v>
      </c>
      <c r="N111" s="25"/>
    </row>
    <row r="112" ht="25.5">
      <c r="A112" s="1" t="s">
        <v>659</v>
      </c>
      <c r="B112" s="1">
        <v>22</v>
      </c>
      <c r="C112" s="26" t="s">
        <v>6073</v>
      </c>
      <c r="D112" t="s">
        <v>661</v>
      </c>
      <c r="E112" s="27" t="s">
        <v>6074</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6836</v>
      </c>
    </row>
    <row r="115" ht="191.25">
      <c r="A115" s="1" t="s">
        <v>666</v>
      </c>
      <c r="E115" s="27" t="s">
        <v>6694</v>
      </c>
    </row>
    <row r="116">
      <c r="A116" s="1" t="s">
        <v>656</v>
      </c>
      <c r="C116" s="22" t="s">
        <v>6089</v>
      </c>
      <c r="E116" s="23" t="s">
        <v>6700</v>
      </c>
      <c r="L116" s="24">
        <f>SUMIFS(L117:L136,A117:A136,"P")</f>
        <v>0</v>
      </c>
      <c r="M116" s="24">
        <f>SUMIFS(M117:M136,A117:A136,"P")</f>
        <v>0</v>
      </c>
      <c r="N116" s="25"/>
    </row>
    <row r="117">
      <c r="A117" s="1" t="s">
        <v>659</v>
      </c>
      <c r="B117" s="1">
        <v>23</v>
      </c>
      <c r="C117" s="26" t="s">
        <v>6095</v>
      </c>
      <c r="D117" t="s">
        <v>661</v>
      </c>
      <c r="E117" s="27" t="s">
        <v>6096</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6701</v>
      </c>
    </row>
    <row r="119">
      <c r="A119" s="1" t="s">
        <v>665</v>
      </c>
      <c r="E119" s="33" t="s">
        <v>6837</v>
      </c>
    </row>
    <row r="120" ht="255">
      <c r="A120" s="1" t="s">
        <v>666</v>
      </c>
      <c r="E120" s="27" t="s">
        <v>6703</v>
      </c>
    </row>
    <row r="121">
      <c r="A121" s="1" t="s">
        <v>659</v>
      </c>
      <c r="B121" s="1">
        <v>24</v>
      </c>
      <c r="C121" s="26" t="s">
        <v>6101</v>
      </c>
      <c r="D121" t="s">
        <v>661</v>
      </c>
      <c r="E121" s="27" t="s">
        <v>6102</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6625</v>
      </c>
    </row>
    <row r="123">
      <c r="A123" s="1" t="s">
        <v>665</v>
      </c>
      <c r="E123" s="33" t="s">
        <v>6838</v>
      </c>
    </row>
    <row r="124" ht="242.25">
      <c r="A124" s="1" t="s">
        <v>666</v>
      </c>
      <c r="E124" s="27" t="s">
        <v>6497</v>
      </c>
    </row>
    <row r="125">
      <c r="A125" s="1" t="s">
        <v>659</v>
      </c>
      <c r="B125" s="1">
        <v>25</v>
      </c>
      <c r="C125" s="26" t="s">
        <v>6498</v>
      </c>
      <c r="D125" t="s">
        <v>661</v>
      </c>
      <c r="E125" s="27" t="s">
        <v>6499</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6709</v>
      </c>
    </row>
    <row r="127">
      <c r="A127" s="1" t="s">
        <v>665</v>
      </c>
    </row>
    <row r="128" ht="89.25">
      <c r="A128" s="1" t="s">
        <v>666</v>
      </c>
      <c r="E128" s="27" t="s">
        <v>6501</v>
      </c>
    </row>
    <row r="129">
      <c r="A129" s="1" t="s">
        <v>659</v>
      </c>
      <c r="B129" s="1">
        <v>26</v>
      </c>
      <c r="C129" s="26" t="s">
        <v>6105</v>
      </c>
      <c r="D129" t="s">
        <v>661</v>
      </c>
      <c r="E129" s="27" t="s">
        <v>6106</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6710</v>
      </c>
    </row>
    <row r="133">
      <c r="A133" s="1" t="s">
        <v>659</v>
      </c>
      <c r="B133" s="1">
        <v>27</v>
      </c>
      <c r="C133" s="26" t="s">
        <v>6715</v>
      </c>
      <c r="D133" t="s">
        <v>661</v>
      </c>
      <c r="E133" s="27" t="s">
        <v>6716</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6839</v>
      </c>
    </row>
    <row r="135">
      <c r="A135" s="1" t="s">
        <v>665</v>
      </c>
      <c r="E135" s="33" t="s">
        <v>6840</v>
      </c>
    </row>
    <row r="136" ht="357">
      <c r="A136" s="1" t="s">
        <v>666</v>
      </c>
      <c r="E136" s="27" t="s">
        <v>6482</v>
      </c>
    </row>
    <row r="137">
      <c r="A137" s="1" t="s">
        <v>656</v>
      </c>
      <c r="C137" s="22" t="s">
        <v>2847</v>
      </c>
      <c r="E137" s="23" t="s">
        <v>2848</v>
      </c>
      <c r="L137" s="24">
        <f>SUMIFS(L138:L169,A138:A169,"P")</f>
        <v>0</v>
      </c>
      <c r="M137" s="24">
        <f>SUMIFS(M138:M169,A138:A169,"P")</f>
        <v>0</v>
      </c>
      <c r="N137" s="25"/>
    </row>
    <row r="138">
      <c r="A138" s="1" t="s">
        <v>659</v>
      </c>
      <c r="B138" s="1">
        <v>28</v>
      </c>
      <c r="C138" s="26" t="s">
        <v>6123</v>
      </c>
      <c r="D138" t="s">
        <v>661</v>
      </c>
      <c r="E138" s="27" t="s">
        <v>6124</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6841</v>
      </c>
    </row>
    <row r="141" ht="89.25">
      <c r="A141" s="1" t="s">
        <v>666</v>
      </c>
      <c r="E141" s="27" t="s">
        <v>6719</v>
      </c>
    </row>
    <row r="142">
      <c r="A142" s="1" t="s">
        <v>659</v>
      </c>
      <c r="B142" s="1">
        <v>29</v>
      </c>
      <c r="C142" s="26" t="s">
        <v>6127</v>
      </c>
      <c r="D142" t="s">
        <v>661</v>
      </c>
      <c r="E142" s="27" t="s">
        <v>6128</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6821</v>
      </c>
    </row>
    <row r="144">
      <c r="A144" s="1" t="s">
        <v>665</v>
      </c>
      <c r="E144" s="33" t="s">
        <v>6842</v>
      </c>
    </row>
    <row r="145" ht="89.25">
      <c r="A145" s="1" t="s">
        <v>666</v>
      </c>
      <c r="E145" s="27" t="s">
        <v>6719</v>
      </c>
    </row>
    <row r="146">
      <c r="A146" s="1" t="s">
        <v>659</v>
      </c>
      <c r="B146" s="1">
        <v>30</v>
      </c>
      <c r="C146" s="26" t="s">
        <v>6720</v>
      </c>
      <c r="D146" t="s">
        <v>661</v>
      </c>
      <c r="E146" s="27" t="s">
        <v>6721</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6843</v>
      </c>
    </row>
    <row r="149" ht="51">
      <c r="A149" s="1" t="s">
        <v>666</v>
      </c>
      <c r="E149" s="27" t="s">
        <v>6723</v>
      </c>
    </row>
    <row r="150" ht="25.5">
      <c r="A150" s="1" t="s">
        <v>659</v>
      </c>
      <c r="B150" s="1">
        <v>31</v>
      </c>
      <c r="C150" s="26" t="s">
        <v>6134</v>
      </c>
      <c r="D150" t="s">
        <v>661</v>
      </c>
      <c r="E150" s="27" t="s">
        <v>6135</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6844</v>
      </c>
    </row>
    <row r="153" ht="76.5">
      <c r="A153" s="1" t="s">
        <v>666</v>
      </c>
      <c r="E153" s="27" t="s">
        <v>6725</v>
      </c>
    </row>
    <row r="154">
      <c r="A154" s="1" t="s">
        <v>659</v>
      </c>
      <c r="B154" s="1">
        <v>32</v>
      </c>
      <c r="C154" s="26" t="s">
        <v>6726</v>
      </c>
      <c r="D154" t="s">
        <v>661</v>
      </c>
      <c r="E154" s="27" t="s">
        <v>6727</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6845</v>
      </c>
    </row>
    <row r="157" ht="76.5">
      <c r="A157" s="1" t="s">
        <v>666</v>
      </c>
      <c r="E157" s="27" t="s">
        <v>6725</v>
      </c>
    </row>
    <row r="158">
      <c r="A158" s="1" t="s">
        <v>659</v>
      </c>
      <c r="B158" s="1">
        <v>33</v>
      </c>
      <c r="C158" s="26" t="s">
        <v>6334</v>
      </c>
      <c r="D158" t="s">
        <v>661</v>
      </c>
      <c r="E158" s="27" t="s">
        <v>6335</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6846</v>
      </c>
    </row>
    <row r="161" ht="76.5">
      <c r="A161" s="1" t="s">
        <v>666</v>
      </c>
      <c r="E161" s="27" t="s">
        <v>6725</v>
      </c>
    </row>
    <row r="162">
      <c r="A162" s="1" t="s">
        <v>659</v>
      </c>
      <c r="B162" s="1">
        <v>34</v>
      </c>
      <c r="C162" s="26" t="s">
        <v>6737</v>
      </c>
      <c r="D162" t="s">
        <v>661</v>
      </c>
      <c r="E162" s="27" t="s">
        <v>6738</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6847</v>
      </c>
    </row>
    <row r="164">
      <c r="A164" s="1" t="s">
        <v>665</v>
      </c>
    </row>
    <row r="165" ht="114.75">
      <c r="A165" s="1" t="s">
        <v>666</v>
      </c>
      <c r="E165" s="27" t="s">
        <v>5282</v>
      </c>
    </row>
    <row r="166">
      <c r="A166" s="1" t="s">
        <v>659</v>
      </c>
      <c r="B166" s="1">
        <v>35</v>
      </c>
      <c r="C166" s="26" t="s">
        <v>6741</v>
      </c>
      <c r="D166" t="s">
        <v>661</v>
      </c>
      <c r="E166" s="27" t="s">
        <v>6742</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6848</v>
      </c>
    </row>
    <row r="168">
      <c r="A168" s="1" t="s">
        <v>665</v>
      </c>
    </row>
    <row r="169" ht="114.75">
      <c r="A169" s="1" t="s">
        <v>666</v>
      </c>
      <c r="E169" s="27" t="s">
        <v>5282</v>
      </c>
    </row>
    <row r="170">
      <c r="A170" s="1" t="s">
        <v>656</v>
      </c>
      <c r="C170" s="22" t="s">
        <v>6744</v>
      </c>
      <c r="E170" s="23" t="s">
        <v>2931</v>
      </c>
      <c r="L170" s="24">
        <f>SUMIFS(L171:L190,A171:A190,"P")</f>
        <v>0</v>
      </c>
      <c r="M170" s="24">
        <f>SUMIFS(M171:M190,A171:A190,"P")</f>
        <v>0</v>
      </c>
      <c r="N170" s="25"/>
    </row>
    <row r="171" ht="25.5">
      <c r="A171" s="1" t="s">
        <v>659</v>
      </c>
      <c r="B171" s="1">
        <v>36</v>
      </c>
      <c r="C171" s="26" t="s">
        <v>3835</v>
      </c>
      <c r="D171" t="s">
        <v>903</v>
      </c>
      <c r="E171" s="27" t="s">
        <v>3836</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6849</v>
      </c>
    </row>
    <row r="174" ht="153">
      <c r="A174" s="1" t="s">
        <v>666</v>
      </c>
      <c r="E174" s="27" t="s">
        <v>908</v>
      </c>
    </row>
    <row r="175" ht="38.25">
      <c r="A175" s="1" t="s">
        <v>659</v>
      </c>
      <c r="B175" s="1">
        <v>37</v>
      </c>
      <c r="C175" s="26" t="s">
        <v>6156</v>
      </c>
      <c r="D175" t="s">
        <v>903</v>
      </c>
      <c r="E175" s="27" t="s">
        <v>6157</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6158</v>
      </c>
    </row>
    <row r="177">
      <c r="A177" s="1" t="s">
        <v>665</v>
      </c>
      <c r="E177" s="33" t="s">
        <v>6850</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6851</v>
      </c>
    </row>
    <row r="182" ht="153">
      <c r="A182" s="1" t="s">
        <v>666</v>
      </c>
      <c r="E182" s="27" t="s">
        <v>908</v>
      </c>
    </row>
    <row r="183" ht="38.25">
      <c r="A183" s="1" t="s">
        <v>659</v>
      </c>
      <c r="B183" s="1">
        <v>39</v>
      </c>
      <c r="C183" s="26" t="s">
        <v>6161</v>
      </c>
      <c r="D183" t="s">
        <v>903</v>
      </c>
      <c r="E183" s="27" t="s">
        <v>6162</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6163</v>
      </c>
    </row>
    <row r="185">
      <c r="A185" s="1" t="s">
        <v>665</v>
      </c>
      <c r="E185" s="33" t="s">
        <v>6852</v>
      </c>
    </row>
    <row r="186" ht="153">
      <c r="A186" s="1" t="s">
        <v>666</v>
      </c>
      <c r="E186" s="27" t="s">
        <v>908</v>
      </c>
    </row>
    <row r="187" ht="38.25">
      <c r="A187" s="1" t="s">
        <v>659</v>
      </c>
      <c r="B187" s="1">
        <v>40</v>
      </c>
      <c r="C187" s="26" t="s">
        <v>6165</v>
      </c>
      <c r="D187" t="s">
        <v>903</v>
      </c>
      <c r="E187" s="27" t="s">
        <v>6521</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6167</v>
      </c>
    </row>
    <row r="189">
      <c r="A189" s="1" t="s">
        <v>665</v>
      </c>
      <c r="E189" s="33" t="s">
        <v>6853</v>
      </c>
    </row>
    <row r="190" ht="153">
      <c r="A190" s="1" t="s">
        <v>666</v>
      </c>
      <c r="E190" s="27" t="s">
        <v>913</v>
      </c>
    </row>
  </sheetData>
  <sheetProtection sheet="1" objects="1" scenarios="1" spinCount="100000" saltValue="40lOLOASLKAwSVU46fcE7vIRpb0fgycmFxuL6UGep9eXVSS6Rbx/E5VO2W6JWnpGhcJigDXB5dH6h6WwYDkyhA==" hashValue="bIDvYVjcRGHurA9dBEcugegZS9iO3STGDlqIO87LDYpNrbTyinF/DZwVaeM23MyjPnlBfVgFZ1y8BpHaF7/f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6854</v>
      </c>
      <c r="E8" s="23" t="s">
        <v>291</v>
      </c>
      <c r="L8" s="24">
        <f>L9+L22+L31+L88+L109</f>
        <v>0</v>
      </c>
      <c r="M8" s="24">
        <f>M9+M22+M31+M88+M109</f>
        <v>0</v>
      </c>
      <c r="N8" s="25"/>
    </row>
    <row r="9">
      <c r="A9" s="1" t="s">
        <v>656</v>
      </c>
      <c r="C9" s="22" t="s">
        <v>2160</v>
      </c>
      <c r="E9" s="23" t="s">
        <v>2161</v>
      </c>
      <c r="L9" s="24">
        <f>SUMIFS(L10:L21,A10:A21,"P")</f>
        <v>0</v>
      </c>
      <c r="M9" s="24">
        <f>SUMIFS(M10:M21,A10:A21,"P")</f>
        <v>0</v>
      </c>
      <c r="N9" s="25"/>
    </row>
    <row r="10">
      <c r="A10" s="1" t="s">
        <v>659</v>
      </c>
      <c r="B10" s="1">
        <v>25</v>
      </c>
      <c r="C10" s="26" t="s">
        <v>5970</v>
      </c>
      <c r="D10" t="s">
        <v>661</v>
      </c>
      <c r="E10" s="27" t="s">
        <v>6447</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6855</v>
      </c>
    </row>
    <row r="13">
      <c r="A13" s="1" t="s">
        <v>666</v>
      </c>
      <c r="E13" s="27" t="s">
        <v>661</v>
      </c>
    </row>
    <row r="14">
      <c r="A14" s="1" t="s">
        <v>659</v>
      </c>
      <c r="B14" s="1">
        <v>26</v>
      </c>
      <c r="C14" s="26" t="s">
        <v>5975</v>
      </c>
      <c r="D14" t="s">
        <v>661</v>
      </c>
      <c r="E14" s="27" t="s">
        <v>6449</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6855</v>
      </c>
    </row>
    <row r="17">
      <c r="A17" s="1" t="s">
        <v>666</v>
      </c>
      <c r="E17" s="27" t="s">
        <v>5974</v>
      </c>
    </row>
    <row r="18">
      <c r="A18" s="1" t="s">
        <v>659</v>
      </c>
      <c r="B18" s="1">
        <v>27</v>
      </c>
      <c r="C18" s="26" t="s">
        <v>6526</v>
      </c>
      <c r="D18" t="s">
        <v>657</v>
      </c>
      <c r="E18" s="27" t="s">
        <v>6527</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657</v>
      </c>
      <c r="E22" s="23" t="s">
        <v>658</v>
      </c>
      <c r="L22" s="24">
        <f>SUMIFS(L23:L30,A23:A30,"P")</f>
        <v>0</v>
      </c>
      <c r="M22" s="24">
        <f>SUMIFS(M23:M30,A23:A30,"P")</f>
        <v>0</v>
      </c>
      <c r="N22" s="25"/>
    </row>
    <row r="23">
      <c r="A23" s="1" t="s">
        <v>659</v>
      </c>
      <c r="B23" s="1">
        <v>1</v>
      </c>
      <c r="C23" s="26" t="s">
        <v>6856</v>
      </c>
      <c r="D23" t="s">
        <v>661</v>
      </c>
      <c r="E23" s="27" t="s">
        <v>6857</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6858</v>
      </c>
    </row>
    <row r="25">
      <c r="A25" s="1" t="s">
        <v>665</v>
      </c>
      <c r="E25" s="33" t="s">
        <v>6859</v>
      </c>
    </row>
    <row r="26" ht="63.75">
      <c r="A26" s="1" t="s">
        <v>666</v>
      </c>
      <c r="E26" s="27" t="s">
        <v>5584</v>
      </c>
    </row>
    <row r="27">
      <c r="A27" s="1" t="s">
        <v>659</v>
      </c>
      <c r="B27" s="1">
        <v>2</v>
      </c>
      <c r="C27" s="26" t="s">
        <v>6860</v>
      </c>
      <c r="D27" t="s">
        <v>661</v>
      </c>
      <c r="E27" s="27" t="s">
        <v>6861</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6862</v>
      </c>
    </row>
    <row r="29">
      <c r="A29" s="1" t="s">
        <v>665</v>
      </c>
      <c r="E29" s="33" t="s">
        <v>6863</v>
      </c>
    </row>
    <row r="30" ht="63.75">
      <c r="A30" s="1" t="s">
        <v>666</v>
      </c>
      <c r="E30" s="27" t="s">
        <v>5097</v>
      </c>
    </row>
    <row r="31">
      <c r="A31" s="1" t="s">
        <v>656</v>
      </c>
      <c r="C31" s="22" t="s">
        <v>5118</v>
      </c>
      <c r="E31" s="23" t="s">
        <v>5119</v>
      </c>
      <c r="L31" s="24">
        <f>SUMIFS(L32:L87,A32:A87,"P")</f>
        <v>0</v>
      </c>
      <c r="M31" s="24">
        <f>SUMIFS(M32:M87,A32:A87,"P")</f>
        <v>0</v>
      </c>
      <c r="N31" s="25"/>
    </row>
    <row r="32">
      <c r="A32" s="1" t="s">
        <v>659</v>
      </c>
      <c r="B32" s="1">
        <v>3</v>
      </c>
      <c r="C32" s="26" t="s">
        <v>5850</v>
      </c>
      <c r="D32" t="s">
        <v>661</v>
      </c>
      <c r="E32" s="27" t="s">
        <v>5852</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6864</v>
      </c>
    </row>
    <row r="34">
      <c r="A34" s="1" t="s">
        <v>665</v>
      </c>
    </row>
    <row r="35" ht="89.25">
      <c r="A35" s="1" t="s">
        <v>666</v>
      </c>
      <c r="E35" s="27" t="s">
        <v>6362</v>
      </c>
    </row>
    <row r="36" ht="25.5">
      <c r="A36" s="1" t="s">
        <v>659</v>
      </c>
      <c r="B36" s="1">
        <v>4</v>
      </c>
      <c r="C36" s="26" t="s">
        <v>6208</v>
      </c>
      <c r="D36" t="s">
        <v>661</v>
      </c>
      <c r="E36" s="27" t="s">
        <v>6209</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6865</v>
      </c>
    </row>
    <row r="38">
      <c r="A38" s="1" t="s">
        <v>665</v>
      </c>
    </row>
    <row r="39" ht="114.75">
      <c r="A39" s="1" t="s">
        <v>666</v>
      </c>
      <c r="E39" s="27" t="s">
        <v>6565</v>
      </c>
    </row>
    <row r="40">
      <c r="A40" s="1" t="s">
        <v>659</v>
      </c>
      <c r="B40" s="1">
        <v>5</v>
      </c>
      <c r="C40" s="26" t="s">
        <v>5869</v>
      </c>
      <c r="D40" t="s">
        <v>661</v>
      </c>
      <c r="E40" s="27" t="s">
        <v>5870</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6393</v>
      </c>
    </row>
    <row r="44" ht="25.5">
      <c r="A44" s="1" t="s">
        <v>659</v>
      </c>
      <c r="B44" s="1">
        <v>6</v>
      </c>
      <c r="C44" s="26" t="s">
        <v>5881</v>
      </c>
      <c r="D44" t="s">
        <v>661</v>
      </c>
      <c r="E44" s="27" t="s">
        <v>5882</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6573</v>
      </c>
    </row>
    <row r="48">
      <c r="A48" s="1" t="s">
        <v>659</v>
      </c>
      <c r="B48" s="1">
        <v>7</v>
      </c>
      <c r="C48" s="26" t="s">
        <v>5888</v>
      </c>
      <c r="D48" t="s">
        <v>661</v>
      </c>
      <c r="E48" s="27" t="s">
        <v>5889</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6575</v>
      </c>
    </row>
    <row r="52">
      <c r="A52" s="1" t="s">
        <v>659</v>
      </c>
      <c r="B52" s="1">
        <v>8</v>
      </c>
      <c r="C52" s="26" t="s">
        <v>6866</v>
      </c>
      <c r="D52" t="s">
        <v>661</v>
      </c>
      <c r="E52" s="27" t="s">
        <v>6867</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6868</v>
      </c>
    </row>
    <row r="54">
      <c r="A54" s="1" t="s">
        <v>665</v>
      </c>
    </row>
    <row r="55" ht="127.5">
      <c r="A55" s="1" t="s">
        <v>666</v>
      </c>
      <c r="E55" s="27" t="s">
        <v>6692</v>
      </c>
    </row>
    <row r="56">
      <c r="A56" s="1" t="s">
        <v>659</v>
      </c>
      <c r="B56" s="1">
        <v>9</v>
      </c>
      <c r="C56" s="26" t="s">
        <v>6869</v>
      </c>
      <c r="D56" t="s">
        <v>661</v>
      </c>
      <c r="E56" s="27" t="s">
        <v>6870</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6871</v>
      </c>
    </row>
    <row r="58">
      <c r="A58" s="1" t="s">
        <v>665</v>
      </c>
      <c r="E58" s="33" t="s">
        <v>3124</v>
      </c>
    </row>
    <row r="59" ht="51">
      <c r="A59" s="1" t="s">
        <v>666</v>
      </c>
      <c r="E59" s="27" t="s">
        <v>5126</v>
      </c>
    </row>
    <row r="60">
      <c r="A60" s="1" t="s">
        <v>659</v>
      </c>
      <c r="B60" s="1">
        <v>10</v>
      </c>
      <c r="C60" s="26" t="s">
        <v>6872</v>
      </c>
      <c r="D60" t="s">
        <v>661</v>
      </c>
      <c r="E60" s="27" t="s">
        <v>6873</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6874</v>
      </c>
    </row>
    <row r="62">
      <c r="A62" s="1" t="s">
        <v>665</v>
      </c>
      <c r="E62" s="33" t="s">
        <v>3124</v>
      </c>
    </row>
    <row r="63" ht="51">
      <c r="A63" s="1" t="s">
        <v>666</v>
      </c>
      <c r="E63" s="27" t="s">
        <v>5126</v>
      </c>
    </row>
    <row r="64">
      <c r="A64" s="1" t="s">
        <v>659</v>
      </c>
      <c r="B64" s="1">
        <v>11</v>
      </c>
      <c r="C64" s="26" t="s">
        <v>6875</v>
      </c>
      <c r="D64" t="s">
        <v>661</v>
      </c>
      <c r="E64" s="27" t="s">
        <v>6876</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6877</v>
      </c>
    </row>
    <row r="66">
      <c r="A66" s="1" t="s">
        <v>665</v>
      </c>
      <c r="E66" s="33" t="s">
        <v>6878</v>
      </c>
    </row>
    <row r="67" ht="38.25">
      <c r="A67" s="1" t="s">
        <v>666</v>
      </c>
      <c r="E67" s="27" t="s">
        <v>6879</v>
      </c>
    </row>
    <row r="68">
      <c r="A68" s="1" t="s">
        <v>659</v>
      </c>
      <c r="B68" s="1">
        <v>12</v>
      </c>
      <c r="C68" s="26" t="s">
        <v>6880</v>
      </c>
      <c r="D68" t="s">
        <v>661</v>
      </c>
      <c r="E68" s="27" t="s">
        <v>6881</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6882</v>
      </c>
    </row>
    <row r="70">
      <c r="A70" s="1" t="s">
        <v>665</v>
      </c>
      <c r="E70" s="33" t="s">
        <v>6883</v>
      </c>
    </row>
    <row r="71" ht="51">
      <c r="A71" s="1" t="s">
        <v>666</v>
      </c>
      <c r="E71" s="27" t="s">
        <v>5131</v>
      </c>
    </row>
    <row r="72">
      <c r="A72" s="1" t="s">
        <v>659</v>
      </c>
      <c r="B72" s="1">
        <v>13</v>
      </c>
      <c r="C72" s="26" t="s">
        <v>5132</v>
      </c>
      <c r="D72" t="s">
        <v>661</v>
      </c>
      <c r="E72" s="27" t="s">
        <v>5133</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6884</v>
      </c>
    </row>
    <row r="74">
      <c r="A74" s="1" t="s">
        <v>665</v>
      </c>
      <c r="E74" s="33" t="s">
        <v>6885</v>
      </c>
    </row>
    <row r="75" ht="51">
      <c r="A75" s="1" t="s">
        <v>666</v>
      </c>
      <c r="E75" s="27" t="s">
        <v>5131</v>
      </c>
    </row>
    <row r="76">
      <c r="A76" s="1" t="s">
        <v>659</v>
      </c>
      <c r="B76" s="1">
        <v>14</v>
      </c>
      <c r="C76" s="26" t="s">
        <v>5134</v>
      </c>
      <c r="D76" t="s">
        <v>661</v>
      </c>
      <c r="E76" s="27" t="s">
        <v>5135</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6886</v>
      </c>
    </row>
    <row r="78">
      <c r="A78" s="1" t="s">
        <v>665</v>
      </c>
      <c r="E78" s="33" t="s">
        <v>6887</v>
      </c>
    </row>
    <row r="79" ht="140.25">
      <c r="A79" s="1" t="s">
        <v>666</v>
      </c>
      <c r="E79" s="27" t="s">
        <v>5136</v>
      </c>
    </row>
    <row r="80">
      <c r="A80" s="1" t="s">
        <v>659</v>
      </c>
      <c r="B80" s="1">
        <v>15</v>
      </c>
      <c r="C80" s="26" t="s">
        <v>6888</v>
      </c>
      <c r="D80" t="s">
        <v>661</v>
      </c>
      <c r="E80" s="27" t="s">
        <v>6889</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6890</v>
      </c>
    </row>
    <row r="82">
      <c r="A82" s="1" t="s">
        <v>665</v>
      </c>
    </row>
    <row r="83" ht="140.25">
      <c r="A83" s="1" t="s">
        <v>666</v>
      </c>
      <c r="E83" s="27" t="s">
        <v>5136</v>
      </c>
    </row>
    <row r="84">
      <c r="A84" s="1" t="s">
        <v>659</v>
      </c>
      <c r="B84" s="1">
        <v>16</v>
      </c>
      <c r="C84" s="26" t="s">
        <v>6891</v>
      </c>
      <c r="D84" t="s">
        <v>661</v>
      </c>
      <c r="E84" s="27" t="s">
        <v>6892</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6893</v>
      </c>
    </row>
    <row r="86">
      <c r="A86" s="1" t="s">
        <v>665</v>
      </c>
      <c r="E86" s="33" t="s">
        <v>3124</v>
      </c>
    </row>
    <row r="87" ht="140.25">
      <c r="A87" s="1" t="s">
        <v>666</v>
      </c>
      <c r="E87" s="27" t="s">
        <v>5136</v>
      </c>
    </row>
    <row r="88">
      <c r="A88" s="1" t="s">
        <v>656</v>
      </c>
      <c r="C88" s="22" t="s">
        <v>2847</v>
      </c>
      <c r="E88" s="23" t="s">
        <v>2848</v>
      </c>
      <c r="L88" s="24">
        <f>SUMIFS(L89:L108,A89:A108,"P")</f>
        <v>0</v>
      </c>
      <c r="M88" s="24">
        <f>SUMIFS(M89:M108,A89:A108,"P")</f>
        <v>0</v>
      </c>
      <c r="N88" s="25"/>
    </row>
    <row r="89">
      <c r="A89" s="1" t="s">
        <v>659</v>
      </c>
      <c r="B89" s="1">
        <v>17</v>
      </c>
      <c r="C89" s="26" t="s">
        <v>6894</v>
      </c>
      <c r="D89" t="s">
        <v>661</v>
      </c>
      <c r="E89" s="27" t="s">
        <v>6895</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6882</v>
      </c>
    </row>
    <row r="91">
      <c r="A91" s="1" t="s">
        <v>665</v>
      </c>
      <c r="E91" s="33" t="s">
        <v>2274</v>
      </c>
    </row>
    <row r="92" ht="51">
      <c r="A92" s="1" t="s">
        <v>666</v>
      </c>
      <c r="E92" s="27" t="s">
        <v>6506</v>
      </c>
    </row>
    <row r="93">
      <c r="A93" s="1" t="s">
        <v>659</v>
      </c>
      <c r="B93" s="1">
        <v>18</v>
      </c>
      <c r="C93" s="26" t="s">
        <v>6896</v>
      </c>
      <c r="D93" t="s">
        <v>661</v>
      </c>
      <c r="E93" s="27" t="s">
        <v>6897</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6882</v>
      </c>
    </row>
    <row r="95">
      <c r="A95" s="1" t="s">
        <v>665</v>
      </c>
      <c r="E95" s="33" t="s">
        <v>6898</v>
      </c>
    </row>
    <row r="96">
      <c r="A96" s="1" t="s">
        <v>666</v>
      </c>
      <c r="E96" s="27" t="s">
        <v>6899</v>
      </c>
    </row>
    <row r="97">
      <c r="A97" s="1" t="s">
        <v>659</v>
      </c>
      <c r="B97" s="1">
        <v>19</v>
      </c>
      <c r="C97" s="26" t="s">
        <v>6900</v>
      </c>
      <c r="D97" t="s">
        <v>661</v>
      </c>
      <c r="E97" s="27" t="s">
        <v>6901</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6882</v>
      </c>
    </row>
    <row r="99">
      <c r="A99" s="1" t="s">
        <v>665</v>
      </c>
      <c r="E99" s="33" t="s">
        <v>6902</v>
      </c>
    </row>
    <row r="100" ht="267.75">
      <c r="A100" s="1" t="s">
        <v>666</v>
      </c>
      <c r="E100" s="27" t="s">
        <v>6510</v>
      </c>
    </row>
    <row r="101">
      <c r="A101" s="1" t="s">
        <v>659</v>
      </c>
      <c r="B101" s="1">
        <v>20</v>
      </c>
      <c r="C101" s="26" t="s">
        <v>6903</v>
      </c>
      <c r="D101" t="s">
        <v>661</v>
      </c>
      <c r="E101" s="27" t="s">
        <v>6904</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6882</v>
      </c>
    </row>
    <row r="103">
      <c r="A103" s="1" t="s">
        <v>665</v>
      </c>
      <c r="E103" s="33" t="s">
        <v>6905</v>
      </c>
    </row>
    <row r="104" ht="38.25">
      <c r="A104" s="1" t="s">
        <v>666</v>
      </c>
      <c r="E104" s="27" t="s">
        <v>6906</v>
      </c>
    </row>
    <row r="105">
      <c r="A105" s="1" t="s">
        <v>659</v>
      </c>
      <c r="B105" s="1">
        <v>21</v>
      </c>
      <c r="C105" s="26" t="s">
        <v>6907</v>
      </c>
      <c r="D105" t="s">
        <v>661</v>
      </c>
      <c r="E105" s="27" t="s">
        <v>6908</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6882</v>
      </c>
    </row>
    <row r="107">
      <c r="A107" s="1" t="s">
        <v>665</v>
      </c>
      <c r="E107" s="33" t="s">
        <v>6909</v>
      </c>
    </row>
    <row r="108" ht="165.75">
      <c r="A108" s="1" t="s">
        <v>666</v>
      </c>
      <c r="E108" s="27" t="s">
        <v>6910</v>
      </c>
    </row>
    <row r="109">
      <c r="A109" s="1" t="s">
        <v>656</v>
      </c>
      <c r="C109" s="22" t="s">
        <v>900</v>
      </c>
      <c r="E109" s="23" t="s">
        <v>2931</v>
      </c>
      <c r="L109" s="24">
        <f>SUMIFS(L110:L121,A110:A121,"P")</f>
        <v>0</v>
      </c>
      <c r="M109" s="24">
        <f>SUMIFS(M110:M121,A110:A121,"P")</f>
        <v>0</v>
      </c>
      <c r="N109" s="25"/>
    </row>
    <row r="110" ht="25.5">
      <c r="A110" s="1" t="s">
        <v>659</v>
      </c>
      <c r="B110" s="1">
        <v>22</v>
      </c>
      <c r="C110" s="26" t="s">
        <v>3835</v>
      </c>
      <c r="D110" t="s">
        <v>903</v>
      </c>
      <c r="E110" s="27" t="s">
        <v>3836</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6911</v>
      </c>
    </row>
    <row r="113" ht="153">
      <c r="A113" s="1" t="s">
        <v>666</v>
      </c>
      <c r="E113" s="27" t="s">
        <v>908</v>
      </c>
    </row>
    <row r="114" ht="25.5">
      <c r="A114" s="1" t="s">
        <v>659</v>
      </c>
      <c r="B114" s="1">
        <v>23</v>
      </c>
      <c r="C114" s="26" t="s">
        <v>5283</v>
      </c>
      <c r="D114" t="s">
        <v>903</v>
      </c>
      <c r="E114" s="27" t="s">
        <v>5284</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6912</v>
      </c>
    </row>
    <row r="117" ht="153">
      <c r="A117" s="1" t="s">
        <v>666</v>
      </c>
      <c r="E117" s="27" t="s">
        <v>5285</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6913</v>
      </c>
    </row>
    <row r="121" ht="153">
      <c r="A121" s="1" t="s">
        <v>666</v>
      </c>
      <c r="E121" s="27" t="s">
        <v>908</v>
      </c>
    </row>
  </sheetData>
  <sheetProtection sheet="1" objects="1" scenarios="1" spinCount="100000" saltValue="fIjuBhysGeSi4lllt9bxibGBAX5N2O/Lhfidh6E4uJBeJpSZsyqB+Nl5BqOHYb1PHOff5hbuMMkBi6T7IxZyvQ==" hashValue="vL58XJnkJlW/C4xjrdSOFdQl1g5DUE3cn0e/y3QKL3KU1yv/Iq9VxiUWn6uX3u8W3GvyBLV2wajglkXm+Rhg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6914</v>
      </c>
      <c r="E8" s="23" t="s">
        <v>293</v>
      </c>
      <c r="L8" s="24">
        <f>L9+L22+L115+L124+L193</f>
        <v>0</v>
      </c>
      <c r="M8" s="24">
        <f>M9+M22+M115+M124+M193</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6915</v>
      </c>
    </row>
    <row r="13">
      <c r="A13" s="1" t="s">
        <v>666</v>
      </c>
      <c r="E13" s="27" t="s">
        <v>661</v>
      </c>
    </row>
    <row r="14">
      <c r="A14" s="1" t="s">
        <v>659</v>
      </c>
      <c r="B14" s="1">
        <v>49</v>
      </c>
      <c r="C14" s="26" t="s">
        <v>5975</v>
      </c>
      <c r="D14" t="s">
        <v>661</v>
      </c>
      <c r="E14" s="27" t="s">
        <v>6449</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6915</v>
      </c>
    </row>
    <row r="17">
      <c r="A17" s="1" t="s">
        <v>666</v>
      </c>
      <c r="E17" s="27" t="s">
        <v>5974</v>
      </c>
    </row>
    <row r="18">
      <c r="A18" s="1" t="s">
        <v>659</v>
      </c>
      <c r="B18" s="1">
        <v>50</v>
      </c>
      <c r="C18" s="26" t="s">
        <v>6526</v>
      </c>
      <c r="D18" t="s">
        <v>657</v>
      </c>
      <c r="E18" s="27" t="s">
        <v>6527</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6915</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6916</v>
      </c>
    </row>
    <row r="25" ht="38.25">
      <c r="A25" s="1" t="s">
        <v>665</v>
      </c>
      <c r="E25" s="33" t="s">
        <v>6917</v>
      </c>
    </row>
    <row r="26" ht="89.25">
      <c r="A26" s="1" t="s">
        <v>666</v>
      </c>
      <c r="E26" s="27" t="s">
        <v>6362</v>
      </c>
    </row>
    <row r="27">
      <c r="A27" s="1" t="s">
        <v>659</v>
      </c>
      <c r="B27" s="1">
        <v>2</v>
      </c>
      <c r="C27" s="26" t="s">
        <v>5846</v>
      </c>
      <c r="D27" t="s">
        <v>661</v>
      </c>
      <c r="E27" s="27" t="s">
        <v>5847</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6918</v>
      </c>
    </row>
    <row r="30" ht="89.25">
      <c r="A30" s="1" t="s">
        <v>666</v>
      </c>
      <c r="E30" s="27" t="s">
        <v>6362</v>
      </c>
    </row>
    <row r="31">
      <c r="A31" s="1" t="s">
        <v>659</v>
      </c>
      <c r="B31" s="1">
        <v>3</v>
      </c>
      <c r="C31" s="26" t="s">
        <v>5850</v>
      </c>
      <c r="D31" t="s">
        <v>661</v>
      </c>
      <c r="E31" s="27" t="s">
        <v>5852</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6919</v>
      </c>
    </row>
    <row r="33">
      <c r="A33" s="1" t="s">
        <v>665</v>
      </c>
    </row>
    <row r="34" ht="89.25">
      <c r="A34" s="1" t="s">
        <v>666</v>
      </c>
      <c r="E34" s="27" t="s">
        <v>6362</v>
      </c>
    </row>
    <row r="35" ht="25.5">
      <c r="A35" s="1" t="s">
        <v>659</v>
      </c>
      <c r="B35" s="1">
        <v>4</v>
      </c>
      <c r="C35" s="26" t="s">
        <v>6176</v>
      </c>
      <c r="D35" t="s">
        <v>661</v>
      </c>
      <c r="E35" s="27" t="s">
        <v>5894</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6920</v>
      </c>
    </row>
    <row r="38" ht="306">
      <c r="A38" s="1" t="s">
        <v>666</v>
      </c>
      <c r="E38" s="27" t="s">
        <v>6537</v>
      </c>
    </row>
    <row r="39" ht="25.5">
      <c r="A39" s="1" t="s">
        <v>659</v>
      </c>
      <c r="B39" s="1">
        <v>5</v>
      </c>
      <c r="C39" s="26" t="s">
        <v>6538</v>
      </c>
      <c r="D39" t="s">
        <v>661</v>
      </c>
      <c r="E39" s="27" t="s">
        <v>6539</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6921</v>
      </c>
    </row>
    <row r="42" ht="306">
      <c r="A42" s="1" t="s">
        <v>666</v>
      </c>
      <c r="E42" s="27" t="s">
        <v>6535</v>
      </c>
    </row>
    <row r="43" ht="25.5">
      <c r="A43" s="1" t="s">
        <v>659</v>
      </c>
      <c r="B43" s="1">
        <v>6</v>
      </c>
      <c r="C43" s="26" t="s">
        <v>5854</v>
      </c>
      <c r="D43" t="s">
        <v>661</v>
      </c>
      <c r="E43" s="27" t="s">
        <v>5855</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6922</v>
      </c>
    </row>
    <row r="46" ht="344.25">
      <c r="A46" s="1" t="s">
        <v>666</v>
      </c>
      <c r="E46" s="27" t="s">
        <v>6542</v>
      </c>
    </row>
    <row r="47" ht="25.5">
      <c r="A47" s="1" t="s">
        <v>659</v>
      </c>
      <c r="B47" s="1">
        <v>7</v>
      </c>
      <c r="C47" s="26" t="s">
        <v>6543</v>
      </c>
      <c r="D47" t="s">
        <v>661</v>
      </c>
      <c r="E47" s="27" t="s">
        <v>6544</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6923</v>
      </c>
    </row>
    <row r="50" ht="344.25">
      <c r="A50" s="1" t="s">
        <v>666</v>
      </c>
      <c r="E50" s="27" t="s">
        <v>6546</v>
      </c>
    </row>
    <row r="51">
      <c r="A51" s="1" t="s">
        <v>659</v>
      </c>
      <c r="B51" s="1">
        <v>8</v>
      </c>
      <c r="C51" s="26" t="s">
        <v>6924</v>
      </c>
      <c r="D51" t="s">
        <v>661</v>
      </c>
      <c r="E51" s="27" t="s">
        <v>6925</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6383</v>
      </c>
    </row>
    <row r="55">
      <c r="A55" s="1" t="s">
        <v>659</v>
      </c>
      <c r="B55" s="1">
        <v>9</v>
      </c>
      <c r="C55" s="26" t="s">
        <v>6926</v>
      </c>
      <c r="D55" t="s">
        <v>661</v>
      </c>
      <c r="E55" s="27" t="s">
        <v>6184</v>
      </c>
      <c r="F55" s="28" t="s">
        <v>1611</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6552</v>
      </c>
    </row>
    <row r="59" ht="25.5">
      <c r="A59" s="1" t="s">
        <v>659</v>
      </c>
      <c r="B59" s="1">
        <v>10</v>
      </c>
      <c r="C59" s="26" t="s">
        <v>6927</v>
      </c>
      <c r="D59" t="s">
        <v>661</v>
      </c>
      <c r="E59" s="27" t="s">
        <v>6928</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6558</v>
      </c>
    </row>
    <row r="63" ht="25.5">
      <c r="A63" s="1" t="s">
        <v>659</v>
      </c>
      <c r="B63" s="1">
        <v>11</v>
      </c>
      <c r="C63" s="26" t="s">
        <v>6929</v>
      </c>
      <c r="D63" t="s">
        <v>661</v>
      </c>
      <c r="E63" s="27" t="s">
        <v>6930</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6561</v>
      </c>
    </row>
    <row r="67" ht="25.5">
      <c r="A67" s="1" t="s">
        <v>659</v>
      </c>
      <c r="B67" s="1">
        <v>12</v>
      </c>
      <c r="C67" s="26" t="s">
        <v>6384</v>
      </c>
      <c r="D67" t="s">
        <v>661</v>
      </c>
      <c r="E67" s="27" t="s">
        <v>6385</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6387</v>
      </c>
    </row>
    <row r="71">
      <c r="A71" s="1" t="s">
        <v>659</v>
      </c>
      <c r="B71" s="1">
        <v>13</v>
      </c>
      <c r="C71" s="26" t="s">
        <v>6200</v>
      </c>
      <c r="D71" t="s">
        <v>661</v>
      </c>
      <c r="E71" s="27" t="s">
        <v>6201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6389</v>
      </c>
    </row>
    <row r="75" ht="25.5">
      <c r="A75" s="1" t="s">
        <v>659</v>
      </c>
      <c r="B75" s="1">
        <v>14</v>
      </c>
      <c r="C75" s="26" t="s">
        <v>6204</v>
      </c>
      <c r="D75" t="s">
        <v>661</v>
      </c>
      <c r="E75" s="27" t="s">
        <v>6205</v>
      </c>
      <c r="F75" s="28" t="s">
        <v>6206</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6562</v>
      </c>
    </row>
    <row r="79" ht="25.5">
      <c r="A79" s="1" t="s">
        <v>659</v>
      </c>
      <c r="B79" s="1">
        <v>15</v>
      </c>
      <c r="C79" s="26" t="s">
        <v>6208</v>
      </c>
      <c r="D79" t="s">
        <v>661</v>
      </c>
      <c r="E79" s="27" t="s">
        <v>6209</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6931</v>
      </c>
    </row>
    <row r="82" ht="114.75">
      <c r="A82" s="1" t="s">
        <v>666</v>
      </c>
      <c r="E82" s="27" t="s">
        <v>6565</v>
      </c>
    </row>
    <row r="83" ht="25.5">
      <c r="A83" s="1" t="s">
        <v>659</v>
      </c>
      <c r="B83" s="1">
        <v>16</v>
      </c>
      <c r="C83" s="26" t="s">
        <v>5858</v>
      </c>
      <c r="D83" t="s">
        <v>661</v>
      </c>
      <c r="E83" s="27" t="s">
        <v>5859</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6932</v>
      </c>
    </row>
    <row r="86" ht="255">
      <c r="A86" s="1" t="s">
        <v>666</v>
      </c>
      <c r="E86" s="27" t="s">
        <v>6567</v>
      </c>
    </row>
    <row r="87" ht="25.5">
      <c r="A87" s="1" t="s">
        <v>659</v>
      </c>
      <c r="B87" s="1">
        <v>17</v>
      </c>
      <c r="C87" s="26" t="s">
        <v>5862</v>
      </c>
      <c r="D87" t="s">
        <v>661</v>
      </c>
      <c r="E87" s="27" t="s">
        <v>5863</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6933</v>
      </c>
    </row>
    <row r="90" ht="255">
      <c r="A90" s="1" t="s">
        <v>666</v>
      </c>
      <c r="E90" s="27" t="s">
        <v>6567</v>
      </c>
    </row>
    <row r="91">
      <c r="A91" s="1" t="s">
        <v>659</v>
      </c>
      <c r="B91" s="1">
        <v>18</v>
      </c>
      <c r="C91" s="26" t="s">
        <v>5869</v>
      </c>
      <c r="D91" t="s">
        <v>661</v>
      </c>
      <c r="E91" s="27" t="s">
        <v>5870</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6934</v>
      </c>
    </row>
    <row r="94" ht="255">
      <c r="A94" s="1" t="s">
        <v>666</v>
      </c>
      <c r="E94" s="27" t="s">
        <v>6393</v>
      </c>
    </row>
    <row r="95">
      <c r="A95" s="1" t="s">
        <v>659</v>
      </c>
      <c r="B95" s="1">
        <v>19</v>
      </c>
      <c r="C95" s="26" t="s">
        <v>5873</v>
      </c>
      <c r="D95" t="s">
        <v>661</v>
      </c>
      <c r="E95" s="27" t="s">
        <v>5874</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6935</v>
      </c>
    </row>
    <row r="98" ht="255">
      <c r="A98" s="1" t="s">
        <v>666</v>
      </c>
      <c r="E98" s="27" t="s">
        <v>6393</v>
      </c>
    </row>
    <row r="99">
      <c r="A99" s="1" t="s">
        <v>659</v>
      </c>
      <c r="B99" s="1">
        <v>20</v>
      </c>
      <c r="C99" s="26" t="s">
        <v>5877</v>
      </c>
      <c r="D99" t="s">
        <v>661</v>
      </c>
      <c r="E99" s="27" t="s">
        <v>5878</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6936</v>
      </c>
    </row>
    <row r="102" ht="165.75">
      <c r="A102" s="1" t="s">
        <v>666</v>
      </c>
      <c r="E102" s="27" t="s">
        <v>6572</v>
      </c>
    </row>
    <row r="103" ht="25.5">
      <c r="A103" s="1" t="s">
        <v>659</v>
      </c>
      <c r="B103" s="1">
        <v>21</v>
      </c>
      <c r="C103" s="26" t="s">
        <v>5881</v>
      </c>
      <c r="D103" t="s">
        <v>661</v>
      </c>
      <c r="E103" s="27" t="s">
        <v>5882</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6573</v>
      </c>
    </row>
    <row r="107">
      <c r="A107" s="1" t="s">
        <v>659</v>
      </c>
      <c r="B107" s="1">
        <v>22</v>
      </c>
      <c r="C107" s="26" t="s">
        <v>5888</v>
      </c>
      <c r="D107" t="s">
        <v>661</v>
      </c>
      <c r="E107" s="27" t="s">
        <v>5889</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6934</v>
      </c>
    </row>
    <row r="110" ht="102">
      <c r="A110" s="1" t="s">
        <v>666</v>
      </c>
      <c r="E110" s="27" t="s">
        <v>6575</v>
      </c>
    </row>
    <row r="111">
      <c r="A111" s="1" t="s">
        <v>659</v>
      </c>
      <c r="B111" s="1">
        <v>51</v>
      </c>
      <c r="C111" s="26" t="s">
        <v>5928</v>
      </c>
      <c r="D111" t="s">
        <v>657</v>
      </c>
      <c r="E111" s="27" t="s">
        <v>6937</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6938</v>
      </c>
    </row>
    <row r="114" ht="89.25">
      <c r="A114" s="1" t="s">
        <v>666</v>
      </c>
      <c r="E114" s="27" t="s">
        <v>6362</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2847</v>
      </c>
      <c r="E124" s="23" t="s">
        <v>2848</v>
      </c>
      <c r="L124" s="24">
        <f>SUMIFS(L125:L192,A125:A192,"P")</f>
        <v>0</v>
      </c>
      <c r="M124" s="24">
        <f>SUMIFS(M125:M192,A125:A192,"P")</f>
        <v>0</v>
      </c>
      <c r="N124" s="25"/>
    </row>
    <row r="125">
      <c r="A125" s="1" t="s">
        <v>659</v>
      </c>
      <c r="B125" s="1">
        <v>25</v>
      </c>
      <c r="C125" s="26" t="s">
        <v>6234</v>
      </c>
      <c r="D125" t="s">
        <v>661</v>
      </c>
      <c r="E125" s="27" t="s">
        <v>6235</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6939</v>
      </c>
    </row>
    <row r="128" ht="89.25">
      <c r="A128" s="1" t="s">
        <v>666</v>
      </c>
      <c r="E128" s="27" t="s">
        <v>5831</v>
      </c>
    </row>
    <row r="129">
      <c r="A129" s="1" t="s">
        <v>659</v>
      </c>
      <c r="B129" s="1">
        <v>26</v>
      </c>
      <c r="C129" s="26" t="s">
        <v>5901</v>
      </c>
      <c r="D129" t="s">
        <v>661</v>
      </c>
      <c r="E129" s="27" t="s">
        <v>5903</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6580</v>
      </c>
    </row>
    <row r="133">
      <c r="A133" s="1" t="s">
        <v>659</v>
      </c>
      <c r="B133" s="1">
        <v>27</v>
      </c>
      <c r="C133" s="26" t="s">
        <v>5906</v>
      </c>
      <c r="D133" t="s">
        <v>661</v>
      </c>
      <c r="E133" s="27" t="s">
        <v>5907</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6940</v>
      </c>
    </row>
    <row r="136" ht="140.25">
      <c r="A136" s="1" t="s">
        <v>666</v>
      </c>
      <c r="E136" s="27" t="s">
        <v>6422</v>
      </c>
    </row>
    <row r="137" ht="25.5">
      <c r="A137" s="1" t="s">
        <v>659</v>
      </c>
      <c r="B137" s="1">
        <v>28</v>
      </c>
      <c r="C137" s="26" t="s">
        <v>5910</v>
      </c>
      <c r="D137" t="s">
        <v>661</v>
      </c>
      <c r="E137" s="27" t="s">
        <v>6410</v>
      </c>
      <c r="F137" s="28" t="s">
        <v>3714</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6941</v>
      </c>
    </row>
    <row r="140" ht="127.5">
      <c r="A140" s="1" t="s">
        <v>666</v>
      </c>
      <c r="E140" s="27" t="s">
        <v>6412</v>
      </c>
    </row>
    <row r="141">
      <c r="A141" s="1" t="s">
        <v>659</v>
      </c>
      <c r="B141" s="1">
        <v>29</v>
      </c>
      <c r="C141" s="26" t="s">
        <v>5915</v>
      </c>
      <c r="D141" t="s">
        <v>661</v>
      </c>
      <c r="E141" s="27" t="s">
        <v>5917</v>
      </c>
      <c r="F141" s="28" t="s">
        <v>3714</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6942</v>
      </c>
    </row>
    <row r="144" ht="127.5">
      <c r="A144" s="1" t="s">
        <v>666</v>
      </c>
      <c r="E144" s="27" t="s">
        <v>6412</v>
      </c>
    </row>
    <row r="145" ht="25.5">
      <c r="A145" s="1" t="s">
        <v>659</v>
      </c>
      <c r="B145" s="1">
        <v>30</v>
      </c>
      <c r="C145" s="26" t="s">
        <v>5919</v>
      </c>
      <c r="D145" t="s">
        <v>661</v>
      </c>
      <c r="E145" s="27" t="s">
        <v>5920</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6943</v>
      </c>
    </row>
    <row r="148" ht="191.25">
      <c r="A148" s="1" t="s">
        <v>666</v>
      </c>
      <c r="E148" s="27" t="s">
        <v>6425</v>
      </c>
    </row>
    <row r="149" ht="25.5">
      <c r="A149" s="1" t="s">
        <v>659</v>
      </c>
      <c r="B149" s="1">
        <v>31</v>
      </c>
      <c r="C149" s="26" t="s">
        <v>5923</v>
      </c>
      <c r="D149" t="s">
        <v>661</v>
      </c>
      <c r="E149" s="27" t="s">
        <v>5925</v>
      </c>
      <c r="F149" s="28" t="s">
        <v>4290</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6944</v>
      </c>
    </row>
    <row r="152" ht="102">
      <c r="A152" s="1" t="s">
        <v>666</v>
      </c>
      <c r="E152" s="27" t="s">
        <v>6590</v>
      </c>
    </row>
    <row r="153" ht="25.5">
      <c r="A153" s="1" t="s">
        <v>659</v>
      </c>
      <c r="B153" s="1">
        <v>32</v>
      </c>
      <c r="C153" s="26" t="s">
        <v>6426</v>
      </c>
      <c r="D153" t="s">
        <v>661</v>
      </c>
      <c r="E153" s="27" t="s">
        <v>6427</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6945</v>
      </c>
    </row>
    <row r="156" ht="191.25">
      <c r="A156" s="1" t="s">
        <v>666</v>
      </c>
      <c r="E156" s="27" t="s">
        <v>6429</v>
      </c>
    </row>
    <row r="157" ht="25.5">
      <c r="A157" s="1" t="s">
        <v>659</v>
      </c>
      <c r="B157" s="1">
        <v>33</v>
      </c>
      <c r="C157" s="26" t="s">
        <v>6946</v>
      </c>
      <c r="D157" t="s">
        <v>661</v>
      </c>
      <c r="E157" s="27" t="s">
        <v>6947</v>
      </c>
      <c r="F157" s="28" t="s">
        <v>4290</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6948</v>
      </c>
    </row>
    <row r="160" ht="102">
      <c r="A160" s="1" t="s">
        <v>666</v>
      </c>
      <c r="E160" s="27" t="s">
        <v>6590</v>
      </c>
    </row>
    <row r="161" ht="38.25">
      <c r="A161" s="1" t="s">
        <v>659</v>
      </c>
      <c r="B161" s="1">
        <v>34</v>
      </c>
      <c r="C161" s="26" t="s">
        <v>6592</v>
      </c>
      <c r="D161" t="s">
        <v>661</v>
      </c>
      <c r="E161" s="27" t="s">
        <v>6593</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6949</v>
      </c>
    </row>
    <row r="164" ht="216.75">
      <c r="A164" s="1" t="s">
        <v>666</v>
      </c>
      <c r="E164" s="27" t="s">
        <v>6595</v>
      </c>
    </row>
    <row r="165" ht="38.25">
      <c r="A165" s="1" t="s">
        <v>659</v>
      </c>
      <c r="B165" s="1">
        <v>35</v>
      </c>
      <c r="C165" s="26" t="s">
        <v>6950</v>
      </c>
      <c r="D165" t="s">
        <v>661</v>
      </c>
      <c r="E165" s="27" t="s">
        <v>6951</v>
      </c>
      <c r="F165" s="28" t="s">
        <v>4290</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6952</v>
      </c>
    </row>
    <row r="168" ht="102">
      <c r="A168" s="1" t="s">
        <v>666</v>
      </c>
      <c r="E168" s="27" t="s">
        <v>6590</v>
      </c>
    </row>
    <row r="169">
      <c r="A169" s="1" t="s">
        <v>659</v>
      </c>
      <c r="B169" s="1">
        <v>36</v>
      </c>
      <c r="C169" s="26" t="s">
        <v>6953</v>
      </c>
      <c r="D169" t="s">
        <v>661</v>
      </c>
      <c r="E169" s="27" t="s">
        <v>6954</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6955</v>
      </c>
    </row>
    <row r="172" ht="127.5">
      <c r="A172" s="1" t="s">
        <v>666</v>
      </c>
      <c r="E172" s="27" t="s">
        <v>5825</v>
      </c>
    </row>
    <row r="173" ht="25.5">
      <c r="A173" s="1" t="s">
        <v>659</v>
      </c>
      <c r="B173" s="1">
        <v>37</v>
      </c>
      <c r="C173" s="26" t="s">
        <v>6956</v>
      </c>
      <c r="D173" t="s">
        <v>661</v>
      </c>
      <c r="E173" s="27" t="s">
        <v>6957</v>
      </c>
      <c r="F173" s="28" t="s">
        <v>4290</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6958</v>
      </c>
    </row>
    <row r="176" ht="127.5">
      <c r="A176" s="1" t="s">
        <v>666</v>
      </c>
      <c r="E176" s="27" t="s">
        <v>6959</v>
      </c>
    </row>
    <row r="177">
      <c r="A177" s="1" t="s">
        <v>659</v>
      </c>
      <c r="B177" s="1">
        <v>38</v>
      </c>
      <c r="C177" s="26" t="s">
        <v>6960</v>
      </c>
      <c r="D177" t="s">
        <v>661</v>
      </c>
      <c r="E177" s="27" t="s">
        <v>6961</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6962</v>
      </c>
    </row>
    <row r="180" ht="127.5">
      <c r="A180" s="1" t="s">
        <v>666</v>
      </c>
      <c r="E180" s="27" t="s">
        <v>5825</v>
      </c>
    </row>
    <row r="181">
      <c r="A181" s="1" t="s">
        <v>659</v>
      </c>
      <c r="B181" s="1">
        <v>52</v>
      </c>
      <c r="C181" s="26" t="s">
        <v>6430</v>
      </c>
      <c r="D181" t="s">
        <v>657</v>
      </c>
      <c r="E181" s="27" t="s">
        <v>5936</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5937</v>
      </c>
    </row>
    <row r="183" ht="25.5">
      <c r="A183" s="1" t="s">
        <v>665</v>
      </c>
      <c r="E183" s="33" t="s">
        <v>6963</v>
      </c>
    </row>
    <row r="184" ht="140.25">
      <c r="A184" s="1" t="s">
        <v>666</v>
      </c>
      <c r="E184" s="27" t="s">
        <v>6422</v>
      </c>
    </row>
    <row r="185">
      <c r="A185" s="1" t="s">
        <v>659</v>
      </c>
      <c r="B185" s="1">
        <v>53</v>
      </c>
      <c r="C185" s="26" t="s">
        <v>6430</v>
      </c>
      <c r="D185" t="s">
        <v>1360</v>
      </c>
      <c r="E185" s="27" t="s">
        <v>5941</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5942</v>
      </c>
    </row>
    <row r="187" ht="25.5">
      <c r="A187" s="1" t="s">
        <v>665</v>
      </c>
      <c r="E187" s="33" t="s">
        <v>6964</v>
      </c>
    </row>
    <row r="188" ht="140.25">
      <c r="A188" s="1" t="s">
        <v>666</v>
      </c>
      <c r="E188" s="27" t="s">
        <v>6422</v>
      </c>
    </row>
    <row r="189">
      <c r="A189" s="1" t="s">
        <v>659</v>
      </c>
      <c r="B189" s="1">
        <v>54</v>
      </c>
      <c r="C189" s="26" t="s">
        <v>6430</v>
      </c>
      <c r="D189" t="s">
        <v>1362</v>
      </c>
      <c r="E189" s="27" t="s">
        <v>5945</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6963</v>
      </c>
    </row>
    <row r="192" ht="63.75">
      <c r="A192" s="1" t="s">
        <v>666</v>
      </c>
      <c r="E192" s="27" t="s">
        <v>6603</v>
      </c>
    </row>
    <row r="193">
      <c r="A193" s="1" t="s">
        <v>656</v>
      </c>
      <c r="C193" s="22" t="s">
        <v>900</v>
      </c>
      <c r="E193" s="23" t="s">
        <v>2931</v>
      </c>
      <c r="L193" s="24">
        <f>SUMIFS(L194:L229,A194:A229,"P")</f>
        <v>0</v>
      </c>
      <c r="M193" s="24">
        <f>SUMIFS(M194:M229,A194:A229,"P")</f>
        <v>0</v>
      </c>
      <c r="N193" s="25"/>
    </row>
    <row r="194" ht="25.5">
      <c r="A194" s="1" t="s">
        <v>659</v>
      </c>
      <c r="B194" s="1">
        <v>39</v>
      </c>
      <c r="C194" s="26" t="s">
        <v>5948</v>
      </c>
      <c r="D194" t="s">
        <v>903</v>
      </c>
      <c r="E194" s="27" t="s">
        <v>5949</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6965</v>
      </c>
    </row>
    <row r="197" ht="153">
      <c r="A197" s="1" t="s">
        <v>666</v>
      </c>
      <c r="E197" s="27" t="s">
        <v>908</v>
      </c>
    </row>
    <row r="198" ht="25.5">
      <c r="A198" s="1" t="s">
        <v>659</v>
      </c>
      <c r="B198" s="1">
        <v>40</v>
      </c>
      <c r="C198" s="26" t="s">
        <v>5951</v>
      </c>
      <c r="D198" t="s">
        <v>903</v>
      </c>
      <c r="E198" s="27" t="s">
        <v>5952</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6966</v>
      </c>
    </row>
    <row r="201" ht="153">
      <c r="A201" s="1" t="s">
        <v>666</v>
      </c>
      <c r="E201" s="27" t="s">
        <v>908</v>
      </c>
    </row>
    <row r="202" ht="38.25">
      <c r="A202" s="1" t="s">
        <v>659</v>
      </c>
      <c r="B202" s="1">
        <v>41</v>
      </c>
      <c r="C202" s="26" t="s">
        <v>3013</v>
      </c>
      <c r="D202" t="s">
        <v>903</v>
      </c>
      <c r="E202" s="27" t="s">
        <v>3014</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6967</v>
      </c>
    </row>
    <row r="205" ht="153">
      <c r="A205" s="1" t="s">
        <v>666</v>
      </c>
      <c r="E205" s="27" t="s">
        <v>913</v>
      </c>
    </row>
    <row r="206" ht="25.5">
      <c r="A206" s="1" t="s">
        <v>659</v>
      </c>
      <c r="B206" s="1">
        <v>42</v>
      </c>
      <c r="C206" s="26" t="s">
        <v>5955</v>
      </c>
      <c r="D206" t="s">
        <v>903</v>
      </c>
      <c r="E206" s="27" t="s">
        <v>5956</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6968</v>
      </c>
    </row>
    <row r="209" ht="153">
      <c r="A209" s="1" t="s">
        <v>666</v>
      </c>
      <c r="E209" s="27" t="s">
        <v>913</v>
      </c>
    </row>
    <row r="210" ht="38.25">
      <c r="A210" s="1" t="s">
        <v>659</v>
      </c>
      <c r="B210" s="1">
        <v>43</v>
      </c>
      <c r="C210" s="26" t="s">
        <v>5958</v>
      </c>
      <c r="D210" t="s">
        <v>903</v>
      </c>
      <c r="E210" s="27" t="s">
        <v>6436</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25.5">
      <c r="A212" s="1" t="s">
        <v>665</v>
      </c>
      <c r="E212" s="33" t="s">
        <v>6969</v>
      </c>
    </row>
    <row r="213" ht="153">
      <c r="A213" s="1" t="s">
        <v>666</v>
      </c>
      <c r="E213" s="27" t="s">
        <v>908</v>
      </c>
    </row>
    <row r="214" ht="38.25">
      <c r="A214" s="1" t="s">
        <v>659</v>
      </c>
      <c r="B214" s="1">
        <v>44</v>
      </c>
      <c r="C214" s="26" t="s">
        <v>5962</v>
      </c>
      <c r="D214" t="s">
        <v>903</v>
      </c>
      <c r="E214" s="27" t="s">
        <v>5963</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25.5">
      <c r="A216" s="1" t="s">
        <v>665</v>
      </c>
      <c r="E216" s="33" t="s">
        <v>6970</v>
      </c>
    </row>
    <row r="217" ht="153">
      <c r="A217" s="1" t="s">
        <v>666</v>
      </c>
      <c r="E217" s="27" t="s">
        <v>913</v>
      </c>
    </row>
    <row r="218" ht="38.25">
      <c r="A218" s="1" t="s">
        <v>659</v>
      </c>
      <c r="B218" s="1">
        <v>45</v>
      </c>
      <c r="C218" s="26" t="s">
        <v>6439</v>
      </c>
      <c r="D218" t="s">
        <v>903</v>
      </c>
      <c r="E218" s="27" t="s">
        <v>6440</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6971</v>
      </c>
    </row>
    <row r="221" ht="153">
      <c r="A221" s="1" t="s">
        <v>666</v>
      </c>
      <c r="E221" s="27" t="s">
        <v>913</v>
      </c>
    </row>
    <row r="222" ht="25.5">
      <c r="A222" s="1" t="s">
        <v>659</v>
      </c>
      <c r="B222" s="1">
        <v>46</v>
      </c>
      <c r="C222" s="26" t="s">
        <v>6972</v>
      </c>
      <c r="D222" t="s">
        <v>903</v>
      </c>
      <c r="E222" s="27" t="s">
        <v>6973</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6974</v>
      </c>
    </row>
    <row r="224" ht="25.5">
      <c r="A224" s="1" t="s">
        <v>665</v>
      </c>
      <c r="E224" s="33" t="s">
        <v>6975</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6976</v>
      </c>
    </row>
    <row r="229" ht="153">
      <c r="A229" s="1" t="s">
        <v>666</v>
      </c>
      <c r="E229" s="27" t="s">
        <v>908</v>
      </c>
    </row>
  </sheetData>
  <sheetProtection sheet="1" objects="1" scenarios="1" spinCount="100000" saltValue="5W/4+AUmyf1AqfSqkKJZ/5SrKeOuoQyJQqJayEPEFEagXVREhnjl7D/kB6fz1T8UfTh18nH4MXaElw5kzmDkFg==" hashValue="inCn9XqRI5smRj5MeM2ifLJcytvTIKhkDw5DXwi9qpog3ea4AilI7dZZgkgdlIppBr1wWlmK152YgVzaoVqr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6977</v>
      </c>
      <c r="E8" s="23" t="s">
        <v>295</v>
      </c>
      <c r="L8" s="24">
        <f>L9+L14+L71+L76+L85+L94+L103+L112+L125</f>
        <v>0</v>
      </c>
      <c r="M8" s="24">
        <f>M9+M14+M71+M76+M85+M94+M103+M112+M125</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6615</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SUMIFS(L15:L70,A15:A70,"P")</f>
        <v>0</v>
      </c>
      <c r="M14" s="24">
        <f>SUMIFS(M15:M70,A15:A70,"P")</f>
        <v>0</v>
      </c>
      <c r="N14" s="25"/>
    </row>
    <row r="15">
      <c r="A15" s="1" t="s">
        <v>659</v>
      </c>
      <c r="B15" s="1">
        <v>1</v>
      </c>
      <c r="C15" s="26" t="s">
        <v>5979</v>
      </c>
      <c r="D15" t="s">
        <v>661</v>
      </c>
      <c r="E15" s="27" t="s">
        <v>5980</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6978</v>
      </c>
    </row>
    <row r="18" ht="369.75">
      <c r="A18" s="1" t="s">
        <v>666</v>
      </c>
      <c r="E18" s="27" t="s">
        <v>6619</v>
      </c>
    </row>
    <row r="19">
      <c r="A19" s="1" t="s">
        <v>659</v>
      </c>
      <c r="B19" s="1">
        <v>2</v>
      </c>
      <c r="C19" s="26" t="s">
        <v>5983</v>
      </c>
      <c r="D19" t="s">
        <v>661</v>
      </c>
      <c r="E19" s="27" t="s">
        <v>5984</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6979</v>
      </c>
    </row>
    <row r="22" ht="369.75">
      <c r="A22" s="1" t="s">
        <v>666</v>
      </c>
      <c r="E22" s="27" t="s">
        <v>6620</v>
      </c>
    </row>
    <row r="23">
      <c r="A23" s="1" t="s">
        <v>659</v>
      </c>
      <c r="B23" s="1">
        <v>3</v>
      </c>
      <c r="C23" s="26" t="s">
        <v>6980</v>
      </c>
      <c r="D23" t="s">
        <v>661</v>
      </c>
      <c r="E23" s="27" t="s">
        <v>6981</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6982</v>
      </c>
    </row>
    <row r="26" ht="293.25">
      <c r="A26" s="1" t="s">
        <v>666</v>
      </c>
      <c r="E26" s="27" t="s">
        <v>6983</v>
      </c>
    </row>
    <row r="27">
      <c r="A27" s="1" t="s">
        <v>659</v>
      </c>
      <c r="B27" s="1">
        <v>4</v>
      </c>
      <c r="C27" s="26" t="s">
        <v>6984</v>
      </c>
      <c r="D27" t="s">
        <v>661</v>
      </c>
      <c r="E27" s="27" t="s">
        <v>6985</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6986</v>
      </c>
    </row>
    <row r="30" ht="63.75">
      <c r="A30" s="1" t="s">
        <v>666</v>
      </c>
      <c r="E30" s="27" t="s">
        <v>6987</v>
      </c>
    </row>
    <row r="31">
      <c r="A31" s="1" t="s">
        <v>659</v>
      </c>
      <c r="B31" s="1">
        <v>5</v>
      </c>
      <c r="C31" s="26" t="s">
        <v>5106</v>
      </c>
      <c r="D31" t="s">
        <v>661</v>
      </c>
      <c r="E31" s="27" t="s">
        <v>5107</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6988</v>
      </c>
    </row>
    <row r="34" ht="318.75">
      <c r="A34" s="1" t="s">
        <v>666</v>
      </c>
      <c r="E34" s="27" t="s">
        <v>5108</v>
      </c>
    </row>
    <row r="35">
      <c r="A35" s="1" t="s">
        <v>659</v>
      </c>
      <c r="B35" s="1">
        <v>6</v>
      </c>
      <c r="C35" s="26" t="s">
        <v>6989</v>
      </c>
      <c r="D35" t="s">
        <v>661</v>
      </c>
      <c r="E35" s="27" t="s">
        <v>6990</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6991</v>
      </c>
    </row>
    <row r="38" ht="280.5">
      <c r="A38" s="1" t="s">
        <v>666</v>
      </c>
      <c r="E38" s="27" t="s">
        <v>6992</v>
      </c>
    </row>
    <row r="39">
      <c r="A39" s="1" t="s">
        <v>659</v>
      </c>
      <c r="B39" s="1">
        <v>7</v>
      </c>
      <c r="C39" s="26" t="s">
        <v>6629</v>
      </c>
      <c r="D39" t="s">
        <v>661</v>
      </c>
      <c r="E39" s="27" t="s">
        <v>6630</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6993</v>
      </c>
    </row>
    <row r="42" ht="229.5">
      <c r="A42" s="1" t="s">
        <v>666</v>
      </c>
      <c r="E42" s="27" t="s">
        <v>674</v>
      </c>
    </row>
    <row r="43">
      <c r="A43" s="1" t="s">
        <v>659</v>
      </c>
      <c r="B43" s="1">
        <v>8</v>
      </c>
      <c r="C43" s="26" t="s">
        <v>6994</v>
      </c>
      <c r="D43" t="s">
        <v>661</v>
      </c>
      <c r="E43" s="27" t="s">
        <v>6995</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6996</v>
      </c>
    </row>
    <row r="46" ht="280.5">
      <c r="A46" s="1" t="s">
        <v>666</v>
      </c>
      <c r="E46" s="27" t="s">
        <v>6997</v>
      </c>
    </row>
    <row r="47">
      <c r="A47" s="1" t="s">
        <v>659</v>
      </c>
      <c r="B47" s="1">
        <v>9</v>
      </c>
      <c r="C47" s="26" t="s">
        <v>5999</v>
      </c>
      <c r="D47" t="s">
        <v>661</v>
      </c>
      <c r="E47" s="27" t="s">
        <v>6000</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6998</v>
      </c>
    </row>
    <row r="50" ht="25.5">
      <c r="A50" s="1" t="s">
        <v>666</v>
      </c>
      <c r="E50" s="27" t="s">
        <v>6002</v>
      </c>
    </row>
    <row r="51">
      <c r="A51" s="1" t="s">
        <v>659</v>
      </c>
      <c r="B51" s="1">
        <v>10</v>
      </c>
      <c r="C51" s="26" t="s">
        <v>6633</v>
      </c>
      <c r="D51" t="s">
        <v>661</v>
      </c>
      <c r="E51" s="27" t="s">
        <v>6634</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6999</v>
      </c>
    </row>
    <row r="54" ht="25.5">
      <c r="A54" s="1" t="s">
        <v>666</v>
      </c>
      <c r="E54" s="27" t="s">
        <v>6002</v>
      </c>
    </row>
    <row r="55">
      <c r="A55" s="1" t="s">
        <v>659</v>
      </c>
      <c r="B55" s="1">
        <v>11</v>
      </c>
      <c r="C55" s="26" t="s">
        <v>6003</v>
      </c>
      <c r="D55" t="s">
        <v>661</v>
      </c>
      <c r="E55" s="27" t="s">
        <v>6004</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7000</v>
      </c>
    </row>
    <row r="58" ht="25.5">
      <c r="A58" s="1" t="s">
        <v>666</v>
      </c>
      <c r="E58" s="27" t="s">
        <v>6006</v>
      </c>
    </row>
    <row r="59">
      <c r="A59" s="1" t="s">
        <v>659</v>
      </c>
      <c r="B59" s="1">
        <v>12</v>
      </c>
      <c r="C59" s="26" t="s">
        <v>6007</v>
      </c>
      <c r="D59" t="s">
        <v>661</v>
      </c>
      <c r="E59" s="27" t="s">
        <v>6008</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7000</v>
      </c>
    </row>
    <row r="62" ht="38.25">
      <c r="A62" s="1" t="s">
        <v>666</v>
      </c>
      <c r="E62" s="27" t="s">
        <v>6638</v>
      </c>
    </row>
    <row r="63">
      <c r="A63" s="1" t="s">
        <v>659</v>
      </c>
      <c r="B63" s="1">
        <v>13</v>
      </c>
      <c r="C63" s="26" t="s">
        <v>6011</v>
      </c>
      <c r="D63" t="s">
        <v>661</v>
      </c>
      <c r="E63" s="27" t="s">
        <v>6012</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7001</v>
      </c>
    </row>
    <row r="66" ht="38.25">
      <c r="A66" s="1" t="s">
        <v>666</v>
      </c>
      <c r="E66" s="27" t="s">
        <v>6014</v>
      </c>
    </row>
    <row r="67">
      <c r="A67" s="1" t="s">
        <v>659</v>
      </c>
      <c r="B67" s="1">
        <v>30</v>
      </c>
      <c r="C67" s="26" t="s">
        <v>6015</v>
      </c>
      <c r="D67" t="s">
        <v>6640</v>
      </c>
      <c r="E67" s="27" t="s">
        <v>6016</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7000</v>
      </c>
    </row>
    <row r="70" ht="38.25">
      <c r="A70" s="1" t="s">
        <v>666</v>
      </c>
      <c r="E70" s="27" t="s">
        <v>6642</v>
      </c>
    </row>
    <row r="71">
      <c r="A71" s="1" t="s">
        <v>656</v>
      </c>
      <c r="C71" s="22" t="s">
        <v>1360</v>
      </c>
      <c r="E71" s="23" t="s">
        <v>3246</v>
      </c>
      <c r="L71" s="24">
        <f>SUMIFS(L72:L75,A72:A75,"P")</f>
        <v>0</v>
      </c>
      <c r="M71" s="24">
        <f>SUMIFS(M72:M75,A72:A75,"P")</f>
        <v>0</v>
      </c>
      <c r="N71" s="25"/>
    </row>
    <row r="72">
      <c r="A72" s="1" t="s">
        <v>659</v>
      </c>
      <c r="B72" s="1">
        <v>14</v>
      </c>
      <c r="C72" s="26" t="s">
        <v>6027</v>
      </c>
      <c r="D72" t="s">
        <v>661</v>
      </c>
      <c r="E72" s="27" t="s">
        <v>6028</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7002</v>
      </c>
    </row>
    <row r="75" ht="102">
      <c r="A75" s="1" t="s">
        <v>666</v>
      </c>
      <c r="E75" s="27" t="s">
        <v>6473</v>
      </c>
    </row>
    <row r="76">
      <c r="A76" s="1" t="s">
        <v>656</v>
      </c>
      <c r="C76" s="22" t="s">
        <v>1364</v>
      </c>
      <c r="E76" s="23" t="s">
        <v>5114</v>
      </c>
      <c r="L76" s="24">
        <f>SUMIFS(L77:L84,A77:A84,"P")</f>
        <v>0</v>
      </c>
      <c r="M76" s="24">
        <f>SUMIFS(M77:M84,A77:A84,"P")</f>
        <v>0</v>
      </c>
      <c r="N76" s="25"/>
    </row>
    <row r="77">
      <c r="A77" s="1" t="s">
        <v>659</v>
      </c>
      <c r="B77" s="1">
        <v>15</v>
      </c>
      <c r="C77" s="26" t="s">
        <v>6679</v>
      </c>
      <c r="D77" t="s">
        <v>661</v>
      </c>
      <c r="E77" s="27" t="s">
        <v>6680</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6681</v>
      </c>
    </row>
    <row r="79" ht="25.5">
      <c r="A79" s="1" t="s">
        <v>665</v>
      </c>
      <c r="E79" s="33" t="s">
        <v>7003</v>
      </c>
    </row>
    <row r="80" ht="357">
      <c r="A80" s="1" t="s">
        <v>666</v>
      </c>
      <c r="E80" s="27" t="s">
        <v>6482</v>
      </c>
    </row>
    <row r="81">
      <c r="A81" s="1" t="s">
        <v>659</v>
      </c>
      <c r="B81" s="1">
        <v>16</v>
      </c>
      <c r="C81" s="26" t="s">
        <v>6040</v>
      </c>
      <c r="D81" t="s">
        <v>661</v>
      </c>
      <c r="E81" s="27" t="s">
        <v>6041</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7004</v>
      </c>
    </row>
    <row r="84" ht="102">
      <c r="A84" s="1" t="s">
        <v>666</v>
      </c>
      <c r="E84" s="27" t="s">
        <v>6832</v>
      </c>
    </row>
    <row r="85">
      <c r="A85" s="1" t="s">
        <v>656</v>
      </c>
      <c r="C85" s="22" t="s">
        <v>5118</v>
      </c>
      <c r="E85" s="23" t="s">
        <v>5119</v>
      </c>
      <c r="L85" s="24">
        <f>SUMIFS(L86:L93,A86:A93,"P")</f>
        <v>0</v>
      </c>
      <c r="M85" s="24">
        <f>SUMIFS(M86:M93,A86:A93,"P")</f>
        <v>0</v>
      </c>
      <c r="N85" s="25"/>
    </row>
    <row r="86" ht="25.5">
      <c r="A86" s="1" t="s">
        <v>659</v>
      </c>
      <c r="B86" s="1">
        <v>17</v>
      </c>
      <c r="C86" s="26" t="s">
        <v>6048</v>
      </c>
      <c r="D86" t="s">
        <v>661</v>
      </c>
      <c r="E86" s="27" t="s">
        <v>6303</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7005</v>
      </c>
    </row>
    <row r="89" ht="242.25">
      <c r="A89" s="1" t="s">
        <v>666</v>
      </c>
      <c r="E89" s="27" t="s">
        <v>6488</v>
      </c>
    </row>
    <row r="90" ht="25.5">
      <c r="A90" s="1" t="s">
        <v>659</v>
      </c>
      <c r="B90" s="1">
        <v>18</v>
      </c>
      <c r="C90" s="26" t="s">
        <v>6058</v>
      </c>
      <c r="D90" t="s">
        <v>661</v>
      </c>
      <c r="E90" s="27" t="s">
        <v>6684</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7006</v>
      </c>
    </row>
    <row r="93" ht="255">
      <c r="A93" s="1" t="s">
        <v>666</v>
      </c>
      <c r="E93" s="27" t="s">
        <v>6686</v>
      </c>
    </row>
    <row r="94">
      <c r="A94" s="1" t="s">
        <v>656</v>
      </c>
      <c r="C94" s="22" t="s">
        <v>679</v>
      </c>
      <c r="E94" s="23" t="s">
        <v>680</v>
      </c>
      <c r="L94" s="24">
        <f>SUMIFS(L95:L102,A95:A102,"P")</f>
        <v>0</v>
      </c>
      <c r="M94" s="24">
        <f>SUMIFS(M95:M102,A95:A102,"P")</f>
        <v>0</v>
      </c>
      <c r="N94" s="25"/>
    </row>
    <row r="95">
      <c r="A95" s="1" t="s">
        <v>659</v>
      </c>
      <c r="B95" s="1">
        <v>31</v>
      </c>
      <c r="C95" s="26" t="s">
        <v>7007</v>
      </c>
      <c r="D95" t="s">
        <v>657</v>
      </c>
      <c r="E95" s="27" t="s">
        <v>6313</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7008</v>
      </c>
    </row>
    <row r="98" ht="102">
      <c r="A98" s="1" t="s">
        <v>666</v>
      </c>
      <c r="E98" s="27" t="s">
        <v>687</v>
      </c>
    </row>
    <row r="99">
      <c r="A99" s="1" t="s">
        <v>659</v>
      </c>
      <c r="B99" s="1">
        <v>32</v>
      </c>
      <c r="C99" s="26" t="s">
        <v>7007</v>
      </c>
      <c r="D99" t="s">
        <v>1362</v>
      </c>
      <c r="E99" s="27" t="s">
        <v>6084</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7009</v>
      </c>
    </row>
    <row r="102" ht="102">
      <c r="A102" s="1" t="s">
        <v>666</v>
      </c>
      <c r="E102" s="27" t="s">
        <v>687</v>
      </c>
    </row>
    <row r="103">
      <c r="A103" s="1" t="s">
        <v>656</v>
      </c>
      <c r="C103" s="22" t="s">
        <v>6089</v>
      </c>
      <c r="E103" s="23" t="s">
        <v>6700</v>
      </c>
      <c r="L103" s="24">
        <f>SUMIFS(L104:L111,A104:A111,"P")</f>
        <v>0</v>
      </c>
      <c r="M103" s="24">
        <f>SUMIFS(M104:M111,A104:A111,"P")</f>
        <v>0</v>
      </c>
      <c r="N103" s="25"/>
    </row>
    <row r="104">
      <c r="A104" s="1" t="s">
        <v>659</v>
      </c>
      <c r="B104" s="1">
        <v>19</v>
      </c>
      <c r="C104" s="26" t="s">
        <v>6101</v>
      </c>
      <c r="D104" t="s">
        <v>661</v>
      </c>
      <c r="E104" s="27" t="s">
        <v>6102</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7010</v>
      </c>
    </row>
    <row r="107" ht="242.25">
      <c r="A107" s="1" t="s">
        <v>666</v>
      </c>
      <c r="E107" s="27" t="s">
        <v>6497</v>
      </c>
    </row>
    <row r="108">
      <c r="A108" s="1" t="s">
        <v>659</v>
      </c>
      <c r="B108" s="1">
        <v>20</v>
      </c>
      <c r="C108" s="26" t="s">
        <v>6715</v>
      </c>
      <c r="D108" t="s">
        <v>661</v>
      </c>
      <c r="E108" s="27" t="s">
        <v>6716</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7011</v>
      </c>
    </row>
    <row r="110" ht="25.5">
      <c r="A110" s="1" t="s">
        <v>665</v>
      </c>
      <c r="E110" s="33" t="s">
        <v>7012</v>
      </c>
    </row>
    <row r="111" ht="357">
      <c r="A111" s="1" t="s">
        <v>666</v>
      </c>
      <c r="E111" s="27" t="s">
        <v>6482</v>
      </c>
    </row>
    <row r="112">
      <c r="A112" s="1" t="s">
        <v>656</v>
      </c>
      <c r="C112" s="22" t="s">
        <v>2847</v>
      </c>
      <c r="E112" s="23" t="s">
        <v>2848</v>
      </c>
      <c r="L112" s="24">
        <f>SUMIFS(L113:L124,A113:A124,"P")</f>
        <v>0</v>
      </c>
      <c r="M112" s="24">
        <f>SUMIFS(M113:M124,A113:A124,"P")</f>
        <v>0</v>
      </c>
      <c r="N112" s="25"/>
    </row>
    <row r="113">
      <c r="A113" s="1" t="s">
        <v>659</v>
      </c>
      <c r="B113" s="1">
        <v>21</v>
      </c>
      <c r="C113" s="26" t="s">
        <v>6127</v>
      </c>
      <c r="D113" t="s">
        <v>661</v>
      </c>
      <c r="E113" s="27" t="s">
        <v>6128</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7013</v>
      </c>
    </row>
    <row r="116" ht="89.25">
      <c r="A116" s="1" t="s">
        <v>666</v>
      </c>
      <c r="E116" s="27" t="s">
        <v>6719</v>
      </c>
    </row>
    <row r="117">
      <c r="A117" s="1" t="s">
        <v>659</v>
      </c>
      <c r="B117" s="1">
        <v>22</v>
      </c>
      <c r="C117" s="26" t="s">
        <v>6596</v>
      </c>
      <c r="D117" t="s">
        <v>661</v>
      </c>
      <c r="E117" s="27" t="s">
        <v>6597</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7014</v>
      </c>
    </row>
    <row r="120" ht="102">
      <c r="A120" s="1" t="s">
        <v>666</v>
      </c>
      <c r="E120" s="27" t="s">
        <v>6599</v>
      </c>
    </row>
    <row r="121">
      <c r="A121" s="1" t="s">
        <v>659</v>
      </c>
      <c r="B121" s="1">
        <v>23</v>
      </c>
      <c r="C121" s="26" t="s">
        <v>6741</v>
      </c>
      <c r="D121" t="s">
        <v>661</v>
      </c>
      <c r="E121" s="27" t="s">
        <v>6742</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7015</v>
      </c>
    </row>
    <row r="124" ht="114.75">
      <c r="A124" s="1" t="s">
        <v>666</v>
      </c>
      <c r="E124" s="27" t="s">
        <v>5282</v>
      </c>
    </row>
    <row r="125">
      <c r="A125" s="1" t="s">
        <v>656</v>
      </c>
      <c r="C125" s="22" t="s">
        <v>6744</v>
      </c>
      <c r="E125" s="23" t="s">
        <v>2931</v>
      </c>
      <c r="L125" s="24">
        <f>SUMIFS(L126:L145,A126:A145,"P")</f>
        <v>0</v>
      </c>
      <c r="M125" s="24">
        <f>SUMIFS(M126:M145,A126:A145,"P")</f>
        <v>0</v>
      </c>
      <c r="N125" s="25"/>
    </row>
    <row r="126" ht="25.5">
      <c r="A126" s="1" t="s">
        <v>659</v>
      </c>
      <c r="B126" s="1">
        <v>24</v>
      </c>
      <c r="C126" s="26" t="s">
        <v>3835</v>
      </c>
      <c r="D126" t="s">
        <v>903</v>
      </c>
      <c r="E126" s="27" t="s">
        <v>3836</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7016</v>
      </c>
    </row>
    <row r="129" ht="153">
      <c r="A129" s="1" t="s">
        <v>666</v>
      </c>
      <c r="E129" s="27" t="s">
        <v>908</v>
      </c>
    </row>
    <row r="130" ht="38.25">
      <c r="A130" s="1" t="s">
        <v>659</v>
      </c>
      <c r="B130" s="1">
        <v>25</v>
      </c>
      <c r="C130" s="26" t="s">
        <v>6156</v>
      </c>
      <c r="D130" t="s">
        <v>903</v>
      </c>
      <c r="E130" s="27" t="s">
        <v>6157</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6158</v>
      </c>
    </row>
    <row r="132" ht="25.5">
      <c r="A132" s="1" t="s">
        <v>665</v>
      </c>
      <c r="E132" s="33" t="s">
        <v>7017</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7018</v>
      </c>
    </row>
    <row r="137" ht="153">
      <c r="A137" s="1" t="s">
        <v>666</v>
      </c>
      <c r="E137" s="27" t="s">
        <v>908</v>
      </c>
    </row>
    <row r="138" ht="38.25">
      <c r="A138" s="1" t="s">
        <v>659</v>
      </c>
      <c r="B138" s="1">
        <v>27</v>
      </c>
      <c r="C138" s="26" t="s">
        <v>6161</v>
      </c>
      <c r="D138" t="s">
        <v>903</v>
      </c>
      <c r="E138" s="27" t="s">
        <v>6162</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6163</v>
      </c>
    </row>
    <row r="140" ht="25.5">
      <c r="A140" s="1" t="s">
        <v>665</v>
      </c>
      <c r="E140" s="33" t="s">
        <v>7019</v>
      </c>
    </row>
    <row r="141" ht="153">
      <c r="A141" s="1" t="s">
        <v>666</v>
      </c>
      <c r="E141" s="27" t="s">
        <v>908</v>
      </c>
    </row>
    <row r="142" ht="38.25">
      <c r="A142" s="1" t="s">
        <v>659</v>
      </c>
      <c r="B142" s="1">
        <v>28</v>
      </c>
      <c r="C142" s="26" t="s">
        <v>6165</v>
      </c>
      <c r="D142" t="s">
        <v>903</v>
      </c>
      <c r="E142" s="27" t="s">
        <v>6521</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6167</v>
      </c>
    </row>
    <row r="144" ht="25.5">
      <c r="A144" s="1" t="s">
        <v>665</v>
      </c>
      <c r="E144" s="33" t="s">
        <v>7020</v>
      </c>
    </row>
    <row r="145" ht="153">
      <c r="A145" s="1" t="s">
        <v>666</v>
      </c>
      <c r="E145" s="27" t="s">
        <v>913</v>
      </c>
    </row>
  </sheetData>
  <sheetProtection sheet="1" objects="1" scenarios="1" spinCount="100000" saltValue="8663i1k8NGZEaUvt0xJaw6hRk1atp9QgGkPvgSR8jGh/Q8L/a4nkRT85dL2U7ELv5blpLSP2wqUCL5k3CdR3tw==" hashValue="qqMEmbXnFVcnN7iGoYzcUuw+4LBSxAHzmdFWTZdanKV26Np1KLrabYaLPf7TArAc2csgYn2liagfNXbRZKxC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7021</v>
      </c>
      <c r="E8" s="23" t="s">
        <v>297</v>
      </c>
      <c r="L8" s="24">
        <f>L9+L22+L83+L144</f>
        <v>0</v>
      </c>
      <c r="M8" s="24">
        <f>M9+M22+M83+M144</f>
        <v>0</v>
      </c>
      <c r="N8" s="25"/>
    </row>
    <row r="9">
      <c r="A9" s="1" t="s">
        <v>656</v>
      </c>
      <c r="C9" s="22" t="s">
        <v>2160</v>
      </c>
      <c r="E9" s="23" t="s">
        <v>2161</v>
      </c>
      <c r="L9" s="24">
        <f>SUMIFS(L10:L21,A10:A21,"P")</f>
        <v>0</v>
      </c>
      <c r="M9" s="24">
        <f>SUMIFS(M10:M21,A10:A21,"P")</f>
        <v>0</v>
      </c>
      <c r="N9" s="25"/>
    </row>
    <row r="10">
      <c r="A10" s="1" t="s">
        <v>659</v>
      </c>
      <c r="B10" s="1">
        <v>37</v>
      </c>
      <c r="C10" s="26" t="s">
        <v>5970</v>
      </c>
      <c r="D10" t="s">
        <v>661</v>
      </c>
      <c r="E10" s="27" t="s">
        <v>6447</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7022</v>
      </c>
    </row>
    <row r="13">
      <c r="A13" s="1" t="s">
        <v>666</v>
      </c>
      <c r="E13" s="27" t="s">
        <v>661</v>
      </c>
    </row>
    <row r="14">
      <c r="A14" s="1" t="s">
        <v>659</v>
      </c>
      <c r="B14" s="1">
        <v>38</v>
      </c>
      <c r="C14" s="26" t="s">
        <v>5975</v>
      </c>
      <c r="D14" t="s">
        <v>661</v>
      </c>
      <c r="E14" s="27" t="s">
        <v>6449</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7022</v>
      </c>
    </row>
    <row r="17">
      <c r="A17" s="1" t="s">
        <v>666</v>
      </c>
      <c r="E17" s="27" t="s">
        <v>5974</v>
      </c>
    </row>
    <row r="18">
      <c r="A18" s="1" t="s">
        <v>659</v>
      </c>
      <c r="B18" s="1">
        <v>39</v>
      </c>
      <c r="C18" s="26" t="s">
        <v>6526</v>
      </c>
      <c r="D18" t="s">
        <v>657</v>
      </c>
      <c r="E18" s="27" t="s">
        <v>6527</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SUMIFS(L23:L82,A23:A82,"P")</f>
        <v>0</v>
      </c>
      <c r="M22" s="24">
        <f>SUMIFS(M23:M82,A23:A82,"P")</f>
        <v>0</v>
      </c>
      <c r="N22" s="25"/>
    </row>
    <row r="23">
      <c r="A23" s="1" t="s">
        <v>659</v>
      </c>
      <c r="B23" s="1">
        <v>1</v>
      </c>
      <c r="C23" s="26" t="s">
        <v>5841</v>
      </c>
      <c r="D23" t="s">
        <v>661</v>
      </c>
      <c r="E23" s="27" t="s">
        <v>5842</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89.25">
      <c r="A26" s="1" t="s">
        <v>666</v>
      </c>
      <c r="E26" s="27" t="s">
        <v>6362</v>
      </c>
    </row>
    <row r="27">
      <c r="A27" s="1" t="s">
        <v>659</v>
      </c>
      <c r="B27" s="1">
        <v>2</v>
      </c>
      <c r="C27" s="26" t="s">
        <v>5846</v>
      </c>
      <c r="D27" t="s">
        <v>661</v>
      </c>
      <c r="E27" s="27" t="s">
        <v>5847</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6818</v>
      </c>
    </row>
    <row r="30" ht="89.25">
      <c r="A30" s="1" t="s">
        <v>666</v>
      </c>
      <c r="E30" s="27" t="s">
        <v>6362</v>
      </c>
    </row>
    <row r="31">
      <c r="A31" s="1" t="s">
        <v>659</v>
      </c>
      <c r="B31" s="1">
        <v>3</v>
      </c>
      <c r="C31" s="26" t="s">
        <v>5850</v>
      </c>
      <c r="D31" t="s">
        <v>661</v>
      </c>
      <c r="E31" s="27" t="s">
        <v>5852</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7023</v>
      </c>
    </row>
    <row r="34" ht="89.25">
      <c r="A34" s="1" t="s">
        <v>666</v>
      </c>
      <c r="E34" s="27" t="s">
        <v>6362</v>
      </c>
    </row>
    <row r="35" ht="25.5">
      <c r="A35" s="1" t="s">
        <v>659</v>
      </c>
      <c r="B35" s="1">
        <v>4</v>
      </c>
      <c r="C35" s="26" t="s">
        <v>5854</v>
      </c>
      <c r="D35" t="s">
        <v>661</v>
      </c>
      <c r="E35" s="27" t="s">
        <v>5855</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44.25">
      <c r="A38" s="1" t="s">
        <v>666</v>
      </c>
      <c r="E38" s="27" t="s">
        <v>6542</v>
      </c>
    </row>
    <row r="39" ht="25.5">
      <c r="A39" s="1" t="s">
        <v>659</v>
      </c>
      <c r="B39" s="1">
        <v>5</v>
      </c>
      <c r="C39" s="26" t="s">
        <v>7024</v>
      </c>
      <c r="D39" t="s">
        <v>661</v>
      </c>
      <c r="E39" s="27" t="s">
        <v>7025</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44.25">
      <c r="A42" s="1" t="s">
        <v>666</v>
      </c>
      <c r="E42" s="27" t="s">
        <v>6542</v>
      </c>
    </row>
    <row r="43" ht="25.5">
      <c r="A43" s="1" t="s">
        <v>659</v>
      </c>
      <c r="B43" s="1">
        <v>6</v>
      </c>
      <c r="C43" s="26" t="s">
        <v>7026</v>
      </c>
      <c r="D43" t="s">
        <v>661</v>
      </c>
      <c r="E43" s="27" t="s">
        <v>7027</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44.25">
      <c r="A46" s="1" t="s">
        <v>666</v>
      </c>
      <c r="E46" s="27" t="s">
        <v>6542</v>
      </c>
    </row>
    <row r="47" ht="25.5">
      <c r="A47" s="1" t="s">
        <v>659</v>
      </c>
      <c r="B47" s="1">
        <v>7</v>
      </c>
      <c r="C47" s="26" t="s">
        <v>6543</v>
      </c>
      <c r="D47" t="s">
        <v>661</v>
      </c>
      <c r="E47" s="27" t="s">
        <v>6544</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44.25">
      <c r="A50" s="1" t="s">
        <v>666</v>
      </c>
      <c r="E50" s="27" t="s">
        <v>6546</v>
      </c>
    </row>
    <row r="51">
      <c r="A51" s="1" t="s">
        <v>659</v>
      </c>
      <c r="B51" s="1">
        <v>8</v>
      </c>
      <c r="C51" s="26" t="s">
        <v>7028</v>
      </c>
      <c r="D51" t="s">
        <v>661</v>
      </c>
      <c r="E51" s="27" t="s">
        <v>7029</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7030</v>
      </c>
    </row>
    <row r="54" ht="267.75">
      <c r="A54" s="1" t="s">
        <v>666</v>
      </c>
      <c r="E54" s="27" t="s">
        <v>7031</v>
      </c>
    </row>
    <row r="55" ht="25.5">
      <c r="A55" s="1" t="s">
        <v>659</v>
      </c>
      <c r="B55" s="1">
        <v>9</v>
      </c>
      <c r="C55" s="26" t="s">
        <v>6208</v>
      </c>
      <c r="D55" t="s">
        <v>661</v>
      </c>
      <c r="E55" s="27" t="s">
        <v>6209</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7032</v>
      </c>
    </row>
    <row r="58" ht="114.75">
      <c r="A58" s="1" t="s">
        <v>666</v>
      </c>
      <c r="E58" s="27" t="s">
        <v>6565</v>
      </c>
    </row>
    <row r="59" ht="25.5">
      <c r="A59" s="1" t="s">
        <v>659</v>
      </c>
      <c r="B59" s="1">
        <v>10</v>
      </c>
      <c r="C59" s="26" t="s">
        <v>5858</v>
      </c>
      <c r="D59" t="s">
        <v>661</v>
      </c>
      <c r="E59" s="27" t="s">
        <v>5859</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7033</v>
      </c>
    </row>
    <row r="62" ht="255">
      <c r="A62" s="1" t="s">
        <v>666</v>
      </c>
      <c r="E62" s="27" t="s">
        <v>6567</v>
      </c>
    </row>
    <row r="63">
      <c r="A63" s="1" t="s">
        <v>659</v>
      </c>
      <c r="B63" s="1">
        <v>11</v>
      </c>
      <c r="C63" s="26" t="s">
        <v>5869</v>
      </c>
      <c r="D63" t="s">
        <v>661</v>
      </c>
      <c r="E63" s="27" t="s">
        <v>5870</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6393</v>
      </c>
    </row>
    <row r="67">
      <c r="A67" s="1" t="s">
        <v>659</v>
      </c>
      <c r="B67" s="1">
        <v>12</v>
      </c>
      <c r="C67" s="26" t="s">
        <v>5873</v>
      </c>
      <c r="D67" t="s">
        <v>661</v>
      </c>
      <c r="E67" s="27" t="s">
        <v>5874</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6393</v>
      </c>
    </row>
    <row r="71">
      <c r="A71" s="1" t="s">
        <v>659</v>
      </c>
      <c r="B71" s="1">
        <v>13</v>
      </c>
      <c r="C71" s="26" t="s">
        <v>5877</v>
      </c>
      <c r="D71" t="s">
        <v>661</v>
      </c>
      <c r="E71" s="27" t="s">
        <v>5878</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7033</v>
      </c>
    </row>
    <row r="74" ht="165.75">
      <c r="A74" s="1" t="s">
        <v>666</v>
      </c>
      <c r="E74" s="27" t="s">
        <v>6572</v>
      </c>
    </row>
    <row r="75">
      <c r="A75" s="1" t="s">
        <v>659</v>
      </c>
      <c r="B75" s="1">
        <v>14</v>
      </c>
      <c r="C75" s="26" t="s">
        <v>5888</v>
      </c>
      <c r="D75" t="s">
        <v>661</v>
      </c>
      <c r="E75" s="27" t="s">
        <v>5889</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102">
      <c r="A78" s="1" t="s">
        <v>666</v>
      </c>
      <c r="E78" s="27" t="s">
        <v>6575</v>
      </c>
    </row>
    <row r="79">
      <c r="A79" s="1" t="s">
        <v>659</v>
      </c>
      <c r="B79" s="1">
        <v>40</v>
      </c>
      <c r="C79" s="26" t="s">
        <v>5928</v>
      </c>
      <c r="D79" t="s">
        <v>657</v>
      </c>
      <c r="E79" s="27" t="s">
        <v>6937</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6818</v>
      </c>
    </row>
    <row r="82" ht="89.25">
      <c r="A82" s="1" t="s">
        <v>666</v>
      </c>
      <c r="E82" s="27" t="s">
        <v>6362</v>
      </c>
    </row>
    <row r="83">
      <c r="A83" s="1" t="s">
        <v>656</v>
      </c>
      <c r="C83" s="22" t="s">
        <v>2847</v>
      </c>
      <c r="E83" s="23" t="s">
        <v>2848</v>
      </c>
      <c r="L83" s="24">
        <f>SUMIFS(L84:L143,A84:A143,"P")</f>
        <v>0</v>
      </c>
      <c r="M83" s="24">
        <f>SUMIFS(M84:M143,A84:A143,"P")</f>
        <v>0</v>
      </c>
      <c r="N83" s="25"/>
    </row>
    <row r="84">
      <c r="A84" s="1" t="s">
        <v>659</v>
      </c>
      <c r="B84" s="1">
        <v>15</v>
      </c>
      <c r="C84" s="26" t="s">
        <v>6406</v>
      </c>
      <c r="D84" t="s">
        <v>661</v>
      </c>
      <c r="E84" s="27" t="s">
        <v>6407</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1537</v>
      </c>
    </row>
    <row r="87" ht="140.25">
      <c r="A87" s="1" t="s">
        <v>666</v>
      </c>
      <c r="E87" s="27" t="s">
        <v>6409</v>
      </c>
    </row>
    <row r="88">
      <c r="A88" s="1" t="s">
        <v>659</v>
      </c>
      <c r="B88" s="1">
        <v>16</v>
      </c>
      <c r="C88" s="26" t="s">
        <v>6234</v>
      </c>
      <c r="D88" t="s">
        <v>661</v>
      </c>
      <c r="E88" s="27" t="s">
        <v>6235</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5831</v>
      </c>
    </row>
    <row r="92">
      <c r="A92" s="1" t="s">
        <v>659</v>
      </c>
      <c r="B92" s="1">
        <v>17</v>
      </c>
      <c r="C92" s="26" t="s">
        <v>7034</v>
      </c>
      <c r="D92" t="s">
        <v>661</v>
      </c>
      <c r="E92" s="27" t="s">
        <v>7035</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7036</v>
      </c>
    </row>
    <row r="96">
      <c r="A96" s="1" t="s">
        <v>659</v>
      </c>
      <c r="B96" s="1">
        <v>18</v>
      </c>
      <c r="C96" s="26" t="s">
        <v>5901</v>
      </c>
      <c r="D96" t="s">
        <v>661</v>
      </c>
      <c r="E96" s="27" t="s">
        <v>5903</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6580</v>
      </c>
    </row>
    <row r="100">
      <c r="A100" s="1" t="s">
        <v>659</v>
      </c>
      <c r="B100" s="1">
        <v>19</v>
      </c>
      <c r="C100" s="26" t="s">
        <v>5906</v>
      </c>
      <c r="D100" t="s">
        <v>661</v>
      </c>
      <c r="E100" s="27" t="s">
        <v>5907</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7037</v>
      </c>
    </row>
    <row r="102">
      <c r="A102" s="1" t="s">
        <v>665</v>
      </c>
      <c r="E102" s="33" t="s">
        <v>6818</v>
      </c>
    </row>
    <row r="103" ht="140.25">
      <c r="A103" s="1" t="s">
        <v>666</v>
      </c>
      <c r="E103" s="27" t="s">
        <v>6422</v>
      </c>
    </row>
    <row r="104" ht="25.5">
      <c r="A104" s="1" t="s">
        <v>659</v>
      </c>
      <c r="B104" s="1">
        <v>20</v>
      </c>
      <c r="C104" s="26" t="s">
        <v>5910</v>
      </c>
      <c r="D104" t="s">
        <v>661</v>
      </c>
      <c r="E104" s="27" t="s">
        <v>6410</v>
      </c>
      <c r="F104" s="28" t="s">
        <v>3714</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6583</v>
      </c>
    </row>
    <row r="106">
      <c r="A106" s="1" t="s">
        <v>665</v>
      </c>
      <c r="E106" s="33" t="s">
        <v>6818</v>
      </c>
    </row>
    <row r="107" ht="127.5">
      <c r="A107" s="1" t="s">
        <v>666</v>
      </c>
      <c r="E107" s="27" t="s">
        <v>6412</v>
      </c>
    </row>
    <row r="108">
      <c r="A108" s="1" t="s">
        <v>659</v>
      </c>
      <c r="B108" s="1">
        <v>21</v>
      </c>
      <c r="C108" s="26" t="s">
        <v>5915</v>
      </c>
      <c r="D108" t="s">
        <v>661</v>
      </c>
      <c r="E108" s="27" t="s">
        <v>5917</v>
      </c>
      <c r="F108" s="28" t="s">
        <v>3714</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7038</v>
      </c>
    </row>
    <row r="110">
      <c r="A110" s="1" t="s">
        <v>665</v>
      </c>
      <c r="E110" s="33" t="s">
        <v>6818</v>
      </c>
    </row>
    <row r="111" ht="127.5">
      <c r="A111" s="1" t="s">
        <v>666</v>
      </c>
      <c r="E111" s="27" t="s">
        <v>6412</v>
      </c>
    </row>
    <row r="112" ht="25.5">
      <c r="A112" s="1" t="s">
        <v>659</v>
      </c>
      <c r="B112" s="1">
        <v>22</v>
      </c>
      <c r="C112" s="26" t="s">
        <v>5919</v>
      </c>
      <c r="D112" t="s">
        <v>661</v>
      </c>
      <c r="E112" s="27" t="s">
        <v>5920</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7039</v>
      </c>
    </row>
    <row r="114">
      <c r="A114" s="1" t="s">
        <v>665</v>
      </c>
      <c r="E114" s="33" t="s">
        <v>6818</v>
      </c>
    </row>
    <row r="115" ht="191.25">
      <c r="A115" s="1" t="s">
        <v>666</v>
      </c>
      <c r="E115" s="27" t="s">
        <v>6425</v>
      </c>
    </row>
    <row r="116" ht="25.5">
      <c r="A116" s="1" t="s">
        <v>659</v>
      </c>
      <c r="B116" s="1">
        <v>23</v>
      </c>
      <c r="C116" s="26" t="s">
        <v>5923</v>
      </c>
      <c r="D116" t="s">
        <v>661</v>
      </c>
      <c r="E116" s="27" t="s">
        <v>5925</v>
      </c>
      <c r="F116" s="28" t="s">
        <v>4290</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6590</v>
      </c>
    </row>
    <row r="120" ht="25.5">
      <c r="A120" s="1" t="s">
        <v>659</v>
      </c>
      <c r="B120" s="1">
        <v>24</v>
      </c>
      <c r="C120" s="26" t="s">
        <v>6426</v>
      </c>
      <c r="D120" t="s">
        <v>661</v>
      </c>
      <c r="E120" s="27" t="s">
        <v>6427</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7040</v>
      </c>
    </row>
    <row r="122">
      <c r="A122" s="1" t="s">
        <v>665</v>
      </c>
      <c r="E122" s="33" t="s">
        <v>6818</v>
      </c>
    </row>
    <row r="123" ht="191.25">
      <c r="A123" s="1" t="s">
        <v>666</v>
      </c>
      <c r="E123" s="27" t="s">
        <v>6429</v>
      </c>
    </row>
    <row r="124">
      <c r="A124" s="1" t="s">
        <v>659</v>
      </c>
      <c r="B124" s="1">
        <v>25</v>
      </c>
      <c r="C124" s="26" t="s">
        <v>6960</v>
      </c>
      <c r="D124" t="s">
        <v>661</v>
      </c>
      <c r="E124" s="27" t="s">
        <v>6961</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6821</v>
      </c>
    </row>
    <row r="126">
      <c r="A126" s="1" t="s">
        <v>665</v>
      </c>
    </row>
    <row r="127" ht="127.5">
      <c r="A127" s="1" t="s">
        <v>666</v>
      </c>
      <c r="E127" s="27" t="s">
        <v>5825</v>
      </c>
    </row>
    <row r="128">
      <c r="A128" s="1" t="s">
        <v>659</v>
      </c>
      <c r="B128" s="1">
        <v>26</v>
      </c>
      <c r="C128" s="26" t="s">
        <v>6741</v>
      </c>
      <c r="D128" t="s">
        <v>661</v>
      </c>
      <c r="E128" s="27" t="s">
        <v>6742</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6818</v>
      </c>
    </row>
    <row r="131" ht="114.75">
      <c r="A131" s="1" t="s">
        <v>666</v>
      </c>
      <c r="E131" s="27" t="s">
        <v>5282</v>
      </c>
    </row>
    <row r="132">
      <c r="A132" s="1" t="s">
        <v>659</v>
      </c>
      <c r="B132" s="1">
        <v>41</v>
      </c>
      <c r="C132" s="26" t="s">
        <v>6430</v>
      </c>
      <c r="D132" t="s">
        <v>657</v>
      </c>
      <c r="E132" s="27" t="s">
        <v>5936</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5937</v>
      </c>
    </row>
    <row r="134">
      <c r="A134" s="1" t="s">
        <v>665</v>
      </c>
      <c r="E134" s="33" t="s">
        <v>6818</v>
      </c>
    </row>
    <row r="135" ht="140.25">
      <c r="A135" s="1" t="s">
        <v>666</v>
      </c>
      <c r="E135" s="27" t="s">
        <v>6422</v>
      </c>
    </row>
    <row r="136">
      <c r="A136" s="1" t="s">
        <v>659</v>
      </c>
      <c r="B136" s="1">
        <v>42</v>
      </c>
      <c r="C136" s="26" t="s">
        <v>6430</v>
      </c>
      <c r="D136" t="s">
        <v>1360</v>
      </c>
      <c r="E136" s="27" t="s">
        <v>5941</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6818</v>
      </c>
    </row>
    <row r="139" ht="140.25">
      <c r="A139" s="1" t="s">
        <v>666</v>
      </c>
      <c r="E139" s="27" t="s">
        <v>6422</v>
      </c>
    </row>
    <row r="140">
      <c r="A140" s="1" t="s">
        <v>659</v>
      </c>
      <c r="B140" s="1">
        <v>43</v>
      </c>
      <c r="C140" s="26" t="s">
        <v>6430</v>
      </c>
      <c r="D140" t="s">
        <v>1362</v>
      </c>
      <c r="E140" s="27" t="s">
        <v>5945</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6818</v>
      </c>
    </row>
    <row r="143" ht="63.75">
      <c r="A143" s="1" t="s">
        <v>666</v>
      </c>
      <c r="E143" s="27" t="s">
        <v>6603</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7041</v>
      </c>
    </row>
    <row r="148" ht="153">
      <c r="A148" s="1" t="s">
        <v>666</v>
      </c>
      <c r="E148" s="27" t="s">
        <v>908</v>
      </c>
    </row>
    <row r="149" ht="25.5">
      <c r="A149" s="1" t="s">
        <v>659</v>
      </c>
      <c r="B149" s="1">
        <v>28</v>
      </c>
      <c r="C149" s="26" t="s">
        <v>5948</v>
      </c>
      <c r="D149" t="s">
        <v>903</v>
      </c>
      <c r="E149" s="27" t="s">
        <v>5949</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7042</v>
      </c>
    </row>
    <row r="152" ht="153">
      <c r="A152" s="1" t="s">
        <v>666</v>
      </c>
      <c r="E152" s="27" t="s">
        <v>908</v>
      </c>
    </row>
    <row r="153" ht="25.5">
      <c r="A153" s="1" t="s">
        <v>659</v>
      </c>
      <c r="B153" s="1">
        <v>29</v>
      </c>
      <c r="C153" s="26" t="s">
        <v>5951</v>
      </c>
      <c r="D153" t="s">
        <v>903</v>
      </c>
      <c r="E153" s="27" t="s">
        <v>5952</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7043</v>
      </c>
    </row>
    <row r="156" ht="153">
      <c r="A156" s="1" t="s">
        <v>666</v>
      </c>
      <c r="E156" s="27" t="s">
        <v>908</v>
      </c>
    </row>
    <row r="157" ht="38.25">
      <c r="A157" s="1" t="s">
        <v>659</v>
      </c>
      <c r="B157" s="1">
        <v>30</v>
      </c>
      <c r="C157" s="26" t="s">
        <v>3013</v>
      </c>
      <c r="D157" t="s">
        <v>903</v>
      </c>
      <c r="E157" s="27" t="s">
        <v>3014</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7044</v>
      </c>
    </row>
    <row r="160" ht="153">
      <c r="A160" s="1" t="s">
        <v>666</v>
      </c>
      <c r="E160" s="27" t="s">
        <v>913</v>
      </c>
    </row>
    <row r="161" ht="25.5">
      <c r="A161" s="1" t="s">
        <v>659</v>
      </c>
      <c r="B161" s="1">
        <v>31</v>
      </c>
      <c r="C161" s="26" t="s">
        <v>5955</v>
      </c>
      <c r="D161" t="s">
        <v>903</v>
      </c>
      <c r="E161" s="27" t="s">
        <v>5956</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1899</v>
      </c>
    </row>
    <row r="163">
      <c r="A163" s="1" t="s">
        <v>665</v>
      </c>
      <c r="E163" s="33" t="s">
        <v>7045</v>
      </c>
    </row>
    <row r="164" ht="153">
      <c r="A164" s="1" t="s">
        <v>666</v>
      </c>
      <c r="E164" s="27" t="s">
        <v>913</v>
      </c>
    </row>
    <row r="165" ht="38.25">
      <c r="A165" s="1" t="s">
        <v>659</v>
      </c>
      <c r="B165" s="1">
        <v>32</v>
      </c>
      <c r="C165" s="26" t="s">
        <v>5958</v>
      </c>
      <c r="D165" t="s">
        <v>903</v>
      </c>
      <c r="E165" s="27" t="s">
        <v>6436</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5960</v>
      </c>
    </row>
    <row r="167">
      <c r="A167" s="1" t="s">
        <v>665</v>
      </c>
      <c r="E167" s="33" t="s">
        <v>7046</v>
      </c>
    </row>
    <row r="168" ht="153">
      <c r="A168" s="1" t="s">
        <v>666</v>
      </c>
      <c r="E168" s="27" t="s">
        <v>908</v>
      </c>
    </row>
    <row r="169" ht="38.25">
      <c r="A169" s="1" t="s">
        <v>659</v>
      </c>
      <c r="B169" s="1">
        <v>33</v>
      </c>
      <c r="C169" s="26" t="s">
        <v>5962</v>
      </c>
      <c r="D169" t="s">
        <v>903</v>
      </c>
      <c r="E169" s="27" t="s">
        <v>5963</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5964</v>
      </c>
    </row>
    <row r="171">
      <c r="A171" s="1" t="s">
        <v>665</v>
      </c>
      <c r="E171" s="33" t="s">
        <v>7042</v>
      </c>
    </row>
    <row r="172" ht="153">
      <c r="A172" s="1" t="s">
        <v>666</v>
      </c>
      <c r="E172" s="27" t="s">
        <v>913</v>
      </c>
    </row>
    <row r="173" ht="38.25">
      <c r="A173" s="1" t="s">
        <v>659</v>
      </c>
      <c r="B173" s="1">
        <v>34</v>
      </c>
      <c r="C173" s="26" t="s">
        <v>6161</v>
      </c>
      <c r="D173" t="s">
        <v>903</v>
      </c>
      <c r="E173" s="27" t="s">
        <v>6162</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6163</v>
      </c>
    </row>
    <row r="175">
      <c r="A175" s="1" t="s">
        <v>665</v>
      </c>
      <c r="E175" s="33" t="s">
        <v>7047</v>
      </c>
    </row>
    <row r="176" ht="153">
      <c r="A176" s="1" t="s">
        <v>666</v>
      </c>
      <c r="E176" s="27" t="s">
        <v>908</v>
      </c>
    </row>
    <row r="177" ht="38.25">
      <c r="A177" s="1" t="s">
        <v>659</v>
      </c>
      <c r="B177" s="1">
        <v>35</v>
      </c>
      <c r="C177" s="26" t="s">
        <v>6439</v>
      </c>
      <c r="D177" t="s">
        <v>903</v>
      </c>
      <c r="E177" s="27" t="s">
        <v>6440</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6441</v>
      </c>
    </row>
    <row r="179">
      <c r="A179" s="1" t="s">
        <v>665</v>
      </c>
      <c r="E179" s="33" t="s">
        <v>7048</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7049</v>
      </c>
    </row>
    <row r="184" ht="153">
      <c r="A184" s="1" t="s">
        <v>666</v>
      </c>
      <c r="E184" s="27" t="s">
        <v>908</v>
      </c>
    </row>
  </sheetData>
  <sheetProtection sheet="1" objects="1" scenarios="1" spinCount="100000" saltValue="16ihGLgzYoO37yWe20HinlA+tNXH+W+UW3d1jbvs7ifyJRY0xGVkFmDr+RMvqFgaIVr0/MAb2LC5uo66Lt0tdQ==" hashValue="WWi0YgFyHiiG+BjBbudeqdbdUDIIx9lYLT4bi5CpApJYp/pP0wLy5zivD1LDJrpX4v4AbPlsol4XBShD8DOD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7050</v>
      </c>
      <c r="E8" s="23" t="s">
        <v>299</v>
      </c>
      <c r="L8" s="24">
        <f>L9+L14+L59+L68+L85+L106+L119+L136+L169+L178</f>
        <v>0</v>
      </c>
      <c r="M8" s="24">
        <f>M9+M14+M59+M68+M85+M106+M119+M136+M169+M178</f>
        <v>0</v>
      </c>
      <c r="N8" s="25"/>
    </row>
    <row r="9">
      <c r="A9" s="1" t="s">
        <v>656</v>
      </c>
      <c r="C9" s="22" t="s">
        <v>2160</v>
      </c>
      <c r="E9" s="23" t="s">
        <v>2161</v>
      </c>
      <c r="L9" s="24">
        <f>SUMIFS(L10:L13,A10:A13,"P")</f>
        <v>0</v>
      </c>
      <c r="M9" s="24">
        <f>SUMIFS(M10:M13,A10:A13,"P")</f>
        <v>0</v>
      </c>
      <c r="N9" s="25"/>
    </row>
    <row r="10">
      <c r="A10" s="1" t="s">
        <v>659</v>
      </c>
      <c r="B10" s="1">
        <v>38</v>
      </c>
      <c r="C10" s="26" t="s">
        <v>6614</v>
      </c>
      <c r="D10" t="s">
        <v>657</v>
      </c>
      <c r="E10" s="27" t="s">
        <v>6615</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5106</v>
      </c>
      <c r="D19" t="s">
        <v>661</v>
      </c>
      <c r="E19" s="27" t="s">
        <v>5107</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18.75">
      <c r="A22" s="1" t="s">
        <v>666</v>
      </c>
      <c r="E22" s="27" t="s">
        <v>5108</v>
      </c>
    </row>
    <row r="23">
      <c r="A23" s="1" t="s">
        <v>659</v>
      </c>
      <c r="B23" s="1">
        <v>3</v>
      </c>
      <c r="C23" s="26" t="s">
        <v>5989</v>
      </c>
      <c r="D23" t="s">
        <v>661</v>
      </c>
      <c r="E23" s="27" t="s">
        <v>5990</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318.75">
      <c r="A26" s="1" t="s">
        <v>666</v>
      </c>
      <c r="E26" s="27" t="s">
        <v>5108</v>
      </c>
    </row>
    <row r="27">
      <c r="A27" s="1" t="s">
        <v>659</v>
      </c>
      <c r="B27" s="1">
        <v>4</v>
      </c>
      <c r="C27" s="26" t="s">
        <v>1577</v>
      </c>
      <c r="D27" t="s">
        <v>661</v>
      </c>
      <c r="E27" s="27" t="s">
        <v>1578</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7051</v>
      </c>
    </row>
    <row r="30" ht="229.5">
      <c r="A30" s="1" t="s">
        <v>666</v>
      </c>
      <c r="E30" s="27" t="s">
        <v>1580</v>
      </c>
    </row>
    <row r="31">
      <c r="A31" s="1" t="s">
        <v>659</v>
      </c>
      <c r="B31" s="1">
        <v>5</v>
      </c>
      <c r="C31" s="26" t="s">
        <v>6994</v>
      </c>
      <c r="D31" t="s">
        <v>661</v>
      </c>
      <c r="E31" s="27" t="s">
        <v>6995</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7052</v>
      </c>
    </row>
    <row r="34" ht="280.5">
      <c r="A34" s="1" t="s">
        <v>666</v>
      </c>
      <c r="E34" s="27" t="s">
        <v>6997</v>
      </c>
    </row>
    <row r="35">
      <c r="A35" s="1" t="s">
        <v>659</v>
      </c>
      <c r="B35" s="1">
        <v>6</v>
      </c>
      <c r="C35" s="26" t="s">
        <v>6462</v>
      </c>
      <c r="D35" t="s">
        <v>661</v>
      </c>
      <c r="E35" s="27" t="s">
        <v>6463</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7053</v>
      </c>
    </row>
    <row r="38" ht="293.25">
      <c r="A38" s="1" t="s">
        <v>666</v>
      </c>
      <c r="E38" s="27" t="s">
        <v>6465</v>
      </c>
    </row>
    <row r="39">
      <c r="A39" s="1" t="s">
        <v>659</v>
      </c>
      <c r="B39" s="1">
        <v>7</v>
      </c>
      <c r="C39" s="26" t="s">
        <v>5999</v>
      </c>
      <c r="D39" t="s">
        <v>661</v>
      </c>
      <c r="E39" s="27" t="s">
        <v>6000</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25.5">
      <c r="A42" s="1" t="s">
        <v>666</v>
      </c>
      <c r="E42" s="27" t="s">
        <v>6002</v>
      </c>
    </row>
    <row r="43">
      <c r="A43" s="1" t="s">
        <v>659</v>
      </c>
      <c r="B43" s="1">
        <v>8</v>
      </c>
      <c r="C43" s="26" t="s">
        <v>6007</v>
      </c>
      <c r="D43" t="s">
        <v>661</v>
      </c>
      <c r="E43" s="27" t="s">
        <v>6008</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8.25">
      <c r="A46" s="1" t="s">
        <v>666</v>
      </c>
      <c r="E46" s="27" t="s">
        <v>6638</v>
      </c>
    </row>
    <row r="47">
      <c r="A47" s="1" t="s">
        <v>659</v>
      </c>
      <c r="B47" s="1">
        <v>9</v>
      </c>
      <c r="C47" s="26" t="s">
        <v>6011</v>
      </c>
      <c r="D47" t="s">
        <v>661</v>
      </c>
      <c r="E47" s="27" t="s">
        <v>6012</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7054</v>
      </c>
    </row>
    <row r="50" ht="38.25">
      <c r="A50" s="1" t="s">
        <v>666</v>
      </c>
      <c r="E50" s="27" t="s">
        <v>6014</v>
      </c>
    </row>
    <row r="51">
      <c r="A51" s="1" t="s">
        <v>659</v>
      </c>
      <c r="B51" s="1">
        <v>39</v>
      </c>
      <c r="C51" s="26" t="s">
        <v>6015</v>
      </c>
      <c r="D51" t="s">
        <v>6640</v>
      </c>
      <c r="E51" s="27" t="s">
        <v>6016</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6818</v>
      </c>
    </row>
    <row r="54" ht="38.25">
      <c r="A54" s="1" t="s">
        <v>666</v>
      </c>
      <c r="E54" s="27" t="s">
        <v>6642</v>
      </c>
    </row>
    <row r="55">
      <c r="A55" s="1" t="s">
        <v>659</v>
      </c>
      <c r="B55" s="1">
        <v>40</v>
      </c>
      <c r="C55" s="26" t="s">
        <v>7055</v>
      </c>
      <c r="D55" t="s">
        <v>6640</v>
      </c>
      <c r="E55" s="27" t="s">
        <v>7056</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6818</v>
      </c>
    </row>
    <row r="58" ht="25.5">
      <c r="A58" s="1" t="s">
        <v>666</v>
      </c>
      <c r="E58" s="27" t="s">
        <v>7057</v>
      </c>
    </row>
    <row r="59">
      <c r="A59" s="1" t="s">
        <v>656</v>
      </c>
      <c r="C59" s="22" t="s">
        <v>1360</v>
      </c>
      <c r="E59" s="23" t="s">
        <v>3246</v>
      </c>
      <c r="L59" s="24">
        <f>SUMIFS(L60:L67,A60:A67,"P")</f>
        <v>0</v>
      </c>
      <c r="M59" s="24">
        <f>SUMIFS(M60:M67,A60:A67,"P")</f>
        <v>0</v>
      </c>
      <c r="N59" s="25"/>
    </row>
    <row r="60">
      <c r="A60" s="1" t="s">
        <v>659</v>
      </c>
      <c r="B60" s="1">
        <v>10</v>
      </c>
      <c r="C60" s="26" t="s">
        <v>7058</v>
      </c>
      <c r="D60" t="s">
        <v>661</v>
      </c>
      <c r="E60" s="27" t="s">
        <v>7059</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6818</v>
      </c>
    </row>
    <row r="63" ht="25.5">
      <c r="A63" s="1" t="s">
        <v>666</v>
      </c>
      <c r="E63" s="27" t="s">
        <v>7060</v>
      </c>
    </row>
    <row r="64">
      <c r="A64" s="1" t="s">
        <v>659</v>
      </c>
      <c r="B64" s="1">
        <v>11</v>
      </c>
      <c r="C64" s="26" t="s">
        <v>6024</v>
      </c>
      <c r="D64" t="s">
        <v>661</v>
      </c>
      <c r="E64" s="27" t="s">
        <v>6025</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6818</v>
      </c>
    </row>
    <row r="67" ht="165.75">
      <c r="A67" s="1" t="s">
        <v>666</v>
      </c>
      <c r="E67" s="27" t="s">
        <v>6646</v>
      </c>
    </row>
    <row r="68">
      <c r="A68" s="1" t="s">
        <v>656</v>
      </c>
      <c r="C68" s="22" t="s">
        <v>1362</v>
      </c>
      <c r="E68" s="23" t="s">
        <v>6665</v>
      </c>
      <c r="L68" s="24">
        <f>SUMIFS(L69:L84,A69:A84,"P")</f>
        <v>0</v>
      </c>
      <c r="M68" s="24">
        <f>SUMIFS(M69:M84,A69:A84,"P")</f>
        <v>0</v>
      </c>
      <c r="N68" s="25"/>
    </row>
    <row r="69">
      <c r="A69" s="1" t="s">
        <v>659</v>
      </c>
      <c r="B69" s="1">
        <v>12</v>
      </c>
      <c r="C69" s="26" t="s">
        <v>7061</v>
      </c>
      <c r="D69" t="s">
        <v>661</v>
      </c>
      <c r="E69" s="27" t="s">
        <v>7062</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7063</v>
      </c>
    </row>
    <row r="72" ht="229.5">
      <c r="A72" s="1" t="s">
        <v>666</v>
      </c>
      <c r="E72" s="27" t="s">
        <v>7064</v>
      </c>
    </row>
    <row r="73">
      <c r="A73" s="1" t="s">
        <v>659</v>
      </c>
      <c r="B73" s="1">
        <v>13</v>
      </c>
      <c r="C73" s="26" t="s">
        <v>6666</v>
      </c>
      <c r="D73" t="s">
        <v>661</v>
      </c>
      <c r="E73" s="27" t="s">
        <v>6667</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7065</v>
      </c>
    </row>
    <row r="76" ht="357">
      <c r="A76" s="1" t="s">
        <v>666</v>
      </c>
      <c r="E76" s="27" t="s">
        <v>6482</v>
      </c>
    </row>
    <row r="77">
      <c r="A77" s="1" t="s">
        <v>659</v>
      </c>
      <c r="B77" s="1">
        <v>14</v>
      </c>
      <c r="C77" s="26" t="s">
        <v>7066</v>
      </c>
      <c r="D77" t="s">
        <v>661</v>
      </c>
      <c r="E77" s="27" t="s">
        <v>7067</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7068</v>
      </c>
    </row>
    <row r="80" ht="267.75">
      <c r="A80" s="1" t="s">
        <v>666</v>
      </c>
      <c r="E80" s="27" t="s">
        <v>3728</v>
      </c>
    </row>
    <row r="81">
      <c r="A81" s="1" t="s">
        <v>659</v>
      </c>
      <c r="B81" s="1">
        <v>41</v>
      </c>
      <c r="C81" s="26" t="s">
        <v>7069</v>
      </c>
      <c r="D81" t="s">
        <v>661</v>
      </c>
      <c r="E81" s="27" t="s">
        <v>7070</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7071</v>
      </c>
    </row>
    <row r="83">
      <c r="A83" s="1" t="s">
        <v>665</v>
      </c>
      <c r="E83" s="33" t="s">
        <v>2289</v>
      </c>
    </row>
    <row r="84" ht="357">
      <c r="A84" s="1" t="s">
        <v>666</v>
      </c>
      <c r="E84" s="27" t="s">
        <v>6482</v>
      </c>
    </row>
    <row r="85">
      <c r="A85" s="1" t="s">
        <v>656</v>
      </c>
      <c r="C85" s="22" t="s">
        <v>1364</v>
      </c>
      <c r="E85" s="23" t="s">
        <v>5114</v>
      </c>
      <c r="L85" s="24">
        <f>SUMIFS(L86:L105,A86:A105,"P")</f>
        <v>0</v>
      </c>
      <c r="M85" s="24">
        <f>SUMIFS(M86:M105,A86:A105,"P")</f>
        <v>0</v>
      </c>
      <c r="N85" s="25"/>
    </row>
    <row r="86">
      <c r="A86" s="1" t="s">
        <v>659</v>
      </c>
      <c r="B86" s="1">
        <v>15</v>
      </c>
      <c r="C86" s="26" t="s">
        <v>6679</v>
      </c>
      <c r="D86" t="s">
        <v>661</v>
      </c>
      <c r="E86" s="27" t="s">
        <v>6680</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7072</v>
      </c>
    </row>
    <row r="89" ht="357">
      <c r="A89" s="1" t="s">
        <v>666</v>
      </c>
      <c r="E89" s="27" t="s">
        <v>6482</v>
      </c>
    </row>
    <row r="90">
      <c r="A90" s="1" t="s">
        <v>659</v>
      </c>
      <c r="B90" s="1">
        <v>16</v>
      </c>
      <c r="C90" s="26" t="s">
        <v>6479</v>
      </c>
      <c r="D90" t="s">
        <v>661</v>
      </c>
      <c r="E90" s="27" t="s">
        <v>6480</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7073</v>
      </c>
    </row>
    <row r="93" ht="357">
      <c r="A93" s="1" t="s">
        <v>666</v>
      </c>
      <c r="E93" s="27" t="s">
        <v>6482</v>
      </c>
    </row>
    <row r="94">
      <c r="A94" s="1" t="s">
        <v>659</v>
      </c>
      <c r="B94" s="1">
        <v>17</v>
      </c>
      <c r="C94" s="26" t="s">
        <v>6036</v>
      </c>
      <c r="D94" t="s">
        <v>661</v>
      </c>
      <c r="E94" s="27" t="s">
        <v>6037</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7074</v>
      </c>
    </row>
    <row r="97" ht="357">
      <c r="A97" s="1" t="s">
        <v>666</v>
      </c>
      <c r="E97" s="27" t="s">
        <v>6482</v>
      </c>
    </row>
    <row r="98">
      <c r="A98" s="1" t="s">
        <v>659</v>
      </c>
      <c r="B98" s="1">
        <v>18</v>
      </c>
      <c r="C98" s="26" t="s">
        <v>7075</v>
      </c>
      <c r="D98" t="s">
        <v>661</v>
      </c>
      <c r="E98" s="27" t="s">
        <v>7076</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7077</v>
      </c>
    </row>
    <row r="101" ht="38.25">
      <c r="A101" s="1" t="s">
        <v>666</v>
      </c>
      <c r="E101" s="27" t="s">
        <v>6484</v>
      </c>
    </row>
    <row r="102">
      <c r="A102" s="1" t="s">
        <v>659</v>
      </c>
      <c r="B102" s="1">
        <v>19</v>
      </c>
      <c r="C102" s="26" t="s">
        <v>6040</v>
      </c>
      <c r="D102" t="s">
        <v>661</v>
      </c>
      <c r="E102" s="27" t="s">
        <v>6041</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6818</v>
      </c>
    </row>
    <row r="105" ht="102">
      <c r="A105" s="1" t="s">
        <v>666</v>
      </c>
      <c r="E105" s="27" t="s">
        <v>6832</v>
      </c>
    </row>
    <row r="106">
      <c r="A106" s="1" t="s">
        <v>656</v>
      </c>
      <c r="C106" s="22" t="s">
        <v>5118</v>
      </c>
      <c r="E106" s="23" t="s">
        <v>5119</v>
      </c>
      <c r="L106" s="24">
        <f>SUMIFS(L107:L118,A107:A118,"P")</f>
        <v>0</v>
      </c>
      <c r="M106" s="24">
        <f>SUMIFS(M107:M118,A107:A118,"P")</f>
        <v>0</v>
      </c>
      <c r="N106" s="25"/>
    </row>
    <row r="107" ht="25.5">
      <c r="A107" s="1" t="s">
        <v>659</v>
      </c>
      <c r="B107" s="1">
        <v>20</v>
      </c>
      <c r="C107" s="26" t="s">
        <v>6048</v>
      </c>
      <c r="D107" t="s">
        <v>661</v>
      </c>
      <c r="E107" s="27" t="s">
        <v>6303</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6818</v>
      </c>
    </row>
    <row r="110" ht="242.25">
      <c r="A110" s="1" t="s">
        <v>666</v>
      </c>
      <c r="E110" s="27" t="s">
        <v>6488</v>
      </c>
    </row>
    <row r="111" ht="25.5">
      <c r="A111" s="1" t="s">
        <v>659</v>
      </c>
      <c r="B111" s="1">
        <v>21</v>
      </c>
      <c r="C111" s="26" t="s">
        <v>6053</v>
      </c>
      <c r="D111" t="s">
        <v>661</v>
      </c>
      <c r="E111" s="27" t="s">
        <v>6489</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6818</v>
      </c>
    </row>
    <row r="114" ht="306">
      <c r="A114" s="1" t="s">
        <v>666</v>
      </c>
      <c r="E114" s="27" t="s">
        <v>6491</v>
      </c>
    </row>
    <row r="115" ht="25.5">
      <c r="A115" s="1" t="s">
        <v>659</v>
      </c>
      <c r="B115" s="1">
        <v>22</v>
      </c>
      <c r="C115" s="26" t="s">
        <v>6058</v>
      </c>
      <c r="D115" t="s">
        <v>661</v>
      </c>
      <c r="E115" s="27" t="s">
        <v>6684</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6818</v>
      </c>
    </row>
    <row r="118" ht="255">
      <c r="A118" s="1" t="s">
        <v>666</v>
      </c>
      <c r="E118" s="27" t="s">
        <v>6686</v>
      </c>
    </row>
    <row r="119">
      <c r="A119" s="1" t="s">
        <v>656</v>
      </c>
      <c r="C119" s="22" t="s">
        <v>679</v>
      </c>
      <c r="E119" s="23" t="s">
        <v>680</v>
      </c>
      <c r="L119" s="24">
        <f>SUMIFS(L120:L135,A120:A135,"P")</f>
        <v>0</v>
      </c>
      <c r="M119" s="24">
        <f>SUMIFS(M120:M135,A120:A135,"P")</f>
        <v>0</v>
      </c>
      <c r="N119" s="25"/>
    </row>
    <row r="120" ht="25.5">
      <c r="A120" s="1" t="s">
        <v>659</v>
      </c>
      <c r="B120" s="1">
        <v>23</v>
      </c>
      <c r="C120" s="26" t="s">
        <v>6073</v>
      </c>
      <c r="D120" t="s">
        <v>661</v>
      </c>
      <c r="E120" s="27" t="s">
        <v>6074</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7078</v>
      </c>
    </row>
    <row r="123" ht="191.25">
      <c r="A123" s="1" t="s">
        <v>666</v>
      </c>
      <c r="E123" s="27" t="s">
        <v>6694</v>
      </c>
    </row>
    <row r="124">
      <c r="A124" s="1" t="s">
        <v>659</v>
      </c>
      <c r="B124" s="1">
        <v>42</v>
      </c>
      <c r="C124" s="26" t="s">
        <v>7007</v>
      </c>
      <c r="D124" t="s">
        <v>657</v>
      </c>
      <c r="E124" s="27" t="s">
        <v>6313</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7079</v>
      </c>
    </row>
    <row r="127" ht="102">
      <c r="A127" s="1" t="s">
        <v>666</v>
      </c>
      <c r="E127" s="27" t="s">
        <v>687</v>
      </c>
    </row>
    <row r="128">
      <c r="A128" s="1" t="s">
        <v>659</v>
      </c>
      <c r="B128" s="1">
        <v>43</v>
      </c>
      <c r="C128" s="26" t="s">
        <v>7007</v>
      </c>
      <c r="D128" t="s">
        <v>1360</v>
      </c>
      <c r="E128" s="27" t="s">
        <v>6080</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7080</v>
      </c>
    </row>
    <row r="131" ht="102">
      <c r="A131" s="1" t="s">
        <v>666</v>
      </c>
      <c r="E131" s="27" t="s">
        <v>687</v>
      </c>
    </row>
    <row r="132">
      <c r="A132" s="1" t="s">
        <v>659</v>
      </c>
      <c r="B132" s="1">
        <v>44</v>
      </c>
      <c r="C132" s="26" t="s">
        <v>7007</v>
      </c>
      <c r="D132" t="s">
        <v>1364</v>
      </c>
      <c r="E132" s="27" t="s">
        <v>6087</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7079</v>
      </c>
    </row>
    <row r="135" ht="102">
      <c r="A135" s="1" t="s">
        <v>666</v>
      </c>
      <c r="E135" s="27" t="s">
        <v>687</v>
      </c>
    </row>
    <row r="136">
      <c r="A136" s="1" t="s">
        <v>656</v>
      </c>
      <c r="C136" s="22" t="s">
        <v>6089</v>
      </c>
      <c r="E136" s="23" t="s">
        <v>6700</v>
      </c>
      <c r="L136" s="24">
        <f>SUMIFS(L137:L168,A137:A168,"P")</f>
        <v>0</v>
      </c>
      <c r="M136" s="24">
        <f>SUMIFS(M137:M168,A137:A168,"P")</f>
        <v>0</v>
      </c>
      <c r="N136" s="25"/>
    </row>
    <row r="137">
      <c r="A137" s="1" t="s">
        <v>659</v>
      </c>
      <c r="B137" s="1">
        <v>24</v>
      </c>
      <c r="C137" s="26" t="s">
        <v>6320</v>
      </c>
      <c r="D137" t="s">
        <v>661</v>
      </c>
      <c r="E137" s="27" t="s">
        <v>6321</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55">
      <c r="A140" s="1" t="s">
        <v>666</v>
      </c>
      <c r="E140" s="27" t="s">
        <v>6703</v>
      </c>
    </row>
    <row r="141">
      <c r="A141" s="1" t="s">
        <v>659</v>
      </c>
      <c r="B141" s="1">
        <v>25</v>
      </c>
      <c r="C141" s="26" t="s">
        <v>6098</v>
      </c>
      <c r="D141" t="s">
        <v>661</v>
      </c>
      <c r="E141" s="27" t="s">
        <v>6099</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6818</v>
      </c>
    </row>
    <row r="144" ht="255">
      <c r="A144" s="1" t="s">
        <v>666</v>
      </c>
      <c r="E144" s="27" t="s">
        <v>6703</v>
      </c>
    </row>
    <row r="145">
      <c r="A145" s="1" t="s">
        <v>659</v>
      </c>
      <c r="B145" s="1">
        <v>26</v>
      </c>
      <c r="C145" s="26" t="s">
        <v>6101</v>
      </c>
      <c r="D145" t="s">
        <v>661</v>
      </c>
      <c r="E145" s="27" t="s">
        <v>6102</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6818</v>
      </c>
    </row>
    <row r="148" ht="242.25">
      <c r="A148" s="1" t="s">
        <v>666</v>
      </c>
      <c r="E148" s="27" t="s">
        <v>6497</v>
      </c>
    </row>
    <row r="149">
      <c r="A149" s="1" t="s">
        <v>659</v>
      </c>
      <c r="B149" s="1">
        <v>27</v>
      </c>
      <c r="C149" s="26" t="s">
        <v>7081</v>
      </c>
      <c r="D149" t="s">
        <v>661</v>
      </c>
      <c r="E149" s="27" t="s">
        <v>7082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7083</v>
      </c>
    </row>
    <row r="152" ht="25.5">
      <c r="A152" s="1" t="s">
        <v>666</v>
      </c>
      <c r="E152" s="27" t="s">
        <v>7084</v>
      </c>
    </row>
    <row r="153">
      <c r="A153" s="1" t="s">
        <v>659</v>
      </c>
      <c r="B153" s="1">
        <v>28</v>
      </c>
      <c r="C153" s="26" t="s">
        <v>6498</v>
      </c>
      <c r="D153" t="s">
        <v>661</v>
      </c>
      <c r="E153" s="27" t="s">
        <v>6499</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7085</v>
      </c>
    </row>
    <row r="156" ht="89.25">
      <c r="A156" s="1" t="s">
        <v>666</v>
      </c>
      <c r="E156" s="27" t="s">
        <v>6501</v>
      </c>
    </row>
    <row r="157">
      <c r="A157" s="1" t="s">
        <v>659</v>
      </c>
      <c r="B157" s="1">
        <v>29</v>
      </c>
      <c r="C157" s="26" t="s">
        <v>7086</v>
      </c>
      <c r="D157" t="s">
        <v>661</v>
      </c>
      <c r="E157" s="27" t="s">
        <v>7087</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6818</v>
      </c>
    </row>
    <row r="160" ht="89.25">
      <c r="A160" s="1" t="s">
        <v>666</v>
      </c>
      <c r="E160" s="27" t="s">
        <v>6501</v>
      </c>
    </row>
    <row r="161">
      <c r="A161" s="1" t="s">
        <v>659</v>
      </c>
      <c r="B161" s="1">
        <v>30</v>
      </c>
      <c r="C161" s="26" t="s">
        <v>7088</v>
      </c>
      <c r="D161" t="s">
        <v>661</v>
      </c>
      <c r="E161" s="27" t="s">
        <v>7089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6714</v>
      </c>
    </row>
    <row r="165">
      <c r="A165" s="1" t="s">
        <v>659</v>
      </c>
      <c r="B165" s="1">
        <v>31</v>
      </c>
      <c r="C165" s="26" t="s">
        <v>6715</v>
      </c>
      <c r="D165" t="s">
        <v>661</v>
      </c>
      <c r="E165" s="27" t="s">
        <v>6716</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7090</v>
      </c>
    </row>
    <row r="168" ht="357">
      <c r="A168" s="1" t="s">
        <v>666</v>
      </c>
      <c r="E168" s="27" t="s">
        <v>6482</v>
      </c>
    </row>
    <row r="169">
      <c r="A169" s="1" t="s">
        <v>656</v>
      </c>
      <c r="C169" s="22" t="s">
        <v>2847</v>
      </c>
      <c r="E169" s="23" t="s">
        <v>2848</v>
      </c>
      <c r="L169" s="24">
        <f>SUMIFS(L170:L177,A170:A177,"P")</f>
        <v>0</v>
      </c>
      <c r="M169" s="24">
        <f>SUMIFS(M170:M177,A170:A177,"P")</f>
        <v>0</v>
      </c>
      <c r="N169" s="25"/>
    </row>
    <row r="170">
      <c r="A170" s="1" t="s">
        <v>659</v>
      </c>
      <c r="B170" s="1">
        <v>32</v>
      </c>
      <c r="C170" s="26" t="s">
        <v>6127</v>
      </c>
      <c r="D170" t="s">
        <v>661</v>
      </c>
      <c r="E170" s="27" t="s">
        <v>6128</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6818</v>
      </c>
    </row>
    <row r="173" ht="89.25">
      <c r="A173" s="1" t="s">
        <v>666</v>
      </c>
      <c r="E173" s="27" t="s">
        <v>6719</v>
      </c>
    </row>
    <row r="174">
      <c r="A174" s="1" t="s">
        <v>659</v>
      </c>
      <c r="B174" s="1">
        <v>33</v>
      </c>
      <c r="C174" s="26" t="s">
        <v>6741</v>
      </c>
      <c r="D174" t="s">
        <v>661</v>
      </c>
      <c r="E174" s="27" t="s">
        <v>6742</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6818</v>
      </c>
    </row>
    <row r="177" ht="114.75">
      <c r="A177" s="1" t="s">
        <v>666</v>
      </c>
      <c r="E177" s="27" t="s">
        <v>5282</v>
      </c>
    </row>
    <row r="178">
      <c r="A178" s="1" t="s">
        <v>656</v>
      </c>
      <c r="C178" s="22" t="s">
        <v>6744</v>
      </c>
      <c r="E178" s="23" t="s">
        <v>2931</v>
      </c>
      <c r="L178" s="24">
        <f>SUMIFS(L179:L194,A179:A194,"P")</f>
        <v>0</v>
      </c>
      <c r="M178" s="24">
        <f>SUMIFS(M179:M194,A179:A194,"P")</f>
        <v>0</v>
      </c>
      <c r="N178" s="25"/>
    </row>
    <row r="179" ht="25.5">
      <c r="A179" s="1" t="s">
        <v>659</v>
      </c>
      <c r="B179" s="1">
        <v>34</v>
      </c>
      <c r="C179" s="26" t="s">
        <v>3835</v>
      </c>
      <c r="D179" t="s">
        <v>903</v>
      </c>
      <c r="E179" s="27" t="s">
        <v>3836</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6818</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7091</v>
      </c>
    </row>
    <row r="186" ht="153">
      <c r="A186" s="1" t="s">
        <v>666</v>
      </c>
      <c r="E186" s="27" t="s">
        <v>908</v>
      </c>
    </row>
    <row r="187" ht="38.25">
      <c r="A187" s="1" t="s">
        <v>659</v>
      </c>
      <c r="B187" s="1">
        <v>36</v>
      </c>
      <c r="C187" s="26" t="s">
        <v>6161</v>
      </c>
      <c r="D187" t="s">
        <v>903</v>
      </c>
      <c r="E187" s="27" t="s">
        <v>6162</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6163</v>
      </c>
    </row>
    <row r="189">
      <c r="A189" s="1" t="s">
        <v>665</v>
      </c>
      <c r="E189" s="33" t="s">
        <v>7092</v>
      </c>
    </row>
    <row r="190" ht="153">
      <c r="A190" s="1" t="s">
        <v>666</v>
      </c>
      <c r="E190" s="27" t="s">
        <v>908</v>
      </c>
    </row>
    <row r="191" ht="38.25">
      <c r="A191" s="1" t="s">
        <v>659</v>
      </c>
      <c r="B191" s="1">
        <v>37</v>
      </c>
      <c r="C191" s="26" t="s">
        <v>6165</v>
      </c>
      <c r="D191" t="s">
        <v>903</v>
      </c>
      <c r="E191" s="27" t="s">
        <v>6521</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6167</v>
      </c>
    </row>
    <row r="193">
      <c r="A193" s="1" t="s">
        <v>665</v>
      </c>
      <c r="E193" s="33" t="s">
        <v>7093</v>
      </c>
    </row>
    <row r="194" ht="153">
      <c r="A194" s="1" t="s">
        <v>666</v>
      </c>
      <c r="E194" s="27" t="s">
        <v>913</v>
      </c>
    </row>
  </sheetData>
  <sheetProtection sheet="1" objects="1" scenarios="1" spinCount="100000" saltValue="Y9HKlSfUYg4Hbxc8ajRdT2lyQ87bpSjGGTGFjpuaj3EK458nRxgr7ywRHkOSkPU3avg9/LcxWRrdDGT24rvt6Q==" hashValue="ljaZrtfwZJs8MOEMPwVJkM11dCXncaEtbZqlRbZ3Az7PAV7JzisVIE6U69Y34Fnn68kSoNr1AQEx244SYsxo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7094</v>
      </c>
      <c r="E8" s="23" t="s">
        <v>301</v>
      </c>
      <c r="L8" s="24">
        <f>L9+L22+L239+L260+L353</f>
        <v>0</v>
      </c>
      <c r="M8" s="24">
        <f>M9+M22+M239+M260+M353</f>
        <v>0</v>
      </c>
      <c r="N8" s="25"/>
    </row>
    <row r="9">
      <c r="A9" s="1" t="s">
        <v>656</v>
      </c>
      <c r="C9" s="22" t="s">
        <v>2160</v>
      </c>
      <c r="E9" s="23" t="s">
        <v>2161</v>
      </c>
      <c r="L9" s="24">
        <f>SUMIFS(L10:L21,A10:A21,"P")</f>
        <v>0</v>
      </c>
      <c r="M9" s="24">
        <f>SUMIFS(M10:M21,A10:A21,"P")</f>
        <v>0</v>
      </c>
      <c r="N9" s="25"/>
    </row>
    <row r="10">
      <c r="A10" s="1" t="s">
        <v>659</v>
      </c>
      <c r="B10" s="1">
        <v>84</v>
      </c>
      <c r="C10" s="26" t="s">
        <v>5970</v>
      </c>
      <c r="D10" t="s">
        <v>661</v>
      </c>
      <c r="E10" s="27" t="s">
        <v>6447</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7095</v>
      </c>
    </row>
    <row r="13">
      <c r="A13" s="1" t="s">
        <v>666</v>
      </c>
      <c r="E13" s="27" t="s">
        <v>661</v>
      </c>
    </row>
    <row r="14">
      <c r="A14" s="1" t="s">
        <v>659</v>
      </c>
      <c r="B14" s="1">
        <v>85</v>
      </c>
      <c r="C14" s="26" t="s">
        <v>5975</v>
      </c>
      <c r="D14" t="s">
        <v>661</v>
      </c>
      <c r="E14" s="27" t="s">
        <v>6449</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7095</v>
      </c>
    </row>
    <row r="17">
      <c r="A17" s="1" t="s">
        <v>666</v>
      </c>
      <c r="E17" s="27" t="s">
        <v>5974</v>
      </c>
    </row>
    <row r="18">
      <c r="A18" s="1" t="s">
        <v>659</v>
      </c>
      <c r="B18" s="1">
        <v>86</v>
      </c>
      <c r="C18" s="26" t="s">
        <v>6526</v>
      </c>
      <c r="D18" t="s">
        <v>657</v>
      </c>
      <c r="E18" s="27" t="s">
        <v>6527</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SUMIFS(L23:L238,A23:A238,"P")</f>
        <v>0</v>
      </c>
      <c r="M22" s="24">
        <f>SUMIFS(M23:M238,A23:A238,"P")</f>
        <v>0</v>
      </c>
      <c r="N22" s="25"/>
    </row>
    <row r="23">
      <c r="A23" s="1" t="s">
        <v>659</v>
      </c>
      <c r="B23" s="1">
        <v>1</v>
      </c>
      <c r="C23" s="26" t="s">
        <v>5841</v>
      </c>
      <c r="D23" t="s">
        <v>661</v>
      </c>
      <c r="E23" s="27" t="s">
        <v>5842</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7096</v>
      </c>
    </row>
    <row r="26" ht="89.25">
      <c r="A26" s="1" t="s">
        <v>666</v>
      </c>
      <c r="E26" s="27" t="s">
        <v>6362</v>
      </c>
    </row>
    <row r="27">
      <c r="A27" s="1" t="s">
        <v>659</v>
      </c>
      <c r="B27" s="1">
        <v>2</v>
      </c>
      <c r="C27" s="26" t="s">
        <v>5850</v>
      </c>
      <c r="D27" t="s">
        <v>661</v>
      </c>
      <c r="E27" s="27" t="s">
        <v>5852</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7097</v>
      </c>
    </row>
    <row r="29" ht="25.5">
      <c r="A29" s="1" t="s">
        <v>665</v>
      </c>
      <c r="E29" s="33" t="s">
        <v>7098</v>
      </c>
    </row>
    <row r="30" ht="89.25">
      <c r="A30" s="1" t="s">
        <v>666</v>
      </c>
      <c r="E30" s="27" t="s">
        <v>6362</v>
      </c>
    </row>
    <row r="31" ht="25.5">
      <c r="A31" s="1" t="s">
        <v>659</v>
      </c>
      <c r="B31" s="1">
        <v>3</v>
      </c>
      <c r="C31" s="26" t="s">
        <v>5854</v>
      </c>
      <c r="D31" t="s">
        <v>661</v>
      </c>
      <c r="E31" s="27" t="s">
        <v>5855</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7099</v>
      </c>
    </row>
    <row r="34" ht="344.25">
      <c r="A34" s="1" t="s">
        <v>666</v>
      </c>
      <c r="E34" s="27" t="s">
        <v>6542</v>
      </c>
    </row>
    <row r="35" ht="25.5">
      <c r="A35" s="1" t="s">
        <v>659</v>
      </c>
      <c r="B35" s="1">
        <v>4</v>
      </c>
      <c r="C35" s="26" t="s">
        <v>7024</v>
      </c>
      <c r="D35" t="s">
        <v>661</v>
      </c>
      <c r="E35" s="27" t="s">
        <v>7025</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7100</v>
      </c>
    </row>
    <row r="38" ht="344.25">
      <c r="A38" s="1" t="s">
        <v>666</v>
      </c>
      <c r="E38" s="27" t="s">
        <v>6542</v>
      </c>
    </row>
    <row r="39" ht="25.5">
      <c r="A39" s="1" t="s">
        <v>659</v>
      </c>
      <c r="B39" s="1">
        <v>5</v>
      </c>
      <c r="C39" s="26" t="s">
        <v>7026</v>
      </c>
      <c r="D39" t="s">
        <v>661</v>
      </c>
      <c r="E39" s="27" t="s">
        <v>7027</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7101</v>
      </c>
    </row>
    <row r="42" ht="344.25">
      <c r="A42" s="1" t="s">
        <v>666</v>
      </c>
      <c r="E42" s="27" t="s">
        <v>6542</v>
      </c>
    </row>
    <row r="43" ht="25.5">
      <c r="A43" s="1" t="s">
        <v>659</v>
      </c>
      <c r="B43" s="1">
        <v>6</v>
      </c>
      <c r="C43" s="26" t="s">
        <v>6543</v>
      </c>
      <c r="D43" t="s">
        <v>661</v>
      </c>
      <c r="E43" s="27" t="s">
        <v>6544</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7102</v>
      </c>
    </row>
    <row r="46" ht="344.25">
      <c r="A46" s="1" t="s">
        <v>666</v>
      </c>
      <c r="E46" s="27" t="s">
        <v>6546</v>
      </c>
    </row>
    <row r="47" ht="25.5">
      <c r="A47" s="1" t="s">
        <v>659</v>
      </c>
      <c r="B47" s="1">
        <v>7</v>
      </c>
      <c r="C47" s="26" t="s">
        <v>7103</v>
      </c>
      <c r="D47" t="s">
        <v>661</v>
      </c>
      <c r="E47" s="27" t="s">
        <v>7104</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7105</v>
      </c>
    </row>
    <row r="50" ht="344.25">
      <c r="A50" s="1" t="s">
        <v>666</v>
      </c>
      <c r="E50" s="27" t="s">
        <v>6546</v>
      </c>
    </row>
    <row r="51" ht="25.5">
      <c r="A51" s="1" t="s">
        <v>659</v>
      </c>
      <c r="B51" s="1">
        <v>8</v>
      </c>
      <c r="C51" s="26" t="s">
        <v>7106</v>
      </c>
      <c r="D51" t="s">
        <v>661</v>
      </c>
      <c r="E51" s="27" t="s">
        <v>7107</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7108</v>
      </c>
    </row>
    <row r="54" ht="344.25">
      <c r="A54" s="1" t="s">
        <v>666</v>
      </c>
      <c r="E54" s="27" t="s">
        <v>7109</v>
      </c>
    </row>
    <row r="55" ht="25.5">
      <c r="A55" s="1" t="s">
        <v>659</v>
      </c>
      <c r="B55" s="1">
        <v>9</v>
      </c>
      <c r="C55" s="26" t="s">
        <v>7110</v>
      </c>
      <c r="D55" t="s">
        <v>661</v>
      </c>
      <c r="E55" s="27" t="s">
        <v>7111</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7112</v>
      </c>
    </row>
    <row r="58" ht="344.25">
      <c r="A58" s="1" t="s">
        <v>666</v>
      </c>
      <c r="E58" s="27" t="s">
        <v>6546</v>
      </c>
    </row>
    <row r="59" ht="25.5">
      <c r="A59" s="1" t="s">
        <v>659</v>
      </c>
      <c r="B59" s="1">
        <v>10</v>
      </c>
      <c r="C59" s="26" t="s">
        <v>7113</v>
      </c>
      <c r="D59" t="s">
        <v>661</v>
      </c>
      <c r="E59" s="27" t="s">
        <v>7114</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7115</v>
      </c>
    </row>
    <row r="62" ht="344.25">
      <c r="A62" s="1" t="s">
        <v>666</v>
      </c>
      <c r="E62" s="27" t="s">
        <v>7109</v>
      </c>
    </row>
    <row r="63" ht="25.5">
      <c r="A63" s="1" t="s">
        <v>659</v>
      </c>
      <c r="B63" s="1">
        <v>11</v>
      </c>
      <c r="C63" s="26" t="s">
        <v>7116</v>
      </c>
      <c r="D63" t="s">
        <v>661</v>
      </c>
      <c r="E63" s="27" t="s">
        <v>7117</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7118</v>
      </c>
    </row>
    <row r="66" ht="344.25">
      <c r="A66" s="1" t="s">
        <v>666</v>
      </c>
      <c r="E66" s="27" t="s">
        <v>7109</v>
      </c>
    </row>
    <row r="67">
      <c r="A67" s="1" t="s">
        <v>659</v>
      </c>
      <c r="B67" s="1">
        <v>12</v>
      </c>
      <c r="C67" s="26" t="s">
        <v>7028</v>
      </c>
      <c r="D67" t="s">
        <v>661</v>
      </c>
      <c r="E67" s="27" t="s">
        <v>7029</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7119</v>
      </c>
    </row>
    <row r="70" ht="267.75">
      <c r="A70" s="1" t="s">
        <v>666</v>
      </c>
      <c r="E70" s="27" t="s">
        <v>7031</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6383</v>
      </c>
    </row>
    <row r="75">
      <c r="A75" s="1" t="s">
        <v>659</v>
      </c>
      <c r="B75" s="1">
        <v>14</v>
      </c>
      <c r="C75" s="26" t="s">
        <v>7120</v>
      </c>
      <c r="D75" t="s">
        <v>661</v>
      </c>
      <c r="E75" s="27" t="s">
        <v>7121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6383</v>
      </c>
    </row>
    <row r="79">
      <c r="A79" s="1" t="s">
        <v>659</v>
      </c>
      <c r="B79" s="1">
        <v>15</v>
      </c>
      <c r="C79" s="26" t="s">
        <v>6547</v>
      </c>
      <c r="D79" t="s">
        <v>661</v>
      </c>
      <c r="E79" s="27" t="s">
        <v>6548</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6383</v>
      </c>
    </row>
    <row r="83">
      <c r="A83" s="1" t="s">
        <v>659</v>
      </c>
      <c r="B83" s="1">
        <v>16</v>
      </c>
      <c r="C83" s="26" t="s">
        <v>7122</v>
      </c>
      <c r="D83" t="s">
        <v>661</v>
      </c>
      <c r="E83" s="27" t="s">
        <v>7123</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7124</v>
      </c>
    </row>
    <row r="86" ht="409.5">
      <c r="A86" s="1" t="s">
        <v>666</v>
      </c>
      <c r="E86" s="27" t="s">
        <v>6383</v>
      </c>
    </row>
    <row r="87">
      <c r="A87" s="1" t="s">
        <v>659</v>
      </c>
      <c r="B87" s="1">
        <v>17</v>
      </c>
      <c r="C87" s="26" t="s">
        <v>7125</v>
      </c>
      <c r="D87" t="s">
        <v>661</v>
      </c>
      <c r="E87" s="27" t="s">
        <v>7126</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6383</v>
      </c>
    </row>
    <row r="91">
      <c r="A91" s="1" t="s">
        <v>659</v>
      </c>
      <c r="B91" s="1">
        <v>18</v>
      </c>
      <c r="C91" s="26" t="s">
        <v>7127</v>
      </c>
      <c r="D91" t="s">
        <v>661</v>
      </c>
      <c r="E91" s="27" t="s">
        <v>7128</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6383</v>
      </c>
    </row>
    <row r="95">
      <c r="A95" s="1" t="s">
        <v>659</v>
      </c>
      <c r="B95" s="1">
        <v>19</v>
      </c>
      <c r="C95" s="26" t="s">
        <v>7129</v>
      </c>
      <c r="D95" t="s">
        <v>661</v>
      </c>
      <c r="E95" s="27" t="s">
        <v>7130</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6383</v>
      </c>
    </row>
    <row r="99">
      <c r="A99" s="1" t="s">
        <v>659</v>
      </c>
      <c r="B99" s="1">
        <v>20</v>
      </c>
      <c r="C99" s="26" t="s">
        <v>7131</v>
      </c>
      <c r="D99" t="s">
        <v>661</v>
      </c>
      <c r="E99" s="27" t="s">
        <v>7132</v>
      </c>
      <c r="F99" s="28" t="s">
        <v>1611</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6552</v>
      </c>
    </row>
    <row r="103">
      <c r="A103" s="1" t="s">
        <v>659</v>
      </c>
      <c r="B103" s="1">
        <v>21</v>
      </c>
      <c r="C103" s="26" t="s">
        <v>6183</v>
      </c>
      <c r="D103" t="s">
        <v>661</v>
      </c>
      <c r="E103" s="27" t="s">
        <v>6550</v>
      </c>
      <c r="F103" s="28" t="s">
        <v>1611</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6552</v>
      </c>
    </row>
    <row r="111" ht="25.5">
      <c r="A111" s="1" t="s">
        <v>659</v>
      </c>
      <c r="B111" s="1">
        <v>23</v>
      </c>
      <c r="C111" s="26" t="s">
        <v>7133</v>
      </c>
      <c r="D111" t="s">
        <v>661</v>
      </c>
      <c r="E111" s="27" t="s">
        <v>7134</v>
      </c>
      <c r="F111" s="28" t="s">
        <v>1611</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6561</v>
      </c>
    </row>
    <row r="115" ht="25.5">
      <c r="A115" s="1" t="s">
        <v>659</v>
      </c>
      <c r="B115" s="1">
        <v>24</v>
      </c>
      <c r="C115" s="26" t="s">
        <v>6559</v>
      </c>
      <c r="D115" t="s">
        <v>661</v>
      </c>
      <c r="E115" s="27" t="s">
        <v>6560</v>
      </c>
      <c r="F115" s="28" t="s">
        <v>1611</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6561</v>
      </c>
    </row>
    <row r="119" ht="25.5">
      <c r="A119" s="1" t="s">
        <v>659</v>
      </c>
      <c r="B119" s="1">
        <v>25</v>
      </c>
      <c r="C119" s="26" t="s">
        <v>7135</v>
      </c>
      <c r="D119" t="s">
        <v>661</v>
      </c>
      <c r="E119" s="27" t="s">
        <v>7136</v>
      </c>
      <c r="F119" s="28" t="s">
        <v>1611</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6561</v>
      </c>
    </row>
    <row r="123" ht="25.5">
      <c r="A123" s="1" t="s">
        <v>659</v>
      </c>
      <c r="B123" s="1">
        <v>26</v>
      </c>
      <c r="C123" s="26" t="s">
        <v>6929</v>
      </c>
      <c r="D123" t="s">
        <v>661</v>
      </c>
      <c r="E123" s="27" t="s">
        <v>6930</v>
      </c>
      <c r="F123" s="28" t="s">
        <v>1611</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6561</v>
      </c>
    </row>
    <row r="127">
      <c r="A127" s="1" t="s">
        <v>659</v>
      </c>
      <c r="B127" s="1">
        <v>27</v>
      </c>
      <c r="C127" s="26" t="s">
        <v>6200</v>
      </c>
      <c r="D127" t="s">
        <v>661</v>
      </c>
      <c r="E127" s="27" t="s">
        <v>6201</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6389</v>
      </c>
    </row>
    <row r="131" ht="25.5">
      <c r="A131" s="1" t="s">
        <v>659</v>
      </c>
      <c r="B131" s="1">
        <v>28</v>
      </c>
      <c r="C131" s="26" t="s">
        <v>6204</v>
      </c>
      <c r="D131" t="s">
        <v>661</v>
      </c>
      <c r="E131" s="27" t="s">
        <v>6205</v>
      </c>
      <c r="F131" s="28" t="s">
        <v>6206</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2214</v>
      </c>
    </row>
    <row r="134" ht="89.25">
      <c r="A134" s="1" t="s">
        <v>666</v>
      </c>
      <c r="E134" s="27" t="s">
        <v>6562</v>
      </c>
    </row>
    <row r="135" ht="25.5">
      <c r="A135" s="1" t="s">
        <v>659</v>
      </c>
      <c r="B135" s="1">
        <v>29</v>
      </c>
      <c r="C135" s="26" t="s">
        <v>7137</v>
      </c>
      <c r="D135" t="s">
        <v>661</v>
      </c>
      <c r="E135" s="27" t="s">
        <v>7138</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1476</v>
      </c>
    </row>
    <row r="138" ht="89.25">
      <c r="A138" s="1" t="s">
        <v>666</v>
      </c>
      <c r="E138" s="27" t="s">
        <v>7139</v>
      </c>
    </row>
    <row r="139" ht="25.5">
      <c r="A139" s="1" t="s">
        <v>659</v>
      </c>
      <c r="B139" s="1">
        <v>30</v>
      </c>
      <c r="C139" s="26" t="s">
        <v>7140</v>
      </c>
      <c r="D139" t="s">
        <v>661</v>
      </c>
      <c r="E139" s="27" t="s">
        <v>7141</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1517</v>
      </c>
    </row>
    <row r="142" ht="89.25">
      <c r="A142" s="1" t="s">
        <v>666</v>
      </c>
      <c r="E142" s="27" t="s">
        <v>7142</v>
      </c>
    </row>
    <row r="143" ht="25.5">
      <c r="A143" s="1" t="s">
        <v>659</v>
      </c>
      <c r="B143" s="1">
        <v>31</v>
      </c>
      <c r="C143" s="26" t="s">
        <v>7143</v>
      </c>
      <c r="D143" t="s">
        <v>661</v>
      </c>
      <c r="E143" s="27" t="s">
        <v>7144</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7145</v>
      </c>
    </row>
    <row r="146" ht="114.75">
      <c r="A146" s="1" t="s">
        <v>666</v>
      </c>
      <c r="E146" s="27" t="s">
        <v>6565</v>
      </c>
    </row>
    <row r="147" ht="25.5">
      <c r="A147" s="1" t="s">
        <v>659</v>
      </c>
      <c r="B147" s="1">
        <v>32</v>
      </c>
      <c r="C147" s="26" t="s">
        <v>7146</v>
      </c>
      <c r="D147" t="s">
        <v>661</v>
      </c>
      <c r="E147" s="27" t="s">
        <v>7147</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7148</v>
      </c>
    </row>
    <row r="150" ht="114.75">
      <c r="A150" s="1" t="s">
        <v>666</v>
      </c>
      <c r="E150" s="27" t="s">
        <v>6565</v>
      </c>
    </row>
    <row r="151" ht="25.5">
      <c r="A151" s="1" t="s">
        <v>659</v>
      </c>
      <c r="B151" s="1">
        <v>33</v>
      </c>
      <c r="C151" s="26" t="s">
        <v>7149</v>
      </c>
      <c r="D151" t="s">
        <v>661</v>
      </c>
      <c r="E151" s="27" t="s">
        <v>7150</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7151</v>
      </c>
    </row>
    <row r="154" ht="255">
      <c r="A154" s="1" t="s">
        <v>666</v>
      </c>
      <c r="E154" s="27" t="s">
        <v>6567</v>
      </c>
    </row>
    <row r="155" ht="25.5">
      <c r="A155" s="1" t="s">
        <v>659</v>
      </c>
      <c r="B155" s="1">
        <v>34</v>
      </c>
      <c r="C155" s="26" t="s">
        <v>5858</v>
      </c>
      <c r="D155" t="s">
        <v>661</v>
      </c>
      <c r="E155" s="27" t="s">
        <v>5859</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7152</v>
      </c>
    </row>
    <row r="158" ht="255">
      <c r="A158" s="1" t="s">
        <v>666</v>
      </c>
      <c r="E158" s="27" t="s">
        <v>6567</v>
      </c>
    </row>
    <row r="159" ht="25.5">
      <c r="A159" s="1" t="s">
        <v>659</v>
      </c>
      <c r="B159" s="1">
        <v>35</v>
      </c>
      <c r="C159" s="26" t="s">
        <v>7153</v>
      </c>
      <c r="D159" t="s">
        <v>661</v>
      </c>
      <c r="E159" s="27" t="s">
        <v>7154</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7155</v>
      </c>
    </row>
    <row r="162" ht="255">
      <c r="A162" s="1" t="s">
        <v>666</v>
      </c>
      <c r="E162" s="27" t="s">
        <v>6567</v>
      </c>
    </row>
    <row r="163" ht="25.5">
      <c r="A163" s="1" t="s">
        <v>659</v>
      </c>
      <c r="B163" s="1">
        <v>36</v>
      </c>
      <c r="C163" s="26" t="s">
        <v>5862</v>
      </c>
      <c r="D163" t="s">
        <v>661</v>
      </c>
      <c r="E163" s="27" t="s">
        <v>5863</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7156</v>
      </c>
    </row>
    <row r="166" ht="255">
      <c r="A166" s="1" t="s">
        <v>666</v>
      </c>
      <c r="E166" s="27" t="s">
        <v>6567</v>
      </c>
    </row>
    <row r="167" ht="25.5">
      <c r="A167" s="1" t="s">
        <v>659</v>
      </c>
      <c r="B167" s="1">
        <v>97</v>
      </c>
      <c r="C167" s="26" t="s">
        <v>7157</v>
      </c>
      <c r="D167" t="s">
        <v>661</v>
      </c>
      <c r="E167" s="27" t="s">
        <v>7158</v>
      </c>
      <c r="F167" s="28" t="s">
        <v>683</v>
      </c>
      <c r="G167" s="29">
        <v>48</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7159</v>
      </c>
    </row>
    <row r="169" ht="76.5">
      <c r="A169" s="1" t="s">
        <v>665</v>
      </c>
      <c r="E169" s="33" t="s">
        <v>7160</v>
      </c>
    </row>
    <row r="170" ht="191.25">
      <c r="A170" s="1" t="s">
        <v>666</v>
      </c>
      <c r="E170" s="27" t="s">
        <v>7161</v>
      </c>
    </row>
    <row r="171">
      <c r="A171" s="1" t="s">
        <v>659</v>
      </c>
      <c r="B171" s="1">
        <v>37</v>
      </c>
      <c r="C171" s="26" t="s">
        <v>5869</v>
      </c>
      <c r="D171" t="s">
        <v>661</v>
      </c>
      <c r="E171" s="27" t="s">
        <v>5870</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6393</v>
      </c>
    </row>
    <row r="175">
      <c r="A175" s="1" t="s">
        <v>659</v>
      </c>
      <c r="B175" s="1">
        <v>38</v>
      </c>
      <c r="C175" s="26" t="s">
        <v>5873</v>
      </c>
      <c r="D175" t="s">
        <v>661</v>
      </c>
      <c r="E175" s="27" t="s">
        <v>5874</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7162</v>
      </c>
    </row>
    <row r="178" ht="255">
      <c r="A178" s="1" t="s">
        <v>666</v>
      </c>
      <c r="E178" s="27" t="s">
        <v>6393</v>
      </c>
    </row>
    <row r="179">
      <c r="A179" s="1" t="s">
        <v>659</v>
      </c>
      <c r="B179" s="1">
        <v>39</v>
      </c>
      <c r="C179" s="26" t="s">
        <v>6390</v>
      </c>
      <c r="D179" t="s">
        <v>661</v>
      </c>
      <c r="E179" s="27" t="s">
        <v>6391</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7163</v>
      </c>
    </row>
    <row r="182" ht="255">
      <c r="A182" s="1" t="s">
        <v>666</v>
      </c>
      <c r="E182" s="27" t="s">
        <v>6393</v>
      </c>
    </row>
    <row r="183">
      <c r="A183" s="1" t="s">
        <v>659</v>
      </c>
      <c r="B183" s="1">
        <v>40</v>
      </c>
      <c r="C183" s="26" t="s">
        <v>6394</v>
      </c>
      <c r="D183" t="s">
        <v>661</v>
      </c>
      <c r="E183" s="27" t="s">
        <v>6395</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7164</v>
      </c>
    </row>
    <row r="186" ht="255">
      <c r="A186" s="1" t="s">
        <v>666</v>
      </c>
      <c r="E186" s="27" t="s">
        <v>6393</v>
      </c>
    </row>
    <row r="187">
      <c r="A187" s="1" t="s">
        <v>659</v>
      </c>
      <c r="B187" s="1">
        <v>41</v>
      </c>
      <c r="C187" s="26" t="s">
        <v>7165</v>
      </c>
      <c r="D187" t="s">
        <v>661</v>
      </c>
      <c r="E187" s="27" t="s">
        <v>7166</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7167</v>
      </c>
    </row>
    <row r="190" ht="165.75">
      <c r="A190" s="1" t="s">
        <v>666</v>
      </c>
      <c r="E190" s="27" t="s">
        <v>7168</v>
      </c>
    </row>
    <row r="191">
      <c r="A191" s="1" t="s">
        <v>659</v>
      </c>
      <c r="B191" s="1">
        <v>42</v>
      </c>
      <c r="C191" s="26" t="s">
        <v>5877</v>
      </c>
      <c r="D191" t="s">
        <v>661</v>
      </c>
      <c r="E191" s="27" t="s">
        <v>5878</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7169</v>
      </c>
    </row>
    <row r="194" ht="165.75">
      <c r="A194" s="1" t="s">
        <v>666</v>
      </c>
      <c r="E194" s="27" t="s">
        <v>6572</v>
      </c>
    </row>
    <row r="195">
      <c r="A195" s="1" t="s">
        <v>659</v>
      </c>
      <c r="B195" s="1">
        <v>43</v>
      </c>
      <c r="C195" s="26" t="s">
        <v>7170</v>
      </c>
      <c r="D195" t="s">
        <v>661</v>
      </c>
      <c r="E195" s="27" t="s">
        <v>7171</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7172</v>
      </c>
    </row>
    <row r="199">
      <c r="A199" s="1" t="s">
        <v>659</v>
      </c>
      <c r="B199" s="1">
        <v>44</v>
      </c>
      <c r="C199" s="26" t="s">
        <v>7173</v>
      </c>
      <c r="D199" t="s">
        <v>661</v>
      </c>
      <c r="E199" s="27" t="s">
        <v>7174</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7175</v>
      </c>
    </row>
    <row r="202" ht="140.25">
      <c r="A202" s="1" t="s">
        <v>666</v>
      </c>
      <c r="E202" s="27" t="s">
        <v>7176</v>
      </c>
    </row>
    <row r="203" ht="25.5">
      <c r="A203" s="1" t="s">
        <v>659</v>
      </c>
      <c r="B203" s="1">
        <v>45</v>
      </c>
      <c r="C203" s="26" t="s">
        <v>5881</v>
      </c>
      <c r="D203" t="s">
        <v>661</v>
      </c>
      <c r="E203" s="27" t="s">
        <v>5882</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7177</v>
      </c>
    </row>
    <row r="206" ht="178.5">
      <c r="A206" s="1" t="s">
        <v>666</v>
      </c>
      <c r="E206" s="27" t="s">
        <v>6573</v>
      </c>
    </row>
    <row r="207" ht="25.5">
      <c r="A207" s="1" t="s">
        <v>659</v>
      </c>
      <c r="B207" s="1">
        <v>46</v>
      </c>
      <c r="C207" s="26" t="s">
        <v>5885</v>
      </c>
      <c r="D207" t="s">
        <v>661</v>
      </c>
      <c r="E207" s="27" t="s">
        <v>5886</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6573</v>
      </c>
    </row>
    <row r="211">
      <c r="A211" s="1" t="s">
        <v>659</v>
      </c>
      <c r="B211" s="1">
        <v>47</v>
      </c>
      <c r="C211" s="26" t="s">
        <v>5888</v>
      </c>
      <c r="D211" t="s">
        <v>661</v>
      </c>
      <c r="E211" s="27" t="s">
        <v>5889</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7178</v>
      </c>
    </row>
    <row r="214" ht="102">
      <c r="A214" s="1" t="s">
        <v>666</v>
      </c>
      <c r="E214" s="27" t="s">
        <v>6575</v>
      </c>
    </row>
    <row r="215">
      <c r="A215" s="1" t="s">
        <v>659</v>
      </c>
      <c r="B215" s="1">
        <v>87</v>
      </c>
      <c r="C215" s="26" t="s">
        <v>7179</v>
      </c>
      <c r="D215" t="s">
        <v>657</v>
      </c>
      <c r="E215" s="27" t="s">
        <v>7180</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7181</v>
      </c>
    </row>
    <row r="218">
      <c r="A218" s="1" t="s">
        <v>666</v>
      </c>
      <c r="E218" s="27" t="s">
        <v>7182</v>
      </c>
    </row>
    <row r="219">
      <c r="A219" s="1" t="s">
        <v>659</v>
      </c>
      <c r="B219" s="1">
        <v>88</v>
      </c>
      <c r="C219" s="26" t="s">
        <v>5928</v>
      </c>
      <c r="D219" t="s">
        <v>657</v>
      </c>
      <c r="E219" s="27" t="s">
        <v>6937</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7183</v>
      </c>
    </row>
    <row r="222" ht="89.25">
      <c r="A222" s="1" t="s">
        <v>666</v>
      </c>
      <c r="E222" s="27" t="s">
        <v>6362</v>
      </c>
    </row>
    <row r="223" ht="25.5">
      <c r="A223" s="1" t="s">
        <v>659</v>
      </c>
      <c r="B223" s="1">
        <v>89</v>
      </c>
      <c r="C223" s="26" t="s">
        <v>7184</v>
      </c>
      <c r="D223" t="s">
        <v>661</v>
      </c>
      <c r="E223" s="27" t="s">
        <v>7185</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7186</v>
      </c>
    </row>
    <row r="226" ht="344.25">
      <c r="A226" s="1" t="s">
        <v>666</v>
      </c>
      <c r="E226" s="27" t="s">
        <v>6542</v>
      </c>
    </row>
    <row r="227">
      <c r="A227" s="1" t="s">
        <v>659</v>
      </c>
      <c r="B227" s="1">
        <v>90</v>
      </c>
      <c r="C227" s="26" t="s">
        <v>7187</v>
      </c>
      <c r="D227" t="s">
        <v>661</v>
      </c>
      <c r="E227" s="27" t="s">
        <v>7188</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7189</v>
      </c>
    </row>
    <row r="230" ht="318.75">
      <c r="A230" s="1" t="s">
        <v>666</v>
      </c>
      <c r="E230" s="27" t="s">
        <v>7190</v>
      </c>
    </row>
    <row r="231">
      <c r="A231" s="1" t="s">
        <v>659</v>
      </c>
      <c r="B231" s="1">
        <v>91</v>
      </c>
      <c r="C231" s="26" t="s">
        <v>7191</v>
      </c>
      <c r="D231" t="s">
        <v>661</v>
      </c>
      <c r="E231" s="27" t="s">
        <v>7192</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7193</v>
      </c>
    </row>
    <row r="233" ht="25.5">
      <c r="A233" s="1" t="s">
        <v>665</v>
      </c>
      <c r="E233" s="33" t="s">
        <v>7194</v>
      </c>
    </row>
    <row r="234" ht="409.5">
      <c r="A234" s="1" t="s">
        <v>666</v>
      </c>
      <c r="E234" s="27" t="s">
        <v>7195</v>
      </c>
    </row>
    <row r="235">
      <c r="A235" s="1" t="s">
        <v>659</v>
      </c>
      <c r="B235" s="1">
        <v>92</v>
      </c>
      <c r="C235" s="26" t="s">
        <v>7196</v>
      </c>
      <c r="D235" t="s">
        <v>657</v>
      </c>
      <c r="E235" s="27" t="s">
        <v>7197</v>
      </c>
      <c r="F235" s="28" t="s">
        <v>1611</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7198</v>
      </c>
    </row>
    <row r="237" ht="25.5">
      <c r="A237" s="1" t="s">
        <v>665</v>
      </c>
      <c r="E237" s="33" t="s">
        <v>1517</v>
      </c>
    </row>
    <row r="238" ht="89.25">
      <c r="A238" s="1" t="s">
        <v>666</v>
      </c>
      <c r="E238" s="27" t="s">
        <v>6552</v>
      </c>
    </row>
    <row r="239">
      <c r="A239" s="1" t="s">
        <v>656</v>
      </c>
      <c r="C239" s="22" t="s">
        <v>679</v>
      </c>
      <c r="E239" s="23" t="s">
        <v>680</v>
      </c>
      <c r="L239" s="24">
        <f>SUMIFS(L240:L259,A240:A259,"P")</f>
        <v>0</v>
      </c>
      <c r="M239" s="24">
        <f>SUMIFS(M240:M259,A240:A259,"P")</f>
        <v>0</v>
      </c>
      <c r="N239" s="25"/>
    </row>
    <row r="240">
      <c r="A240" s="1" t="s">
        <v>659</v>
      </c>
      <c r="B240" s="1">
        <v>48</v>
      </c>
      <c r="C240" s="26" t="s">
        <v>7199</v>
      </c>
      <c r="D240" t="s">
        <v>661</v>
      </c>
      <c r="E240" s="27" t="s">
        <v>7200</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1476</v>
      </c>
    </row>
    <row r="243" ht="127.5">
      <c r="A243" s="1" t="s">
        <v>666</v>
      </c>
      <c r="E243" s="27" t="s">
        <v>7201</v>
      </c>
    </row>
    <row r="244">
      <c r="A244" s="1" t="s">
        <v>659</v>
      </c>
      <c r="B244" s="1">
        <v>49</v>
      </c>
      <c r="C244" s="26" t="s">
        <v>7202</v>
      </c>
      <c r="D244" t="s">
        <v>661</v>
      </c>
      <c r="E244" s="27" t="s">
        <v>7203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7204</v>
      </c>
    </row>
    <row r="248">
      <c r="A248" s="1" t="s">
        <v>659</v>
      </c>
      <c r="B248" s="1">
        <v>50</v>
      </c>
      <c r="C248" s="26" t="s">
        <v>7205</v>
      </c>
      <c r="D248" t="s">
        <v>661</v>
      </c>
      <c r="E248" s="27" t="s">
        <v>7206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7207</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6576</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6576</v>
      </c>
    </row>
    <row r="258">
      <c r="A258" s="1" t="s">
        <v>665</v>
      </c>
    </row>
    <row r="259" ht="127.5">
      <c r="A259" s="1" t="s">
        <v>666</v>
      </c>
      <c r="E259" s="27" t="s">
        <v>862</v>
      </c>
    </row>
    <row r="260">
      <c r="A260" s="1" t="s">
        <v>656</v>
      </c>
      <c r="C260" s="22" t="s">
        <v>2847</v>
      </c>
      <c r="E260" s="23" t="s">
        <v>2848</v>
      </c>
      <c r="L260" s="24">
        <f>SUMIFS(L261:L352,A261:A352,"P")</f>
        <v>0</v>
      </c>
      <c r="M260" s="24">
        <f>SUMIFS(M261:M352,A261:A352,"P")</f>
        <v>0</v>
      </c>
      <c r="N260" s="25"/>
    </row>
    <row r="261">
      <c r="A261" s="1" t="s">
        <v>659</v>
      </c>
      <c r="B261" s="1">
        <v>53</v>
      </c>
      <c r="C261" s="26" t="s">
        <v>7208</v>
      </c>
      <c r="D261" t="s">
        <v>661</v>
      </c>
      <c r="E261" s="27" t="s">
        <v>7209</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7210</v>
      </c>
    </row>
    <row r="265">
      <c r="A265" s="1" t="s">
        <v>659</v>
      </c>
      <c r="B265" s="1">
        <v>54</v>
      </c>
      <c r="C265" s="26" t="s">
        <v>6234</v>
      </c>
      <c r="D265" t="s">
        <v>661</v>
      </c>
      <c r="E265" s="27" t="s">
        <v>6235</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5831</v>
      </c>
    </row>
    <row r="269">
      <c r="A269" s="1" t="s">
        <v>659</v>
      </c>
      <c r="B269" s="1">
        <v>55</v>
      </c>
      <c r="C269" s="26" t="s">
        <v>7034</v>
      </c>
      <c r="D269" t="s">
        <v>661</v>
      </c>
      <c r="E269" s="27" t="s">
        <v>7035</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7036</v>
      </c>
    </row>
    <row r="273">
      <c r="A273" s="1" t="s">
        <v>659</v>
      </c>
      <c r="B273" s="1">
        <v>56</v>
      </c>
      <c r="C273" s="26" t="s">
        <v>5901</v>
      </c>
      <c r="D273" t="s">
        <v>661</v>
      </c>
      <c r="E273" s="27" t="s">
        <v>5903</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6580</v>
      </c>
    </row>
    <row r="277">
      <c r="A277" s="1" t="s">
        <v>659</v>
      </c>
      <c r="B277" s="1">
        <v>57</v>
      </c>
      <c r="C277" s="26" t="s">
        <v>5906</v>
      </c>
      <c r="D277" t="s">
        <v>661</v>
      </c>
      <c r="E277" s="27" t="s">
        <v>5907</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7211</v>
      </c>
    </row>
    <row r="280" ht="140.25">
      <c r="A280" s="1" t="s">
        <v>666</v>
      </c>
      <c r="E280" s="27" t="s">
        <v>6422</v>
      </c>
    </row>
    <row r="281" ht="25.5">
      <c r="A281" s="1" t="s">
        <v>659</v>
      </c>
      <c r="B281" s="1">
        <v>58</v>
      </c>
      <c r="C281" s="26" t="s">
        <v>5910</v>
      </c>
      <c r="D281" t="s">
        <v>661</v>
      </c>
      <c r="E281" s="27" t="s">
        <v>6410</v>
      </c>
      <c r="F281" s="28" t="s">
        <v>3714</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6583</v>
      </c>
    </row>
    <row r="283" ht="25.5">
      <c r="A283" s="1" t="s">
        <v>665</v>
      </c>
      <c r="E283" s="33" t="s">
        <v>7212</v>
      </c>
    </row>
    <row r="284" ht="127.5">
      <c r="A284" s="1" t="s">
        <v>666</v>
      </c>
      <c r="E284" s="27" t="s">
        <v>6412</v>
      </c>
    </row>
    <row r="285">
      <c r="A285" s="1" t="s">
        <v>659</v>
      </c>
      <c r="B285" s="1">
        <v>59</v>
      </c>
      <c r="C285" s="26" t="s">
        <v>5915</v>
      </c>
      <c r="D285" t="s">
        <v>661</v>
      </c>
      <c r="E285" s="27" t="s">
        <v>5917</v>
      </c>
      <c r="F285" s="28" t="s">
        <v>3714</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7038</v>
      </c>
    </row>
    <row r="287" ht="25.5">
      <c r="A287" s="1" t="s">
        <v>665</v>
      </c>
      <c r="E287" s="33" t="s">
        <v>7213</v>
      </c>
    </row>
    <row r="288" ht="127.5">
      <c r="A288" s="1" t="s">
        <v>666</v>
      </c>
      <c r="E288" s="27" t="s">
        <v>6412</v>
      </c>
    </row>
    <row r="289" ht="25.5">
      <c r="A289" s="1" t="s">
        <v>659</v>
      </c>
      <c r="B289" s="1">
        <v>60</v>
      </c>
      <c r="C289" s="26" t="s">
        <v>5919</v>
      </c>
      <c r="D289" t="s">
        <v>661</v>
      </c>
      <c r="E289" s="27" t="s">
        <v>5920</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7039</v>
      </c>
    </row>
    <row r="291" ht="25.5">
      <c r="A291" s="1" t="s">
        <v>665</v>
      </c>
      <c r="E291" s="33" t="s">
        <v>7214</v>
      </c>
    </row>
    <row r="292" ht="191.25">
      <c r="A292" s="1" t="s">
        <v>666</v>
      </c>
      <c r="E292" s="27" t="s">
        <v>6425</v>
      </c>
    </row>
    <row r="293" ht="25.5">
      <c r="A293" s="1" t="s">
        <v>659</v>
      </c>
      <c r="B293" s="1">
        <v>61</v>
      </c>
      <c r="C293" s="26" t="s">
        <v>5923</v>
      </c>
      <c r="D293" t="s">
        <v>661</v>
      </c>
      <c r="E293" s="27" t="s">
        <v>5925</v>
      </c>
      <c r="F293" s="28" t="s">
        <v>4290</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7215</v>
      </c>
    </row>
    <row r="296" ht="102">
      <c r="A296" s="1" t="s">
        <v>666</v>
      </c>
      <c r="E296" s="27" t="s">
        <v>6590</v>
      </c>
    </row>
    <row r="297">
      <c r="A297" s="1" t="s">
        <v>659</v>
      </c>
      <c r="B297" s="1">
        <v>62</v>
      </c>
      <c r="C297" s="26" t="s">
        <v>7216</v>
      </c>
      <c r="D297" t="s">
        <v>661</v>
      </c>
      <c r="E297" s="27" t="s">
        <v>7217</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7218</v>
      </c>
    </row>
    <row r="300" ht="178.5">
      <c r="A300" s="1" t="s">
        <v>666</v>
      </c>
      <c r="E300" s="27" t="s">
        <v>7219</v>
      </c>
    </row>
    <row r="301" ht="25.5">
      <c r="A301" s="1" t="s">
        <v>659</v>
      </c>
      <c r="B301" s="1">
        <v>63</v>
      </c>
      <c r="C301" s="26" t="s">
        <v>6426</v>
      </c>
      <c r="D301" t="s">
        <v>661</v>
      </c>
      <c r="E301" s="27" t="s">
        <v>6427</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7040</v>
      </c>
    </row>
    <row r="303" ht="25.5">
      <c r="A303" s="1" t="s">
        <v>665</v>
      </c>
      <c r="E303" s="33" t="s">
        <v>7220</v>
      </c>
    </row>
    <row r="304" ht="191.25">
      <c r="A304" s="1" t="s">
        <v>666</v>
      </c>
      <c r="E304" s="27" t="s">
        <v>6429</v>
      </c>
    </row>
    <row r="305" ht="25.5">
      <c r="A305" s="1" t="s">
        <v>659</v>
      </c>
      <c r="B305" s="1">
        <v>64</v>
      </c>
      <c r="C305" s="26" t="s">
        <v>6946</v>
      </c>
      <c r="D305" t="s">
        <v>661</v>
      </c>
      <c r="E305" s="27" t="s">
        <v>6947</v>
      </c>
      <c r="F305" s="28" t="s">
        <v>4290</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7221</v>
      </c>
    </row>
    <row r="308" ht="102">
      <c r="A308" s="1" t="s">
        <v>666</v>
      </c>
      <c r="E308" s="27" t="s">
        <v>6590</v>
      </c>
    </row>
    <row r="309" ht="38.25">
      <c r="A309" s="1" t="s">
        <v>659</v>
      </c>
      <c r="B309" s="1">
        <v>65</v>
      </c>
      <c r="C309" s="26" t="s">
        <v>6592</v>
      </c>
      <c r="D309" t="s">
        <v>661</v>
      </c>
      <c r="E309" s="27" t="s">
        <v>6593</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7040</v>
      </c>
    </row>
    <row r="311" ht="25.5">
      <c r="A311" s="1" t="s">
        <v>665</v>
      </c>
      <c r="E311" s="33" t="s">
        <v>7222</v>
      </c>
    </row>
    <row r="312" ht="216.75">
      <c r="A312" s="1" t="s">
        <v>666</v>
      </c>
      <c r="E312" s="27" t="s">
        <v>6595</v>
      </c>
    </row>
    <row r="313" ht="38.25">
      <c r="A313" s="1" t="s">
        <v>659</v>
      </c>
      <c r="B313" s="1">
        <v>66</v>
      </c>
      <c r="C313" s="26" t="s">
        <v>6950</v>
      </c>
      <c r="D313" t="s">
        <v>661</v>
      </c>
      <c r="E313" s="27" t="s">
        <v>6951</v>
      </c>
      <c r="F313" s="28" t="s">
        <v>4290</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7223</v>
      </c>
    </row>
    <row r="316" ht="102">
      <c r="A316" s="1" t="s">
        <v>666</v>
      </c>
      <c r="E316" s="27" t="s">
        <v>6590</v>
      </c>
    </row>
    <row r="317">
      <c r="A317" s="1" t="s">
        <v>659</v>
      </c>
      <c r="B317" s="1">
        <v>67</v>
      </c>
      <c r="C317" s="26" t="s">
        <v>7224</v>
      </c>
      <c r="D317" t="s">
        <v>661</v>
      </c>
      <c r="E317" s="27" t="s">
        <v>7225</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5825</v>
      </c>
    </row>
    <row r="321">
      <c r="A321" s="1" t="s">
        <v>659</v>
      </c>
      <c r="B321" s="1">
        <v>68</v>
      </c>
      <c r="C321" s="26" t="s">
        <v>6953</v>
      </c>
      <c r="D321" t="s">
        <v>661</v>
      </c>
      <c r="E321" s="27" t="s">
        <v>6954</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5825</v>
      </c>
    </row>
    <row r="325" ht="25.5">
      <c r="A325" s="1" t="s">
        <v>659</v>
      </c>
      <c r="B325" s="1">
        <v>69</v>
      </c>
      <c r="C325" s="26" t="s">
        <v>6956</v>
      </c>
      <c r="D325" t="s">
        <v>661</v>
      </c>
      <c r="E325" s="27" t="s">
        <v>6957</v>
      </c>
      <c r="F325" s="28" t="s">
        <v>4290</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7226</v>
      </c>
    </row>
    <row r="328" ht="127.5">
      <c r="A328" s="1" t="s">
        <v>666</v>
      </c>
      <c r="E328" s="27" t="s">
        <v>6959</v>
      </c>
    </row>
    <row r="329">
      <c r="A329" s="1" t="s">
        <v>659</v>
      </c>
      <c r="B329" s="1">
        <v>70</v>
      </c>
      <c r="C329" s="26" t="s">
        <v>6960</v>
      </c>
      <c r="D329" t="s">
        <v>661</v>
      </c>
      <c r="E329" s="27" t="s">
        <v>6961</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6821</v>
      </c>
    </row>
    <row r="331">
      <c r="A331" s="1" t="s">
        <v>665</v>
      </c>
    </row>
    <row r="332" ht="127.5">
      <c r="A332" s="1" t="s">
        <v>666</v>
      </c>
      <c r="E332" s="27" t="s">
        <v>5825</v>
      </c>
    </row>
    <row r="333">
      <c r="A333" s="1" t="s">
        <v>659</v>
      </c>
      <c r="B333" s="1">
        <v>71</v>
      </c>
      <c r="C333" s="26" t="s">
        <v>6741</v>
      </c>
      <c r="D333" t="s">
        <v>661</v>
      </c>
      <c r="E333" s="27" t="s">
        <v>6742</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7227</v>
      </c>
    </row>
    <row r="336" ht="114.75">
      <c r="A336" s="1" t="s">
        <v>666</v>
      </c>
      <c r="E336" s="27" t="s">
        <v>5282</v>
      </c>
    </row>
    <row r="337">
      <c r="A337" s="1" t="s">
        <v>659</v>
      </c>
      <c r="B337" s="1">
        <v>93</v>
      </c>
      <c r="C337" s="26" t="s">
        <v>6430</v>
      </c>
      <c r="D337" t="s">
        <v>657</v>
      </c>
      <c r="E337" s="27" t="s">
        <v>5936</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5937</v>
      </c>
    </row>
    <row r="339" ht="25.5">
      <c r="A339" s="1" t="s">
        <v>665</v>
      </c>
      <c r="E339" s="33" t="s">
        <v>7228</v>
      </c>
    </row>
    <row r="340" ht="140.25">
      <c r="A340" s="1" t="s">
        <v>666</v>
      </c>
      <c r="E340" s="27" t="s">
        <v>6422</v>
      </c>
    </row>
    <row r="341">
      <c r="A341" s="1" t="s">
        <v>659</v>
      </c>
      <c r="B341" s="1">
        <v>94</v>
      </c>
      <c r="C341" s="26" t="s">
        <v>6430</v>
      </c>
      <c r="D341" t="s">
        <v>1360</v>
      </c>
      <c r="E341" s="27" t="s">
        <v>5941</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7229</v>
      </c>
    </row>
    <row r="344" ht="140.25">
      <c r="A344" s="1" t="s">
        <v>666</v>
      </c>
      <c r="E344" s="27" t="s">
        <v>6422</v>
      </c>
    </row>
    <row r="345">
      <c r="A345" s="1" t="s">
        <v>659</v>
      </c>
      <c r="B345" s="1">
        <v>95</v>
      </c>
      <c r="C345" s="26" t="s">
        <v>6430</v>
      </c>
      <c r="D345" t="s">
        <v>1362</v>
      </c>
      <c r="E345" s="27" t="s">
        <v>5945</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7228</v>
      </c>
    </row>
    <row r="348" ht="63.75">
      <c r="A348" s="1" t="s">
        <v>666</v>
      </c>
      <c r="E348" s="27" t="s">
        <v>6603</v>
      </c>
    </row>
    <row r="349" ht="25.5">
      <c r="A349" s="1" t="s">
        <v>659</v>
      </c>
      <c r="B349" s="1">
        <v>96</v>
      </c>
      <c r="C349" s="26" t="s">
        <v>7230</v>
      </c>
      <c r="D349" t="s">
        <v>657</v>
      </c>
      <c r="E349" s="27" t="s">
        <v>7231</v>
      </c>
      <c r="F349" s="28" t="s">
        <v>4290</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7232</v>
      </c>
    </row>
    <row r="351" ht="25.5">
      <c r="A351" s="1" t="s">
        <v>665</v>
      </c>
      <c r="E351" s="33" t="s">
        <v>7233</v>
      </c>
    </row>
    <row r="352" ht="102">
      <c r="A352" s="1" t="s">
        <v>666</v>
      </c>
      <c r="E352" s="27" t="s">
        <v>7234</v>
      </c>
    </row>
    <row r="353">
      <c r="A353" s="1" t="s">
        <v>656</v>
      </c>
      <c r="C353" s="22" t="s">
        <v>900</v>
      </c>
      <c r="E353" s="23" t="s">
        <v>901</v>
      </c>
      <c r="L353" s="24">
        <f>SUMIFS(L354:L401,A354:A401,"P")</f>
        <v>0</v>
      </c>
      <c r="M353" s="24">
        <f>SUMIFS(M354:M401,A354:A401,"P")</f>
        <v>0</v>
      </c>
      <c r="N353" s="25"/>
    </row>
    <row r="354" ht="25.5">
      <c r="A354" s="1" t="s">
        <v>659</v>
      </c>
      <c r="B354" s="1">
        <v>72</v>
      </c>
      <c r="C354" s="26" t="s">
        <v>3835</v>
      </c>
      <c r="D354" t="s">
        <v>903</v>
      </c>
      <c r="E354" s="27" t="s">
        <v>3836</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7235</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7236</v>
      </c>
    </row>
    <row r="361" ht="153">
      <c r="A361" s="1" t="s">
        <v>666</v>
      </c>
      <c r="E361" s="27" t="s">
        <v>908</v>
      </c>
    </row>
    <row r="362" ht="25.5">
      <c r="A362" s="1" t="s">
        <v>659</v>
      </c>
      <c r="B362" s="1">
        <v>74</v>
      </c>
      <c r="C362" s="26" t="s">
        <v>5948</v>
      </c>
      <c r="D362" t="s">
        <v>903</v>
      </c>
      <c r="E362" s="27" t="s">
        <v>5949</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7237</v>
      </c>
    </row>
    <row r="365" ht="153">
      <c r="A365" s="1" t="s">
        <v>666</v>
      </c>
      <c r="E365" s="27" t="s">
        <v>908</v>
      </c>
    </row>
    <row r="366" ht="25.5">
      <c r="A366" s="1" t="s">
        <v>659</v>
      </c>
      <c r="B366" s="1">
        <v>75</v>
      </c>
      <c r="C366" s="26" t="s">
        <v>5951</v>
      </c>
      <c r="D366" t="s">
        <v>903</v>
      </c>
      <c r="E366" s="27" t="s">
        <v>5952</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7238</v>
      </c>
    </row>
    <row r="369" ht="153">
      <c r="A369" s="1" t="s">
        <v>666</v>
      </c>
      <c r="E369" s="27" t="s">
        <v>908</v>
      </c>
    </row>
    <row r="370" ht="38.25">
      <c r="A370" s="1" t="s">
        <v>659</v>
      </c>
      <c r="B370" s="1">
        <v>76</v>
      </c>
      <c r="C370" s="26" t="s">
        <v>3013</v>
      </c>
      <c r="D370" t="s">
        <v>903</v>
      </c>
      <c r="E370" s="27" t="s">
        <v>3014</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7239</v>
      </c>
    </row>
    <row r="373" ht="153">
      <c r="A373" s="1" t="s">
        <v>666</v>
      </c>
      <c r="E373" s="27" t="s">
        <v>913</v>
      </c>
    </row>
    <row r="374" ht="25.5">
      <c r="A374" s="1" t="s">
        <v>659</v>
      </c>
      <c r="B374" s="1">
        <v>77</v>
      </c>
      <c r="C374" s="26" t="s">
        <v>5955</v>
      </c>
      <c r="D374" t="s">
        <v>903</v>
      </c>
      <c r="E374" s="27" t="s">
        <v>5956</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1899</v>
      </c>
    </row>
    <row r="376" ht="25.5">
      <c r="A376" s="1" t="s">
        <v>665</v>
      </c>
      <c r="E376" s="33" t="s">
        <v>7240</v>
      </c>
    </row>
    <row r="377" ht="153">
      <c r="A377" s="1" t="s">
        <v>666</v>
      </c>
      <c r="E377" s="27" t="s">
        <v>913</v>
      </c>
    </row>
    <row r="378" ht="38.25">
      <c r="A378" s="1" t="s">
        <v>659</v>
      </c>
      <c r="B378" s="1">
        <v>78</v>
      </c>
      <c r="C378" s="26" t="s">
        <v>5958</v>
      </c>
      <c r="D378" t="s">
        <v>903</v>
      </c>
      <c r="E378" s="27" t="s">
        <v>6436</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5960</v>
      </c>
    </row>
    <row r="380" ht="25.5">
      <c r="A380" s="1" t="s">
        <v>665</v>
      </c>
      <c r="E380" s="33" t="s">
        <v>7241</v>
      </c>
    </row>
    <row r="381" ht="153">
      <c r="A381" s="1" t="s">
        <v>666</v>
      </c>
      <c r="E381" s="27" t="s">
        <v>908</v>
      </c>
    </row>
    <row r="382" ht="38.25">
      <c r="A382" s="1" t="s">
        <v>659</v>
      </c>
      <c r="B382" s="1">
        <v>79</v>
      </c>
      <c r="C382" s="26" t="s">
        <v>5962</v>
      </c>
      <c r="D382" t="s">
        <v>903</v>
      </c>
      <c r="E382" s="27" t="s">
        <v>5963</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5964</v>
      </c>
    </row>
    <row r="384" ht="25.5">
      <c r="A384" s="1" t="s">
        <v>665</v>
      </c>
      <c r="E384" s="33" t="s">
        <v>7242</v>
      </c>
    </row>
    <row r="385" ht="153">
      <c r="A385" s="1" t="s">
        <v>666</v>
      </c>
      <c r="E385" s="27" t="s">
        <v>913</v>
      </c>
    </row>
    <row r="386" ht="38.25">
      <c r="A386" s="1" t="s">
        <v>659</v>
      </c>
      <c r="B386" s="1">
        <v>80</v>
      </c>
      <c r="C386" s="26" t="s">
        <v>6161</v>
      </c>
      <c r="D386" t="s">
        <v>903</v>
      </c>
      <c r="E386" s="27" t="s">
        <v>6162</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6163</v>
      </c>
    </row>
    <row r="388" ht="25.5">
      <c r="A388" s="1" t="s">
        <v>665</v>
      </c>
      <c r="E388" s="33" t="s">
        <v>7243</v>
      </c>
    </row>
    <row r="389" ht="153">
      <c r="A389" s="1" t="s">
        <v>666</v>
      </c>
      <c r="E389" s="27" t="s">
        <v>908</v>
      </c>
    </row>
    <row r="390" ht="38.25">
      <c r="A390" s="1" t="s">
        <v>659</v>
      </c>
      <c r="B390" s="1">
        <v>81</v>
      </c>
      <c r="C390" s="26" t="s">
        <v>6439</v>
      </c>
      <c r="D390" t="s">
        <v>903</v>
      </c>
      <c r="E390" s="27" t="s">
        <v>6440</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6441</v>
      </c>
    </row>
    <row r="392" ht="25.5">
      <c r="A392" s="1" t="s">
        <v>665</v>
      </c>
      <c r="E392" s="33" t="s">
        <v>7244</v>
      </c>
    </row>
    <row r="393" ht="153">
      <c r="A393" s="1" t="s">
        <v>666</v>
      </c>
      <c r="E393" s="27" t="s">
        <v>913</v>
      </c>
    </row>
    <row r="394" ht="25.5">
      <c r="A394" s="1" t="s">
        <v>659</v>
      </c>
      <c r="B394" s="1">
        <v>82</v>
      </c>
      <c r="C394" s="26" t="s">
        <v>6972</v>
      </c>
      <c r="D394" t="s">
        <v>903</v>
      </c>
      <c r="E394" s="27" t="s">
        <v>6973</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6974</v>
      </c>
    </row>
    <row r="396" ht="25.5">
      <c r="A396" s="1" t="s">
        <v>665</v>
      </c>
      <c r="E396" s="33" t="s">
        <v>7245</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7246</v>
      </c>
    </row>
    <row r="401" ht="153">
      <c r="A401" s="1" t="s">
        <v>666</v>
      </c>
      <c r="E401" s="27" t="s">
        <v>908</v>
      </c>
    </row>
  </sheetData>
  <sheetProtection sheet="1" objects="1" scenarios="1" spinCount="100000" saltValue="ECJLo45iQqJRlBvkW3gpbS/IVaw6yIEwICNlGsQpVO2pl5G6G7/nPRIRhNnmvOloZEPNTB8LUtAxGRIxIUTl6w==" hashValue="tB8tnMAuiL+eMpFCJ1kCP/a9L/mmtOh20OePMfui5nzVEdA00qMXZFcTwouwbgGh/A0UPWlirDij58xi2pnR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7247</v>
      </c>
      <c r="E8" s="23" t="s">
        <v>303</v>
      </c>
      <c r="L8" s="24">
        <f>L9+L14+L91+L128+L141+L166+L179+L184+L221+L234</f>
        <v>0</v>
      </c>
      <c r="M8" s="24">
        <f>M9+M14+M91+M128+M141+M166+M179+M184+M221+M234</f>
        <v>0</v>
      </c>
      <c r="N8" s="25"/>
    </row>
    <row r="9">
      <c r="A9" s="1" t="s">
        <v>656</v>
      </c>
      <c r="C9" s="22" t="s">
        <v>2160</v>
      </c>
      <c r="E9" s="23" t="s">
        <v>2161</v>
      </c>
      <c r="L9" s="24">
        <f>SUMIFS(L10:L13,A10:A13,"P")</f>
        <v>0</v>
      </c>
      <c r="M9" s="24">
        <f>SUMIFS(M10:M13,A10:A13,"P")</f>
        <v>0</v>
      </c>
      <c r="N9" s="25"/>
    </row>
    <row r="10">
      <c r="A10" s="1" t="s">
        <v>659</v>
      </c>
      <c r="B10" s="1">
        <v>53</v>
      </c>
      <c r="C10" s="26" t="s">
        <v>6614</v>
      </c>
      <c r="D10" t="s">
        <v>657</v>
      </c>
      <c r="E10" s="27" t="s">
        <v>6615</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5979</v>
      </c>
      <c r="D15" t="s">
        <v>661</v>
      </c>
      <c r="E15" s="27" t="s">
        <v>5980</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6621</v>
      </c>
      <c r="D19" t="s">
        <v>661</v>
      </c>
      <c r="E19" s="27" t="s">
        <v>6622</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69.75">
      <c r="A22" s="1" t="s">
        <v>666</v>
      </c>
      <c r="E22" s="27" t="s">
        <v>6620</v>
      </c>
    </row>
    <row r="23">
      <c r="A23" s="1" t="s">
        <v>659</v>
      </c>
      <c r="B23" s="1">
        <v>3</v>
      </c>
      <c r="C23" s="26" t="s">
        <v>6980</v>
      </c>
      <c r="D23" t="s">
        <v>661</v>
      </c>
      <c r="E23" s="27" t="s">
        <v>6981</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293.25">
      <c r="A26" s="1" t="s">
        <v>666</v>
      </c>
      <c r="E26" s="27" t="s">
        <v>6983</v>
      </c>
    </row>
    <row r="27">
      <c r="A27" s="1" t="s">
        <v>659</v>
      </c>
      <c r="B27" s="1">
        <v>4</v>
      </c>
      <c r="C27" s="26" t="s">
        <v>7248</v>
      </c>
      <c r="D27" t="s">
        <v>661</v>
      </c>
      <c r="E27" s="27" t="s">
        <v>7249</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6987</v>
      </c>
    </row>
    <row r="31">
      <c r="A31" s="1" t="s">
        <v>659</v>
      </c>
      <c r="B31" s="1">
        <v>5</v>
      </c>
      <c r="C31" s="26" t="s">
        <v>7250</v>
      </c>
      <c r="D31" t="s">
        <v>661</v>
      </c>
      <c r="E31" s="27" t="s">
        <v>7251</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6987</v>
      </c>
    </row>
    <row r="35">
      <c r="A35" s="1" t="s">
        <v>659</v>
      </c>
      <c r="B35" s="1">
        <v>6</v>
      </c>
      <c r="C35" s="26" t="s">
        <v>5106</v>
      </c>
      <c r="D35" t="s">
        <v>661</v>
      </c>
      <c r="E35" s="27" t="s">
        <v>5107</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18.75">
      <c r="A38" s="1" t="s">
        <v>666</v>
      </c>
      <c r="E38" s="27" t="s">
        <v>5108</v>
      </c>
    </row>
    <row r="39">
      <c r="A39" s="1" t="s">
        <v>659</v>
      </c>
      <c r="B39" s="1">
        <v>7</v>
      </c>
      <c r="C39" s="26" t="s">
        <v>6623</v>
      </c>
      <c r="D39" t="s">
        <v>661</v>
      </c>
      <c r="E39" s="27" t="s">
        <v>6624</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18.75">
      <c r="A42" s="1" t="s">
        <v>666</v>
      </c>
      <c r="E42" s="27" t="s">
        <v>3711</v>
      </c>
    </row>
    <row r="43">
      <c r="A43" s="1" t="s">
        <v>659</v>
      </c>
      <c r="B43" s="1">
        <v>8</v>
      </c>
      <c r="C43" s="26" t="s">
        <v>5989</v>
      </c>
      <c r="D43" t="s">
        <v>661</v>
      </c>
      <c r="E43" s="27" t="s">
        <v>5990</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18.75">
      <c r="A46" s="1" t="s">
        <v>666</v>
      </c>
      <c r="E46" s="27" t="s">
        <v>5108</v>
      </c>
    </row>
    <row r="47">
      <c r="A47" s="1" t="s">
        <v>659</v>
      </c>
      <c r="B47" s="1">
        <v>9</v>
      </c>
      <c r="C47" s="26" t="s">
        <v>6626</v>
      </c>
      <c r="D47" t="s">
        <v>661</v>
      </c>
      <c r="E47" s="27" t="s">
        <v>6627</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18.75">
      <c r="A50" s="1" t="s">
        <v>666</v>
      </c>
      <c r="E50" s="27" t="s">
        <v>3711</v>
      </c>
    </row>
    <row r="51">
      <c r="A51" s="1" t="s">
        <v>659</v>
      </c>
      <c r="B51" s="1">
        <v>10</v>
      </c>
      <c r="C51" s="26" t="s">
        <v>7252</v>
      </c>
      <c r="D51" t="s">
        <v>661</v>
      </c>
      <c r="E51" s="27" t="s">
        <v>7253</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7254</v>
      </c>
    </row>
    <row r="53">
      <c r="A53" s="1" t="s">
        <v>665</v>
      </c>
      <c r="E53" s="33" t="s">
        <v>6818</v>
      </c>
    </row>
    <row r="54" ht="267.75">
      <c r="A54" s="1" t="s">
        <v>666</v>
      </c>
      <c r="E54" s="27" t="s">
        <v>7255</v>
      </c>
    </row>
    <row r="55">
      <c r="A55" s="1" t="s">
        <v>659</v>
      </c>
      <c r="B55" s="1">
        <v>11</v>
      </c>
      <c r="C55" s="26" t="s">
        <v>6629</v>
      </c>
      <c r="D55" t="s">
        <v>661</v>
      </c>
      <c r="E55" s="27" t="s">
        <v>6630</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7256</v>
      </c>
    </row>
    <row r="58" ht="229.5">
      <c r="A58" s="1" t="s">
        <v>666</v>
      </c>
      <c r="E58" s="27" t="s">
        <v>674</v>
      </c>
    </row>
    <row r="59">
      <c r="A59" s="1" t="s">
        <v>659</v>
      </c>
      <c r="B59" s="1">
        <v>12</v>
      </c>
      <c r="C59" s="26" t="s">
        <v>6994</v>
      </c>
      <c r="D59" t="s">
        <v>661</v>
      </c>
      <c r="E59" s="27" t="s">
        <v>6995</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7257</v>
      </c>
    </row>
    <row r="62" ht="280.5">
      <c r="A62" s="1" t="s">
        <v>666</v>
      </c>
      <c r="E62" s="27" t="s">
        <v>6997</v>
      </c>
    </row>
    <row r="63">
      <c r="A63" s="1" t="s">
        <v>659</v>
      </c>
      <c r="B63" s="1">
        <v>13</v>
      </c>
      <c r="C63" s="26" t="s">
        <v>6462</v>
      </c>
      <c r="D63" t="s">
        <v>661</v>
      </c>
      <c r="E63" s="27" t="s">
        <v>6463</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7256</v>
      </c>
    </row>
    <row r="66" ht="293.25">
      <c r="A66" s="1" t="s">
        <v>666</v>
      </c>
      <c r="E66" s="27" t="s">
        <v>6465</v>
      </c>
    </row>
    <row r="67">
      <c r="A67" s="1" t="s">
        <v>659</v>
      </c>
      <c r="B67" s="1">
        <v>14</v>
      </c>
      <c r="C67" s="26" t="s">
        <v>5999</v>
      </c>
      <c r="D67" t="s">
        <v>661</v>
      </c>
      <c r="E67" s="27" t="s">
        <v>6000</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6002</v>
      </c>
    </row>
    <row r="71">
      <c r="A71" s="1" t="s">
        <v>659</v>
      </c>
      <c r="B71" s="1">
        <v>15</v>
      </c>
      <c r="C71" s="26" t="s">
        <v>6007</v>
      </c>
      <c r="D71" t="s">
        <v>661</v>
      </c>
      <c r="E71" s="27" t="s">
        <v>6008</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6818</v>
      </c>
    </row>
    <row r="74" ht="38.25">
      <c r="A74" s="1" t="s">
        <v>666</v>
      </c>
      <c r="E74" s="27" t="s">
        <v>6638</v>
      </c>
    </row>
    <row r="75">
      <c r="A75" s="1" t="s">
        <v>659</v>
      </c>
      <c r="B75" s="1">
        <v>16</v>
      </c>
      <c r="C75" s="26" t="s">
        <v>6011</v>
      </c>
      <c r="D75" t="s">
        <v>661</v>
      </c>
      <c r="E75" s="27" t="s">
        <v>6012</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38.25">
      <c r="A78" s="1" t="s">
        <v>666</v>
      </c>
      <c r="E78" s="27" t="s">
        <v>6014</v>
      </c>
    </row>
    <row r="79">
      <c r="A79" s="1" t="s">
        <v>659</v>
      </c>
      <c r="B79" s="1">
        <v>54</v>
      </c>
      <c r="C79" s="26" t="s">
        <v>7258</v>
      </c>
      <c r="D79" t="s">
        <v>661</v>
      </c>
      <c r="E79" s="27" t="s">
        <v>7259</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7260</v>
      </c>
    </row>
    <row r="81">
      <c r="A81" s="1" t="s">
        <v>665</v>
      </c>
      <c r="E81" s="33" t="s">
        <v>6818</v>
      </c>
    </row>
    <row r="82" ht="267.75">
      <c r="A82" s="1" t="s">
        <v>666</v>
      </c>
      <c r="E82" s="27" t="s">
        <v>7255</v>
      </c>
    </row>
    <row r="83">
      <c r="A83" s="1" t="s">
        <v>659</v>
      </c>
      <c r="B83" s="1">
        <v>55</v>
      </c>
      <c r="C83" s="26" t="s">
        <v>6015</v>
      </c>
      <c r="D83" t="s">
        <v>6640</v>
      </c>
      <c r="E83" s="27" t="s">
        <v>6016</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6818</v>
      </c>
    </row>
    <row r="86" ht="38.25">
      <c r="A86" s="1" t="s">
        <v>666</v>
      </c>
      <c r="E86" s="27" t="s">
        <v>6642</v>
      </c>
    </row>
    <row r="87">
      <c r="A87" s="1" t="s">
        <v>659</v>
      </c>
      <c r="B87" s="1">
        <v>56</v>
      </c>
      <c r="C87" s="26" t="s">
        <v>7055</v>
      </c>
      <c r="D87" t="s">
        <v>6640</v>
      </c>
      <c r="E87" s="27" t="s">
        <v>7056</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6818</v>
      </c>
    </row>
    <row r="90" ht="25.5">
      <c r="A90" s="1" t="s">
        <v>666</v>
      </c>
      <c r="E90" s="27" t="s">
        <v>7057</v>
      </c>
    </row>
    <row r="91">
      <c r="A91" s="1" t="s">
        <v>656</v>
      </c>
      <c r="C91" s="22" t="s">
        <v>1360</v>
      </c>
      <c r="E91" s="23" t="s">
        <v>3246</v>
      </c>
      <c r="L91" s="24">
        <f>SUMIFS(L92:L127,A92:A127,"P")</f>
        <v>0</v>
      </c>
      <c r="M91" s="24">
        <f>SUMIFS(M92:M127,A92:A127,"P")</f>
        <v>0</v>
      </c>
      <c r="N91" s="25"/>
    </row>
    <row r="92">
      <c r="A92" s="1" t="s">
        <v>659</v>
      </c>
      <c r="B92" s="1">
        <v>17</v>
      </c>
      <c r="C92" s="26" t="s">
        <v>7058</v>
      </c>
      <c r="D92" t="s">
        <v>661</v>
      </c>
      <c r="E92" s="27" t="s">
        <v>7059</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6818</v>
      </c>
    </row>
    <row r="95" ht="25.5">
      <c r="A95" s="1" t="s">
        <v>666</v>
      </c>
      <c r="E95" s="27" t="s">
        <v>7060</v>
      </c>
    </row>
    <row r="96">
      <c r="A96" s="1" t="s">
        <v>659</v>
      </c>
      <c r="B96" s="1">
        <v>18</v>
      </c>
      <c r="C96" s="26" t="s">
        <v>6024</v>
      </c>
      <c r="D96" t="s">
        <v>661</v>
      </c>
      <c r="E96" s="27" t="s">
        <v>6025</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6818</v>
      </c>
    </row>
    <row r="99" ht="165.75">
      <c r="A99" s="1" t="s">
        <v>666</v>
      </c>
      <c r="E99" s="27" t="s">
        <v>6646</v>
      </c>
    </row>
    <row r="100">
      <c r="A100" s="1" t="s">
        <v>659</v>
      </c>
      <c r="B100" s="1">
        <v>19</v>
      </c>
      <c r="C100" s="26" t="s">
        <v>6643</v>
      </c>
      <c r="D100" t="s">
        <v>661</v>
      </c>
      <c r="E100" s="27" t="s">
        <v>6644</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6818</v>
      </c>
    </row>
    <row r="103" ht="165.75">
      <c r="A103" s="1" t="s">
        <v>666</v>
      </c>
      <c r="E103" s="27" t="s">
        <v>6646</v>
      </c>
    </row>
    <row r="104">
      <c r="A104" s="1" t="s">
        <v>659</v>
      </c>
      <c r="B104" s="1">
        <v>20</v>
      </c>
      <c r="C104" s="26" t="s">
        <v>6284</v>
      </c>
      <c r="D104" t="s">
        <v>661</v>
      </c>
      <c r="E104" s="27" t="s">
        <v>6285</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7261</v>
      </c>
    </row>
    <row r="107" ht="165.75">
      <c r="A107" s="1" t="s">
        <v>666</v>
      </c>
      <c r="E107" s="27" t="s">
        <v>6646</v>
      </c>
    </row>
    <row r="108">
      <c r="A108" s="1" t="s">
        <v>659</v>
      </c>
      <c r="B108" s="1">
        <v>21</v>
      </c>
      <c r="C108" s="26" t="s">
        <v>6647</v>
      </c>
      <c r="D108" t="s">
        <v>661</v>
      </c>
      <c r="E108" s="27" t="s">
        <v>6648</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6818</v>
      </c>
    </row>
    <row r="111" ht="102">
      <c r="A111" s="1" t="s">
        <v>666</v>
      </c>
      <c r="E111" s="27" t="s">
        <v>6473</v>
      </c>
    </row>
    <row r="112">
      <c r="A112" s="1" t="s">
        <v>659</v>
      </c>
      <c r="B112" s="1">
        <v>22</v>
      </c>
      <c r="C112" s="26" t="s">
        <v>7262</v>
      </c>
      <c r="D112" t="s">
        <v>661</v>
      </c>
      <c r="E112" s="27" t="s">
        <v>7263</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6818</v>
      </c>
    </row>
    <row r="115" ht="102">
      <c r="A115" s="1" t="s">
        <v>666</v>
      </c>
      <c r="E115" s="27" t="s">
        <v>7264</v>
      </c>
    </row>
    <row r="116">
      <c r="A116" s="1" t="s">
        <v>659</v>
      </c>
      <c r="B116" s="1">
        <v>23</v>
      </c>
      <c r="C116" s="26" t="s">
        <v>7265</v>
      </c>
      <c r="D116" t="s">
        <v>661</v>
      </c>
      <c r="E116" s="27" t="s">
        <v>7266</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6473</v>
      </c>
    </row>
    <row r="120">
      <c r="A120" s="1" t="s">
        <v>659</v>
      </c>
      <c r="B120" s="1">
        <v>57</v>
      </c>
      <c r="C120" s="26" t="s">
        <v>7267</v>
      </c>
      <c r="D120" t="s">
        <v>661</v>
      </c>
      <c r="E120" s="27" t="s">
        <v>7268</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2303</v>
      </c>
    </row>
    <row r="123" ht="165.75">
      <c r="A123" s="1" t="s">
        <v>666</v>
      </c>
      <c r="E123" s="27" t="s">
        <v>6646</v>
      </c>
    </row>
    <row r="124">
      <c r="A124" s="1" t="s">
        <v>659</v>
      </c>
      <c r="B124" s="1">
        <v>58</v>
      </c>
      <c r="C124" s="26" t="s">
        <v>7269</v>
      </c>
      <c r="D124" t="s">
        <v>661</v>
      </c>
      <c r="E124" s="27" t="s">
        <v>7270</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7271</v>
      </c>
    </row>
    <row r="126">
      <c r="A126" s="1" t="s">
        <v>665</v>
      </c>
      <c r="E126" s="33" t="s">
        <v>6818</v>
      </c>
    </row>
    <row r="127" ht="38.25">
      <c r="A127" s="1" t="s">
        <v>666</v>
      </c>
      <c r="E127" s="27" t="s">
        <v>6484</v>
      </c>
    </row>
    <row r="128">
      <c r="A128" s="1" t="s">
        <v>656</v>
      </c>
      <c r="C128" s="22" t="s">
        <v>1362</v>
      </c>
      <c r="E128" s="23" t="s">
        <v>6665</v>
      </c>
      <c r="L128" s="24">
        <f>SUMIFS(L129:L140,A129:A140,"P")</f>
        <v>0</v>
      </c>
      <c r="M128" s="24">
        <f>SUMIFS(M129:M140,A129:A140,"P")</f>
        <v>0</v>
      </c>
      <c r="N128" s="25"/>
    </row>
    <row r="129">
      <c r="A129" s="1" t="s">
        <v>659</v>
      </c>
      <c r="B129" s="1">
        <v>24</v>
      </c>
      <c r="C129" s="26" t="s">
        <v>6824</v>
      </c>
      <c r="D129" t="s">
        <v>661</v>
      </c>
      <c r="E129" s="27" t="s">
        <v>6825</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6818</v>
      </c>
    </row>
    <row r="132" ht="357">
      <c r="A132" s="1" t="s">
        <v>666</v>
      </c>
      <c r="E132" s="27" t="s">
        <v>6482</v>
      </c>
    </row>
    <row r="133">
      <c r="A133" s="1" t="s">
        <v>659</v>
      </c>
      <c r="B133" s="1">
        <v>25</v>
      </c>
      <c r="C133" s="26" t="s">
        <v>6666</v>
      </c>
      <c r="D133" t="s">
        <v>661</v>
      </c>
      <c r="E133" s="27" t="s">
        <v>6667</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6818</v>
      </c>
    </row>
    <row r="136" ht="357">
      <c r="A136" s="1" t="s">
        <v>666</v>
      </c>
      <c r="E136" s="27" t="s">
        <v>6482</v>
      </c>
    </row>
    <row r="137">
      <c r="A137" s="1" t="s">
        <v>659</v>
      </c>
      <c r="B137" s="1">
        <v>26</v>
      </c>
      <c r="C137" s="26" t="s">
        <v>7066</v>
      </c>
      <c r="D137" t="s">
        <v>661</v>
      </c>
      <c r="E137" s="27" t="s">
        <v>7067</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67.75">
      <c r="A140" s="1" t="s">
        <v>666</v>
      </c>
      <c r="E140" s="27" t="s">
        <v>3728</v>
      </c>
    </row>
    <row r="141">
      <c r="A141" s="1" t="s">
        <v>656</v>
      </c>
      <c r="C141" s="22" t="s">
        <v>1364</v>
      </c>
      <c r="E141" s="23" t="s">
        <v>5114</v>
      </c>
      <c r="L141" s="24">
        <f>SUMIFS(L142:L165,A142:A165,"P")</f>
        <v>0</v>
      </c>
      <c r="M141" s="24">
        <f>SUMIFS(M142:M165,A142:A165,"P")</f>
        <v>0</v>
      </c>
      <c r="N141" s="25"/>
    </row>
    <row r="142">
      <c r="A142" s="1" t="s">
        <v>659</v>
      </c>
      <c r="B142" s="1">
        <v>27</v>
      </c>
      <c r="C142" s="26" t="s">
        <v>6679</v>
      </c>
      <c r="D142" t="s">
        <v>661</v>
      </c>
      <c r="E142" s="27" t="s">
        <v>6680</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6818</v>
      </c>
    </row>
    <row r="145" ht="357">
      <c r="A145" s="1" t="s">
        <v>666</v>
      </c>
      <c r="E145" s="27" t="s">
        <v>6482</v>
      </c>
    </row>
    <row r="146">
      <c r="A146" s="1" t="s">
        <v>659</v>
      </c>
      <c r="B146" s="1">
        <v>28</v>
      </c>
      <c r="C146" s="26" t="s">
        <v>6479</v>
      </c>
      <c r="D146" t="s">
        <v>661</v>
      </c>
      <c r="E146" s="27" t="s">
        <v>6480</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6818</v>
      </c>
    </row>
    <row r="149" ht="357">
      <c r="A149" s="1" t="s">
        <v>666</v>
      </c>
      <c r="E149" s="27" t="s">
        <v>6482</v>
      </c>
    </row>
    <row r="150">
      <c r="A150" s="1" t="s">
        <v>659</v>
      </c>
      <c r="B150" s="1">
        <v>29</v>
      </c>
      <c r="C150" s="26" t="s">
        <v>6036</v>
      </c>
      <c r="D150" t="s">
        <v>661</v>
      </c>
      <c r="E150" s="27" t="s">
        <v>6037</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7272</v>
      </c>
    </row>
    <row r="153" ht="357">
      <c r="A153" s="1" t="s">
        <v>666</v>
      </c>
      <c r="E153" s="27" t="s">
        <v>6482</v>
      </c>
    </row>
    <row r="154">
      <c r="A154" s="1" t="s">
        <v>659</v>
      </c>
      <c r="B154" s="1">
        <v>30</v>
      </c>
      <c r="C154" s="26" t="s">
        <v>7273</v>
      </c>
      <c r="D154" t="s">
        <v>661</v>
      </c>
      <c r="E154" s="27" t="s">
        <v>7274</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6818</v>
      </c>
    </row>
    <row r="157" ht="357">
      <c r="A157" s="1" t="s">
        <v>666</v>
      </c>
      <c r="E157" s="27" t="s">
        <v>6482</v>
      </c>
    </row>
    <row r="158">
      <c r="A158" s="1" t="s">
        <v>659</v>
      </c>
      <c r="B158" s="1">
        <v>31</v>
      </c>
      <c r="C158" s="26" t="s">
        <v>7075</v>
      </c>
      <c r="D158" t="s">
        <v>661</v>
      </c>
      <c r="E158" s="27" t="s">
        <v>7076</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6818</v>
      </c>
    </row>
    <row r="161" ht="38.25">
      <c r="A161" s="1" t="s">
        <v>666</v>
      </c>
      <c r="E161" s="27" t="s">
        <v>6484</v>
      </c>
    </row>
    <row r="162">
      <c r="A162" s="1" t="s">
        <v>659</v>
      </c>
      <c r="B162" s="1">
        <v>32</v>
      </c>
      <c r="C162" s="26" t="s">
        <v>6040</v>
      </c>
      <c r="D162" t="s">
        <v>661</v>
      </c>
      <c r="E162" s="27" t="s">
        <v>6041</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7275</v>
      </c>
    </row>
    <row r="165" ht="102">
      <c r="A165" s="1" t="s">
        <v>666</v>
      </c>
      <c r="E165" s="27" t="s">
        <v>6832</v>
      </c>
    </row>
    <row r="166">
      <c r="A166" s="1" t="s">
        <v>656</v>
      </c>
      <c r="C166" s="22" t="s">
        <v>5118</v>
      </c>
      <c r="E166" s="23" t="s">
        <v>5119</v>
      </c>
      <c r="L166" s="24">
        <f>SUMIFS(L167:L178,A167:A178,"P")</f>
        <v>0</v>
      </c>
      <c r="M166" s="24">
        <f>SUMIFS(M167:M178,A167:A178,"P")</f>
        <v>0</v>
      </c>
      <c r="N166" s="25"/>
    </row>
    <row r="167" ht="25.5">
      <c r="A167" s="1" t="s">
        <v>659</v>
      </c>
      <c r="B167" s="1">
        <v>33</v>
      </c>
      <c r="C167" s="26" t="s">
        <v>6048</v>
      </c>
      <c r="D167" t="s">
        <v>661</v>
      </c>
      <c r="E167" s="27" t="s">
        <v>6303</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6818</v>
      </c>
    </row>
    <row r="170" ht="242.25">
      <c r="A170" s="1" t="s">
        <v>666</v>
      </c>
      <c r="E170" s="27" t="s">
        <v>6488</v>
      </c>
    </row>
    <row r="171" ht="25.5">
      <c r="A171" s="1" t="s">
        <v>659</v>
      </c>
      <c r="B171" s="1">
        <v>34</v>
      </c>
      <c r="C171" s="26" t="s">
        <v>6053</v>
      </c>
      <c r="D171" t="s">
        <v>661</v>
      </c>
      <c r="E171" s="27" t="s">
        <v>6489</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6818</v>
      </c>
    </row>
    <row r="174" ht="306">
      <c r="A174" s="1" t="s">
        <v>666</v>
      </c>
      <c r="E174" s="27" t="s">
        <v>6491</v>
      </c>
    </row>
    <row r="175">
      <c r="A175" s="1" t="s">
        <v>659</v>
      </c>
      <c r="B175" s="1">
        <v>35</v>
      </c>
      <c r="C175" s="26" t="s">
        <v>6068</v>
      </c>
      <c r="D175" t="s">
        <v>661</v>
      </c>
      <c r="E175" s="27" t="s">
        <v>6069</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6818</v>
      </c>
    </row>
    <row r="178" ht="127.5">
      <c r="A178" s="1" t="s">
        <v>666</v>
      </c>
      <c r="E178" s="27" t="s">
        <v>6692</v>
      </c>
    </row>
    <row r="179">
      <c r="A179" s="1" t="s">
        <v>656</v>
      </c>
      <c r="C179" s="22" t="s">
        <v>679</v>
      </c>
      <c r="E179" s="23" t="s">
        <v>680</v>
      </c>
      <c r="L179" s="24">
        <f>SUMIFS(L180:L183,A180:A183,"P")</f>
        <v>0</v>
      </c>
      <c r="M179" s="24">
        <f>SUMIFS(M180:M183,A180:A183,"P")</f>
        <v>0</v>
      </c>
      <c r="N179" s="25"/>
    </row>
    <row r="180" ht="25.5">
      <c r="A180" s="1" t="s">
        <v>659</v>
      </c>
      <c r="B180" s="1">
        <v>36</v>
      </c>
      <c r="C180" s="26" t="s">
        <v>6073</v>
      </c>
      <c r="D180" t="s">
        <v>661</v>
      </c>
      <c r="E180" s="27" t="s">
        <v>6074</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6818</v>
      </c>
    </row>
    <row r="183" ht="191.25">
      <c r="A183" s="1" t="s">
        <v>666</v>
      </c>
      <c r="E183" s="27" t="s">
        <v>6694</v>
      </c>
    </row>
    <row r="184">
      <c r="A184" s="1" t="s">
        <v>656</v>
      </c>
      <c r="C184" s="22" t="s">
        <v>6089</v>
      </c>
      <c r="E184" s="23" t="s">
        <v>6700</v>
      </c>
      <c r="L184" s="24">
        <f>SUMIFS(L185:L220,A185:A220,"P")</f>
        <v>0</v>
      </c>
      <c r="M184" s="24">
        <f>SUMIFS(M185:M220,A185:A220,"P")</f>
        <v>0</v>
      </c>
      <c r="N184" s="25"/>
    </row>
    <row r="185">
      <c r="A185" s="1" t="s">
        <v>659</v>
      </c>
      <c r="B185" s="1">
        <v>37</v>
      </c>
      <c r="C185" s="26" t="s">
        <v>6320</v>
      </c>
      <c r="D185" t="s">
        <v>661</v>
      </c>
      <c r="E185" s="27" t="s">
        <v>6321</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6818</v>
      </c>
    </row>
    <row r="188" ht="255">
      <c r="A188" s="1" t="s">
        <v>666</v>
      </c>
      <c r="E188" s="27" t="s">
        <v>6703</v>
      </c>
    </row>
    <row r="189">
      <c r="A189" s="1" t="s">
        <v>659</v>
      </c>
      <c r="B189" s="1">
        <v>38</v>
      </c>
      <c r="C189" s="26" t="s">
        <v>6098</v>
      </c>
      <c r="D189" t="s">
        <v>661</v>
      </c>
      <c r="E189" s="27" t="s">
        <v>6099</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6818</v>
      </c>
    </row>
    <row r="192" ht="255">
      <c r="A192" s="1" t="s">
        <v>666</v>
      </c>
      <c r="E192" s="27" t="s">
        <v>6703</v>
      </c>
    </row>
    <row r="193">
      <c r="A193" s="1" t="s">
        <v>659</v>
      </c>
      <c r="B193" s="1">
        <v>39</v>
      </c>
      <c r="C193" s="26" t="s">
        <v>6704</v>
      </c>
      <c r="D193" t="s">
        <v>661</v>
      </c>
      <c r="E193" s="27" t="s">
        <v>6705</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6818</v>
      </c>
    </row>
    <row r="196" ht="255">
      <c r="A196" s="1" t="s">
        <v>666</v>
      </c>
      <c r="E196" s="27" t="s">
        <v>6703</v>
      </c>
    </row>
    <row r="197">
      <c r="A197" s="1" t="s">
        <v>659</v>
      </c>
      <c r="B197" s="1">
        <v>40</v>
      </c>
      <c r="C197" s="26" t="s">
        <v>6101</v>
      </c>
      <c r="D197" t="s">
        <v>661</v>
      </c>
      <c r="E197" s="27" t="s">
        <v>6102</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6818</v>
      </c>
    </row>
    <row r="200" ht="242.25">
      <c r="A200" s="1" t="s">
        <v>666</v>
      </c>
      <c r="E200" s="27" t="s">
        <v>6497</v>
      </c>
    </row>
    <row r="201">
      <c r="A201" s="1" t="s">
        <v>659</v>
      </c>
      <c r="B201" s="1">
        <v>41</v>
      </c>
      <c r="C201" s="26" t="s">
        <v>6498</v>
      </c>
      <c r="D201" t="s">
        <v>661</v>
      </c>
      <c r="E201" s="27" t="s">
        <v>6499</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6501</v>
      </c>
    </row>
    <row r="205">
      <c r="A205" s="1" t="s">
        <v>659</v>
      </c>
      <c r="B205" s="1">
        <v>42</v>
      </c>
      <c r="C205" s="26" t="s">
        <v>7276</v>
      </c>
      <c r="D205" t="s">
        <v>661</v>
      </c>
      <c r="E205" s="27" t="s">
        <v>7277</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6501</v>
      </c>
    </row>
    <row r="209">
      <c r="A209" s="1" t="s">
        <v>659</v>
      </c>
      <c r="B209" s="1">
        <v>43</v>
      </c>
      <c r="C209" s="26" t="s">
        <v>7086</v>
      </c>
      <c r="D209" t="s">
        <v>661</v>
      </c>
      <c r="E209" s="27" t="s">
        <v>7087</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89.25">
      <c r="A212" s="1" t="s">
        <v>666</v>
      </c>
      <c r="E212" s="27" t="s">
        <v>6501</v>
      </c>
    </row>
    <row r="213">
      <c r="A213" s="1" t="s">
        <v>659</v>
      </c>
      <c r="B213" s="1">
        <v>44</v>
      </c>
      <c r="C213" s="26" t="s">
        <v>7088</v>
      </c>
      <c r="D213" t="s">
        <v>661</v>
      </c>
      <c r="E213" s="27" t="s">
        <v>7089</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6714</v>
      </c>
    </row>
    <row r="217">
      <c r="A217" s="1" t="s">
        <v>659</v>
      </c>
      <c r="B217" s="1">
        <v>45</v>
      </c>
      <c r="C217" s="26" t="s">
        <v>6715</v>
      </c>
      <c r="D217" t="s">
        <v>661</v>
      </c>
      <c r="E217" s="27" t="s">
        <v>6716</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6818</v>
      </c>
    </row>
    <row r="220" ht="357">
      <c r="A220" s="1" t="s">
        <v>666</v>
      </c>
      <c r="E220" s="27" t="s">
        <v>6482</v>
      </c>
    </row>
    <row r="221">
      <c r="A221" s="1" t="s">
        <v>656</v>
      </c>
      <c r="C221" s="22" t="s">
        <v>2847</v>
      </c>
      <c r="E221" s="23" t="s">
        <v>2848</v>
      </c>
      <c r="L221" s="24">
        <f>SUMIFS(L222:L233,A222:A233,"P")</f>
        <v>0</v>
      </c>
      <c r="M221" s="24">
        <f>SUMIFS(M222:M233,A222:A233,"P")</f>
        <v>0</v>
      </c>
      <c r="N221" s="25"/>
    </row>
    <row r="222">
      <c r="A222" s="1" t="s">
        <v>659</v>
      </c>
      <c r="B222" s="1">
        <v>46</v>
      </c>
      <c r="C222" s="26" t="s">
        <v>6127</v>
      </c>
      <c r="D222" t="s">
        <v>661</v>
      </c>
      <c r="E222" s="27" t="s">
        <v>6128</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7278</v>
      </c>
    </row>
    <row r="225" ht="89.25">
      <c r="A225" s="1" t="s">
        <v>666</v>
      </c>
      <c r="E225" s="27" t="s">
        <v>6719</v>
      </c>
    </row>
    <row r="226" ht="25.5">
      <c r="A226" s="1" t="s">
        <v>659</v>
      </c>
      <c r="B226" s="1">
        <v>47</v>
      </c>
      <c r="C226" s="26" t="s">
        <v>6134</v>
      </c>
      <c r="D226" t="s">
        <v>661</v>
      </c>
      <c r="E226" s="27" t="s">
        <v>6135</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1541</v>
      </c>
    </row>
    <row r="229" ht="76.5">
      <c r="A229" s="1" t="s">
        <v>666</v>
      </c>
      <c r="E229" s="27" t="s">
        <v>6725</v>
      </c>
    </row>
    <row r="230">
      <c r="A230" s="1" t="s">
        <v>659</v>
      </c>
      <c r="B230" s="1">
        <v>48</v>
      </c>
      <c r="C230" s="26" t="s">
        <v>6741</v>
      </c>
      <c r="D230" t="s">
        <v>661</v>
      </c>
      <c r="E230" s="27" t="s">
        <v>6742</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7279</v>
      </c>
    </row>
    <row r="233" ht="114.75">
      <c r="A233" s="1" t="s">
        <v>666</v>
      </c>
      <c r="E233" s="27" t="s">
        <v>5282</v>
      </c>
    </row>
    <row r="234">
      <c r="A234" s="1" t="s">
        <v>656</v>
      </c>
      <c r="C234" s="22" t="s">
        <v>6744</v>
      </c>
      <c r="E234" s="23" t="s">
        <v>2931</v>
      </c>
      <c r="L234" s="24">
        <f>SUMIFS(L235:L250,A235:A250,"P")</f>
        <v>0</v>
      </c>
      <c r="M234" s="24">
        <f>SUMIFS(M235:M250,A235:A250,"P")</f>
        <v>0</v>
      </c>
      <c r="N234" s="25"/>
    </row>
    <row r="235" ht="25.5">
      <c r="A235" s="1" t="s">
        <v>659</v>
      </c>
      <c r="B235" s="1">
        <v>49</v>
      </c>
      <c r="C235" s="26" t="s">
        <v>3835</v>
      </c>
      <c r="D235" t="s">
        <v>903</v>
      </c>
      <c r="E235" s="27" t="s">
        <v>3836</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7280</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7281</v>
      </c>
    </row>
    <row r="242" ht="153">
      <c r="A242" s="1" t="s">
        <v>666</v>
      </c>
      <c r="E242" s="27" t="s">
        <v>908</v>
      </c>
    </row>
    <row r="243" ht="38.25">
      <c r="A243" s="1" t="s">
        <v>659</v>
      </c>
      <c r="B243" s="1">
        <v>51</v>
      </c>
      <c r="C243" s="26" t="s">
        <v>6161</v>
      </c>
      <c r="D243" t="s">
        <v>903</v>
      </c>
      <c r="E243" s="27" t="s">
        <v>6162</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6163</v>
      </c>
    </row>
    <row r="245">
      <c r="A245" s="1" t="s">
        <v>665</v>
      </c>
      <c r="E245" s="33" t="s">
        <v>7282</v>
      </c>
    </row>
    <row r="246" ht="153">
      <c r="A246" s="1" t="s">
        <v>666</v>
      </c>
      <c r="E246" s="27" t="s">
        <v>908</v>
      </c>
    </row>
    <row r="247" ht="38.25">
      <c r="A247" s="1" t="s">
        <v>659</v>
      </c>
      <c r="B247" s="1">
        <v>52</v>
      </c>
      <c r="C247" s="26" t="s">
        <v>6165</v>
      </c>
      <c r="D247" t="s">
        <v>903</v>
      </c>
      <c r="E247" s="27" t="s">
        <v>6521</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6167</v>
      </c>
    </row>
    <row r="249">
      <c r="A249" s="1" t="s">
        <v>665</v>
      </c>
      <c r="E249" s="33" t="s">
        <v>7283</v>
      </c>
    </row>
    <row r="250" ht="153">
      <c r="A250" s="1" t="s">
        <v>666</v>
      </c>
      <c r="E250" s="27" t="s">
        <v>913</v>
      </c>
    </row>
  </sheetData>
  <sheetProtection sheet="1" objects="1" scenarios="1" spinCount="100000" saltValue="IUbV4aaMCLsQ223+qlG4GSfJGFvcR0OkMHW76GmvrmxIQiq7pbibwOFOV5JOsPKOwK52N65HvyODmAaeaBajXA==" hashValue="Q1CffOlp27mZpr3OKOaU6dZAOhsgbw8QCgJst8oJKPqNWD3vsoA0SDhERhtacOQ6kuUEl/2wLCK2cSJ5wiH+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7284</v>
      </c>
      <c r="E8" s="23" t="s">
        <v>305</v>
      </c>
      <c r="L8" s="24">
        <f>L9+L22+L139+L148+L189</f>
        <v>0</v>
      </c>
      <c r="M8" s="24">
        <f>M9+M22+M139+M148+M189</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7285</v>
      </c>
    </row>
    <row r="13">
      <c r="A13" s="1" t="s">
        <v>666</v>
      </c>
      <c r="E13" s="27" t="s">
        <v>661</v>
      </c>
    </row>
    <row r="14">
      <c r="A14" s="1" t="s">
        <v>659</v>
      </c>
      <c r="B14" s="1">
        <v>44</v>
      </c>
      <c r="C14" s="26" t="s">
        <v>5975</v>
      </c>
      <c r="D14" t="s">
        <v>661</v>
      </c>
      <c r="E14" s="27" t="s">
        <v>6449</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7285</v>
      </c>
    </row>
    <row r="17">
      <c r="A17" s="1" t="s">
        <v>666</v>
      </c>
      <c r="E17" s="27" t="s">
        <v>5974</v>
      </c>
    </row>
    <row r="18">
      <c r="A18" s="1" t="s">
        <v>659</v>
      </c>
      <c r="B18" s="1">
        <v>45</v>
      </c>
      <c r="C18" s="26" t="s">
        <v>6526</v>
      </c>
      <c r="D18" t="s">
        <v>657</v>
      </c>
      <c r="E18" s="27" t="s">
        <v>6527</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7285</v>
      </c>
    </row>
    <row r="21">
      <c r="A21" s="1" t="s">
        <v>666</v>
      </c>
      <c r="E21" s="27" t="s">
        <v>5974</v>
      </c>
    </row>
    <row r="22">
      <c r="A22" s="1" t="s">
        <v>656</v>
      </c>
      <c r="C22" s="22" t="s">
        <v>5118</v>
      </c>
      <c r="E22" s="23" t="s">
        <v>5119</v>
      </c>
      <c r="L22" s="24">
        <f>SUMIFS(L23:L138,A23:A138,"P")</f>
        <v>0</v>
      </c>
      <c r="M22" s="24">
        <f>SUMIFS(M23:M138,A23:A138,"P")</f>
        <v>0</v>
      </c>
      <c r="N22" s="25"/>
    </row>
    <row r="23">
      <c r="A23" s="1" t="s">
        <v>659</v>
      </c>
      <c r="B23" s="1">
        <v>1</v>
      </c>
      <c r="C23" s="26" t="s">
        <v>5841</v>
      </c>
      <c r="D23" t="s">
        <v>661</v>
      </c>
      <c r="E23" s="27" t="s">
        <v>5842</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6916</v>
      </c>
    </row>
    <row r="25" ht="51">
      <c r="A25" s="1" t="s">
        <v>665</v>
      </c>
      <c r="E25" s="33" t="s">
        <v>7286</v>
      </c>
    </row>
    <row r="26" ht="89.25">
      <c r="A26" s="1" t="s">
        <v>666</v>
      </c>
      <c r="E26" s="27" t="s">
        <v>6362</v>
      </c>
    </row>
    <row r="27">
      <c r="A27" s="1" t="s">
        <v>659</v>
      </c>
      <c r="B27" s="1">
        <v>2</v>
      </c>
      <c r="C27" s="26" t="s">
        <v>5846</v>
      </c>
      <c r="D27" t="s">
        <v>661</v>
      </c>
      <c r="E27" s="27" t="s">
        <v>5847</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7287</v>
      </c>
    </row>
    <row r="30" ht="89.25">
      <c r="A30" s="1" t="s">
        <v>666</v>
      </c>
      <c r="E30" s="27" t="s">
        <v>6362</v>
      </c>
    </row>
    <row r="31">
      <c r="A31" s="1" t="s">
        <v>659</v>
      </c>
      <c r="B31" s="1">
        <v>3</v>
      </c>
      <c r="C31" s="26" t="s">
        <v>5850</v>
      </c>
      <c r="D31" t="s">
        <v>661</v>
      </c>
      <c r="E31" s="27" t="s">
        <v>5852</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7288</v>
      </c>
    </row>
    <row r="33">
      <c r="A33" s="1" t="s">
        <v>665</v>
      </c>
    </row>
    <row r="34" ht="89.25">
      <c r="A34" s="1" t="s">
        <v>666</v>
      </c>
      <c r="E34" s="27" t="s">
        <v>6362</v>
      </c>
    </row>
    <row r="35" ht="25.5">
      <c r="A35" s="1" t="s">
        <v>659</v>
      </c>
      <c r="B35" s="1">
        <v>4</v>
      </c>
      <c r="C35" s="26" t="s">
        <v>6532</v>
      </c>
      <c r="D35" t="s">
        <v>661</v>
      </c>
      <c r="E35" s="27" t="s">
        <v>6533</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7289</v>
      </c>
    </row>
    <row r="38" ht="306">
      <c r="A38" s="1" t="s">
        <v>666</v>
      </c>
      <c r="E38" s="27" t="s">
        <v>6535</v>
      </c>
    </row>
    <row r="39" ht="25.5">
      <c r="A39" s="1" t="s">
        <v>659</v>
      </c>
      <c r="B39" s="1">
        <v>5</v>
      </c>
      <c r="C39" s="26" t="s">
        <v>6176</v>
      </c>
      <c r="D39" t="s">
        <v>661</v>
      </c>
      <c r="E39" s="27" t="s">
        <v>5894</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7290</v>
      </c>
    </row>
    <row r="42" ht="306">
      <c r="A42" s="1" t="s">
        <v>666</v>
      </c>
      <c r="E42" s="27" t="s">
        <v>6537</v>
      </c>
    </row>
    <row r="43" ht="25.5">
      <c r="A43" s="1" t="s">
        <v>659</v>
      </c>
      <c r="B43" s="1">
        <v>6</v>
      </c>
      <c r="C43" s="26" t="s">
        <v>6538</v>
      </c>
      <c r="D43" t="s">
        <v>661</v>
      </c>
      <c r="E43" s="27" t="s">
        <v>6539</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7291</v>
      </c>
    </row>
    <row r="46" ht="306">
      <c r="A46" s="1" t="s">
        <v>666</v>
      </c>
      <c r="E46" s="27" t="s">
        <v>6535</v>
      </c>
    </row>
    <row r="47" ht="25.5">
      <c r="A47" s="1" t="s">
        <v>659</v>
      </c>
      <c r="B47" s="1">
        <v>7</v>
      </c>
      <c r="C47" s="26" t="s">
        <v>5854</v>
      </c>
      <c r="D47" t="s">
        <v>661</v>
      </c>
      <c r="E47" s="27" t="s">
        <v>5855</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7292</v>
      </c>
    </row>
    <row r="50" ht="344.25">
      <c r="A50" s="1" t="s">
        <v>666</v>
      </c>
      <c r="E50" s="27" t="s">
        <v>6542</v>
      </c>
    </row>
    <row r="51" ht="25.5">
      <c r="A51" s="1" t="s">
        <v>659</v>
      </c>
      <c r="B51" s="1">
        <v>8</v>
      </c>
      <c r="C51" s="26" t="s">
        <v>6543</v>
      </c>
      <c r="D51" t="s">
        <v>661</v>
      </c>
      <c r="E51" s="27" t="s">
        <v>6544</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7293</v>
      </c>
    </row>
    <row r="54" ht="344.25">
      <c r="A54" s="1" t="s">
        <v>666</v>
      </c>
      <c r="E54" s="27" t="s">
        <v>6546</v>
      </c>
    </row>
    <row r="55" ht="25.5">
      <c r="A55" s="1" t="s">
        <v>659</v>
      </c>
      <c r="B55" s="1">
        <v>9</v>
      </c>
      <c r="C55" s="26" t="s">
        <v>7110</v>
      </c>
      <c r="D55" t="s">
        <v>661</v>
      </c>
      <c r="E55" s="27" t="s">
        <v>7111</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7294</v>
      </c>
    </row>
    <row r="58" ht="344.25">
      <c r="A58" s="1" t="s">
        <v>666</v>
      </c>
      <c r="E58" s="27" t="s">
        <v>6546</v>
      </c>
    </row>
    <row r="59">
      <c r="A59" s="1" t="s">
        <v>659</v>
      </c>
      <c r="B59" s="1">
        <v>10</v>
      </c>
      <c r="C59" s="26" t="s">
        <v>6924</v>
      </c>
      <c r="D59" t="s">
        <v>661</v>
      </c>
      <c r="E59" s="27" t="s">
        <v>6925</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6383</v>
      </c>
    </row>
    <row r="63">
      <c r="A63" s="1" t="s">
        <v>659</v>
      </c>
      <c r="B63" s="1">
        <v>11</v>
      </c>
      <c r="C63" s="26" t="s">
        <v>6926</v>
      </c>
      <c r="D63" t="s">
        <v>661</v>
      </c>
      <c r="E63" s="27" t="s">
        <v>6184</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6552</v>
      </c>
    </row>
    <row r="67" ht="25.5">
      <c r="A67" s="1" t="s">
        <v>659</v>
      </c>
      <c r="B67" s="1">
        <v>12</v>
      </c>
      <c r="C67" s="26" t="s">
        <v>6927</v>
      </c>
      <c r="D67" t="s">
        <v>661</v>
      </c>
      <c r="E67" s="27" t="s">
        <v>6928</v>
      </c>
      <c r="F67" s="28" t="s">
        <v>1611</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6558</v>
      </c>
    </row>
    <row r="71" ht="25.5">
      <c r="A71" s="1" t="s">
        <v>659</v>
      </c>
      <c r="B71" s="1">
        <v>13</v>
      </c>
      <c r="C71" s="26" t="s">
        <v>6929</v>
      </c>
      <c r="D71" t="s">
        <v>661</v>
      </c>
      <c r="E71" s="27" t="s">
        <v>6930</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6561</v>
      </c>
    </row>
    <row r="75" ht="25.5">
      <c r="A75" s="1" t="s">
        <v>659</v>
      </c>
      <c r="B75" s="1">
        <v>14</v>
      </c>
      <c r="C75" s="26" t="s">
        <v>6384</v>
      </c>
      <c r="D75" t="s">
        <v>661</v>
      </c>
      <c r="E75" s="27" t="s">
        <v>6385</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6387</v>
      </c>
    </row>
    <row r="79">
      <c r="A79" s="1" t="s">
        <v>659</v>
      </c>
      <c r="B79" s="1">
        <v>15</v>
      </c>
      <c r="C79" s="26" t="s">
        <v>6200</v>
      </c>
      <c r="D79" t="s">
        <v>661</v>
      </c>
      <c r="E79" s="27" t="s">
        <v>6201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6208</v>
      </c>
      <c r="D87" t="s">
        <v>661</v>
      </c>
      <c r="E87" s="27" t="s">
        <v>6209</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6931</v>
      </c>
    </row>
    <row r="90" ht="114.75">
      <c r="A90" s="1" t="s">
        <v>666</v>
      </c>
      <c r="E90" s="27" t="s">
        <v>6565</v>
      </c>
    </row>
    <row r="91" ht="25.5">
      <c r="A91" s="1" t="s">
        <v>659</v>
      </c>
      <c r="B91" s="1">
        <v>18</v>
      </c>
      <c r="C91" s="26" t="s">
        <v>5858</v>
      </c>
      <c r="D91" t="s">
        <v>661</v>
      </c>
      <c r="E91" s="27" t="s">
        <v>5859</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7295</v>
      </c>
    </row>
    <row r="94" ht="255">
      <c r="A94" s="1" t="s">
        <v>666</v>
      </c>
      <c r="E94" s="27" t="s">
        <v>6567</v>
      </c>
    </row>
    <row r="95" ht="25.5">
      <c r="A95" s="1" t="s">
        <v>659</v>
      </c>
      <c r="B95" s="1">
        <v>19</v>
      </c>
      <c r="C95" s="26" t="s">
        <v>5862</v>
      </c>
      <c r="D95" t="s">
        <v>661</v>
      </c>
      <c r="E95" s="27" t="s">
        <v>5863</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7296</v>
      </c>
    </row>
    <row r="98" ht="255">
      <c r="A98" s="1" t="s">
        <v>666</v>
      </c>
      <c r="E98" s="27" t="s">
        <v>6567</v>
      </c>
    </row>
    <row r="99">
      <c r="A99" s="1" t="s">
        <v>659</v>
      </c>
      <c r="B99" s="1">
        <v>20</v>
      </c>
      <c r="C99" s="26" t="s">
        <v>5869</v>
      </c>
      <c r="D99" t="s">
        <v>661</v>
      </c>
      <c r="E99" s="27" t="s">
        <v>5870</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6934</v>
      </c>
    </row>
    <row r="102" ht="255">
      <c r="A102" s="1" t="s">
        <v>666</v>
      </c>
      <c r="E102" s="27" t="s">
        <v>6393</v>
      </c>
    </row>
    <row r="103">
      <c r="A103" s="1" t="s">
        <v>659</v>
      </c>
      <c r="B103" s="1">
        <v>21</v>
      </c>
      <c r="C103" s="26" t="s">
        <v>5873</v>
      </c>
      <c r="D103" t="s">
        <v>661</v>
      </c>
      <c r="E103" s="27" t="s">
        <v>5874</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7297</v>
      </c>
    </row>
    <row r="106" ht="255">
      <c r="A106" s="1" t="s">
        <v>666</v>
      </c>
      <c r="E106" s="27" t="s">
        <v>6393</v>
      </c>
    </row>
    <row r="107">
      <c r="A107" s="1" t="s">
        <v>659</v>
      </c>
      <c r="B107" s="1">
        <v>22</v>
      </c>
      <c r="C107" s="26" t="s">
        <v>6394</v>
      </c>
      <c r="D107" t="s">
        <v>661</v>
      </c>
      <c r="E107" s="27" t="s">
        <v>6395</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7298</v>
      </c>
    </row>
    <row r="110" ht="255">
      <c r="A110" s="1" t="s">
        <v>666</v>
      </c>
      <c r="E110" s="27" t="s">
        <v>6393</v>
      </c>
    </row>
    <row r="111">
      <c r="A111" s="1" t="s">
        <v>659</v>
      </c>
      <c r="B111" s="1">
        <v>23</v>
      </c>
      <c r="C111" s="26" t="s">
        <v>5877</v>
      </c>
      <c r="D111" t="s">
        <v>661</v>
      </c>
      <c r="E111" s="27" t="s">
        <v>5878</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7299</v>
      </c>
    </row>
    <row r="114" ht="165.75">
      <c r="A114" s="1" t="s">
        <v>666</v>
      </c>
      <c r="E114" s="27" t="s">
        <v>6572</v>
      </c>
    </row>
    <row r="115">
      <c r="A115" s="1" t="s">
        <v>659</v>
      </c>
      <c r="B115" s="1">
        <v>24</v>
      </c>
      <c r="C115" s="26" t="s">
        <v>7170</v>
      </c>
      <c r="D115" t="s">
        <v>661</v>
      </c>
      <c r="E115" s="27" t="s">
        <v>7171</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7300</v>
      </c>
    </row>
    <row r="118" ht="140.25">
      <c r="A118" s="1" t="s">
        <v>666</v>
      </c>
      <c r="E118" s="27" t="s">
        <v>7172</v>
      </c>
    </row>
    <row r="119" ht="25.5">
      <c r="A119" s="1" t="s">
        <v>659</v>
      </c>
      <c r="B119" s="1">
        <v>25</v>
      </c>
      <c r="C119" s="26" t="s">
        <v>5881</v>
      </c>
      <c r="D119" t="s">
        <v>661</v>
      </c>
      <c r="E119" s="27" t="s">
        <v>5882</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6573</v>
      </c>
    </row>
    <row r="123">
      <c r="A123" s="1" t="s">
        <v>659</v>
      </c>
      <c r="B123" s="1">
        <v>26</v>
      </c>
      <c r="C123" s="26" t="s">
        <v>5888</v>
      </c>
      <c r="D123" t="s">
        <v>661</v>
      </c>
      <c r="E123" s="27" t="s">
        <v>5889</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7301</v>
      </c>
    </row>
    <row r="126" ht="102">
      <c r="A126" s="1" t="s">
        <v>666</v>
      </c>
      <c r="E126" s="27" t="s">
        <v>6575</v>
      </c>
    </row>
    <row r="127">
      <c r="A127" s="1" t="s">
        <v>659</v>
      </c>
      <c r="B127" s="1">
        <v>46</v>
      </c>
      <c r="C127" s="26" t="s">
        <v>7179</v>
      </c>
      <c r="D127" t="s">
        <v>657</v>
      </c>
      <c r="E127" s="27" t="s">
        <v>7180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7182</v>
      </c>
    </row>
    <row r="131">
      <c r="A131" s="1" t="s">
        <v>659</v>
      </c>
      <c r="B131" s="1">
        <v>47</v>
      </c>
      <c r="C131" s="26" t="s">
        <v>5928</v>
      </c>
      <c r="D131" t="s">
        <v>657</v>
      </c>
      <c r="E131" s="27" t="s">
        <v>6937</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7302</v>
      </c>
    </row>
    <row r="134" ht="89.25">
      <c r="A134" s="1" t="s">
        <v>666</v>
      </c>
      <c r="E134" s="27" t="s">
        <v>6362</v>
      </c>
    </row>
    <row r="135">
      <c r="A135" s="1" t="s">
        <v>659</v>
      </c>
      <c r="B135" s="1">
        <v>48</v>
      </c>
      <c r="C135" s="26" t="s">
        <v>5897</v>
      </c>
      <c r="D135" t="s">
        <v>657</v>
      </c>
      <c r="E135" s="27" t="s">
        <v>7303</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7304</v>
      </c>
    </row>
    <row r="138" ht="102">
      <c r="A138" s="1" t="s">
        <v>666</v>
      </c>
      <c r="E138" s="27" t="s">
        <v>7305</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2847</v>
      </c>
      <c r="E148" s="23" t="s">
        <v>2848</v>
      </c>
      <c r="L148" s="24">
        <f>SUMIFS(L149:L188,A149:A188,"P")</f>
        <v>0</v>
      </c>
      <c r="M148" s="24">
        <f>SUMIFS(M149:M188,A149:A188,"P")</f>
        <v>0</v>
      </c>
      <c r="N148" s="25"/>
    </row>
    <row r="149">
      <c r="A149" s="1" t="s">
        <v>659</v>
      </c>
      <c r="B149" s="1">
        <v>29</v>
      </c>
      <c r="C149" s="26" t="s">
        <v>6234</v>
      </c>
      <c r="D149" t="s">
        <v>661</v>
      </c>
      <c r="E149" s="27" t="s">
        <v>6235</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7306</v>
      </c>
    </row>
    <row r="152" ht="89.25">
      <c r="A152" s="1" t="s">
        <v>666</v>
      </c>
      <c r="E152" s="27" t="s">
        <v>5831</v>
      </c>
    </row>
    <row r="153">
      <c r="A153" s="1" t="s">
        <v>659</v>
      </c>
      <c r="B153" s="1">
        <v>30</v>
      </c>
      <c r="C153" s="26" t="s">
        <v>5901</v>
      </c>
      <c r="D153" t="s">
        <v>661</v>
      </c>
      <c r="E153" s="27" t="s">
        <v>5903</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6580</v>
      </c>
    </row>
    <row r="157">
      <c r="A157" s="1" t="s">
        <v>659</v>
      </c>
      <c r="B157" s="1">
        <v>31</v>
      </c>
      <c r="C157" s="26" t="s">
        <v>5906</v>
      </c>
      <c r="D157" t="s">
        <v>661</v>
      </c>
      <c r="E157" s="27" t="s">
        <v>5907</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7307</v>
      </c>
    </row>
    <row r="160" ht="140.25">
      <c r="A160" s="1" t="s">
        <v>666</v>
      </c>
      <c r="E160" s="27" t="s">
        <v>6422</v>
      </c>
    </row>
    <row r="161" ht="25.5">
      <c r="A161" s="1" t="s">
        <v>659</v>
      </c>
      <c r="B161" s="1">
        <v>32</v>
      </c>
      <c r="C161" s="26" t="s">
        <v>5910</v>
      </c>
      <c r="D161" t="s">
        <v>661</v>
      </c>
      <c r="E161" s="27" t="s">
        <v>6410</v>
      </c>
      <c r="F161" s="28" t="s">
        <v>3714</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6412</v>
      </c>
    </row>
    <row r="165">
      <c r="A165" s="1" t="s">
        <v>659</v>
      </c>
      <c r="B165" s="1">
        <v>33</v>
      </c>
      <c r="C165" s="26" t="s">
        <v>5915</v>
      </c>
      <c r="D165" t="s">
        <v>661</v>
      </c>
      <c r="E165" s="27" t="s">
        <v>5917</v>
      </c>
      <c r="F165" s="28" t="s">
        <v>3714</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6412</v>
      </c>
    </row>
    <row r="169" ht="25.5">
      <c r="A169" s="1" t="s">
        <v>659</v>
      </c>
      <c r="B169" s="1">
        <v>34</v>
      </c>
      <c r="C169" s="26" t="s">
        <v>5919</v>
      </c>
      <c r="D169" t="s">
        <v>661</v>
      </c>
      <c r="E169" s="27" t="s">
        <v>5920</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7308</v>
      </c>
    </row>
    <row r="172" ht="191.25">
      <c r="A172" s="1" t="s">
        <v>666</v>
      </c>
      <c r="E172" s="27" t="s">
        <v>6425</v>
      </c>
    </row>
    <row r="173" ht="25.5">
      <c r="A173" s="1" t="s">
        <v>659</v>
      </c>
      <c r="B173" s="1">
        <v>35</v>
      </c>
      <c r="C173" s="26" t="s">
        <v>5923</v>
      </c>
      <c r="D173" t="s">
        <v>661</v>
      </c>
      <c r="E173" s="27" t="s">
        <v>5925</v>
      </c>
      <c r="F173" s="28" t="s">
        <v>4290</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7309</v>
      </c>
    </row>
    <row r="176" ht="102">
      <c r="A176" s="1" t="s">
        <v>666</v>
      </c>
      <c r="E176" s="27" t="s">
        <v>6590</v>
      </c>
    </row>
    <row r="177">
      <c r="A177" s="1" t="s">
        <v>659</v>
      </c>
      <c r="B177" s="1">
        <v>49</v>
      </c>
      <c r="C177" s="26" t="s">
        <v>6430</v>
      </c>
      <c r="D177" t="s">
        <v>657</v>
      </c>
      <c r="E177" s="27" t="s">
        <v>5936</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5937</v>
      </c>
    </row>
    <row r="179" ht="38.25">
      <c r="A179" s="1" t="s">
        <v>665</v>
      </c>
      <c r="E179" s="33" t="s">
        <v>7310</v>
      </c>
    </row>
    <row r="180" ht="140.25">
      <c r="A180" s="1" t="s">
        <v>666</v>
      </c>
      <c r="E180" s="27" t="s">
        <v>6422</v>
      </c>
    </row>
    <row r="181">
      <c r="A181" s="1" t="s">
        <v>659</v>
      </c>
      <c r="B181" s="1">
        <v>50</v>
      </c>
      <c r="C181" s="26" t="s">
        <v>6430</v>
      </c>
      <c r="D181" t="s">
        <v>1360</v>
      </c>
      <c r="E181" s="27" t="s">
        <v>5941</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38.25">
      <c r="A183" s="1" t="s">
        <v>665</v>
      </c>
      <c r="E183" s="33" t="s">
        <v>7311</v>
      </c>
    </row>
    <row r="184" ht="140.25">
      <c r="A184" s="1" t="s">
        <v>666</v>
      </c>
      <c r="E184" s="27" t="s">
        <v>6422</v>
      </c>
    </row>
    <row r="185">
      <c r="A185" s="1" t="s">
        <v>659</v>
      </c>
      <c r="B185" s="1">
        <v>51</v>
      </c>
      <c r="C185" s="26" t="s">
        <v>6430</v>
      </c>
      <c r="D185" t="s">
        <v>1362</v>
      </c>
      <c r="E185" s="27" t="s">
        <v>5945</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7310</v>
      </c>
    </row>
    <row r="188" ht="63.75">
      <c r="A188" s="1" t="s">
        <v>666</v>
      </c>
      <c r="E188" s="27" t="s">
        <v>6603</v>
      </c>
    </row>
    <row r="189">
      <c r="A189" s="1" t="s">
        <v>656</v>
      </c>
      <c r="C189" s="22" t="s">
        <v>900</v>
      </c>
      <c r="E189" s="23" t="s">
        <v>2931</v>
      </c>
      <c r="L189" s="24">
        <f>SUMIFS(L190:L217,A190:A217,"P")</f>
        <v>0</v>
      </c>
      <c r="M189" s="24">
        <f>SUMIFS(M190:M217,A190:A217,"P")</f>
        <v>0</v>
      </c>
      <c r="N189" s="25"/>
    </row>
    <row r="190" ht="25.5">
      <c r="A190" s="1" t="s">
        <v>659</v>
      </c>
      <c r="B190" s="1">
        <v>36</v>
      </c>
      <c r="C190" s="26" t="s">
        <v>5948</v>
      </c>
      <c r="D190" t="s">
        <v>903</v>
      </c>
      <c r="E190" s="27" t="s">
        <v>5949</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7312</v>
      </c>
    </row>
    <row r="193" ht="153">
      <c r="A193" s="1" t="s">
        <v>666</v>
      </c>
      <c r="E193" s="27" t="s">
        <v>908</v>
      </c>
    </row>
    <row r="194" ht="25.5">
      <c r="A194" s="1" t="s">
        <v>659</v>
      </c>
      <c r="B194" s="1">
        <v>37</v>
      </c>
      <c r="C194" s="26" t="s">
        <v>5951</v>
      </c>
      <c r="D194" t="s">
        <v>903</v>
      </c>
      <c r="E194" s="27" t="s">
        <v>5952</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7313</v>
      </c>
    </row>
    <row r="197" ht="153">
      <c r="A197" s="1" t="s">
        <v>666</v>
      </c>
      <c r="E197" s="27" t="s">
        <v>908</v>
      </c>
    </row>
    <row r="198" ht="38.25">
      <c r="A198" s="1" t="s">
        <v>659</v>
      </c>
      <c r="B198" s="1">
        <v>38</v>
      </c>
      <c r="C198" s="26" t="s">
        <v>3013</v>
      </c>
      <c r="D198" t="s">
        <v>903</v>
      </c>
      <c r="E198" s="27" t="s">
        <v>3014</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7314</v>
      </c>
    </row>
    <row r="201" ht="153">
      <c r="A201" s="1" t="s">
        <v>666</v>
      </c>
      <c r="E201" s="27" t="s">
        <v>913</v>
      </c>
    </row>
    <row r="202" ht="25.5">
      <c r="A202" s="1" t="s">
        <v>659</v>
      </c>
      <c r="B202" s="1">
        <v>39</v>
      </c>
      <c r="C202" s="26" t="s">
        <v>5955</v>
      </c>
      <c r="D202" t="s">
        <v>903</v>
      </c>
      <c r="E202" s="27" t="s">
        <v>5956</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1899</v>
      </c>
    </row>
    <row r="204" ht="25.5">
      <c r="A204" s="1" t="s">
        <v>665</v>
      </c>
      <c r="E204" s="33" t="s">
        <v>7315</v>
      </c>
    </row>
    <row r="205" ht="153">
      <c r="A205" s="1" t="s">
        <v>666</v>
      </c>
      <c r="E205" s="27" t="s">
        <v>913</v>
      </c>
    </row>
    <row r="206" ht="38.25">
      <c r="A206" s="1" t="s">
        <v>659</v>
      </c>
      <c r="B206" s="1">
        <v>40</v>
      </c>
      <c r="C206" s="26" t="s">
        <v>5958</v>
      </c>
      <c r="D206" t="s">
        <v>903</v>
      </c>
      <c r="E206" s="27" t="s">
        <v>6436</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5960</v>
      </c>
    </row>
    <row r="208" ht="25.5">
      <c r="A208" s="1" t="s">
        <v>665</v>
      </c>
      <c r="E208" s="33" t="s">
        <v>7316</v>
      </c>
    </row>
    <row r="209" ht="153">
      <c r="A209" s="1" t="s">
        <v>666</v>
      </c>
      <c r="E209" s="27" t="s">
        <v>908</v>
      </c>
    </row>
    <row r="210" ht="38.25">
      <c r="A210" s="1" t="s">
        <v>659</v>
      </c>
      <c r="B210" s="1">
        <v>41</v>
      </c>
      <c r="C210" s="26" t="s">
        <v>5962</v>
      </c>
      <c r="D210" t="s">
        <v>903</v>
      </c>
      <c r="E210" s="27" t="s">
        <v>5963</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5964</v>
      </c>
    </row>
    <row r="212" ht="25.5">
      <c r="A212" s="1" t="s">
        <v>665</v>
      </c>
      <c r="E212" s="33" t="s">
        <v>7317</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7318</v>
      </c>
    </row>
    <row r="217" ht="153">
      <c r="A217" s="1" t="s">
        <v>666</v>
      </c>
      <c r="E217" s="27" t="s">
        <v>908</v>
      </c>
    </row>
  </sheetData>
  <sheetProtection sheet="1" objects="1" scenarios="1" spinCount="100000" saltValue="I9wl3ZXfihvbb/Ke49SbNWFuQiZNzo97k/EuMIJJU0kKhPardDyfSptQ4Q6p5cYibnZrTZzLXQaUGwOJRYqyCA==" hashValue="z3J69O+vasrtWltQCxIBPxbi+SwoDl88CPdAyprI050vmIIIu5S6BkIBu2dZpMA+a9BRPxe45nOp21hWNLD1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7319</v>
      </c>
      <c r="E8" s="23" t="s">
        <v>307</v>
      </c>
      <c r="L8" s="24">
        <f>L9+L14+L83+L116+L129+L146+L155+L176+L197</f>
        <v>0</v>
      </c>
      <c r="M8" s="24">
        <f>M9+M14+M83+M116+M129+M146+M155+M176+M197</f>
        <v>0</v>
      </c>
      <c r="N8" s="25"/>
    </row>
    <row r="9">
      <c r="A9" s="1" t="s">
        <v>656</v>
      </c>
      <c r="C9" s="22" t="s">
        <v>2160</v>
      </c>
      <c r="E9" s="23" t="s">
        <v>2161</v>
      </c>
      <c r="L9" s="24">
        <f>SUMIFS(L10:L13,A10:A13,"P")</f>
        <v>0</v>
      </c>
      <c r="M9" s="24">
        <f>SUMIFS(M10:M13,A10:A13,"P")</f>
        <v>0</v>
      </c>
      <c r="N9" s="25"/>
    </row>
    <row r="10">
      <c r="A10" s="1" t="s">
        <v>659</v>
      </c>
      <c r="B10" s="1">
        <v>46</v>
      </c>
      <c r="C10" s="26" t="s">
        <v>6614</v>
      </c>
      <c r="D10" t="s">
        <v>657</v>
      </c>
      <c r="E10" s="27" t="s">
        <v>6615</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SUMIFS(L15:L82,A15:A82,"P")</f>
        <v>0</v>
      </c>
      <c r="M14" s="24">
        <f>SUMIFS(M15:M82,A15:A82,"P")</f>
        <v>0</v>
      </c>
      <c r="N14" s="25"/>
    </row>
    <row r="15">
      <c r="A15" s="1" t="s">
        <v>659</v>
      </c>
      <c r="B15" s="1">
        <v>1</v>
      </c>
      <c r="C15" s="26" t="s">
        <v>5979</v>
      </c>
      <c r="D15" t="s">
        <v>661</v>
      </c>
      <c r="E15" s="27" t="s">
        <v>5980</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7320</v>
      </c>
    </row>
    <row r="18" ht="369.75">
      <c r="A18" s="1" t="s">
        <v>666</v>
      </c>
      <c r="E18" s="27" t="s">
        <v>6619</v>
      </c>
    </row>
    <row r="19">
      <c r="A19" s="1" t="s">
        <v>659</v>
      </c>
      <c r="B19" s="1">
        <v>2</v>
      </c>
      <c r="C19" s="26" t="s">
        <v>5983</v>
      </c>
      <c r="D19" t="s">
        <v>661</v>
      </c>
      <c r="E19" s="27" t="s">
        <v>5984</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7321</v>
      </c>
    </row>
    <row r="22" ht="369.75">
      <c r="A22" s="1" t="s">
        <v>666</v>
      </c>
      <c r="E22" s="27" t="s">
        <v>6620</v>
      </c>
    </row>
    <row r="23">
      <c r="A23" s="1" t="s">
        <v>659</v>
      </c>
      <c r="B23" s="1">
        <v>3</v>
      </c>
      <c r="C23" s="26" t="s">
        <v>6980</v>
      </c>
      <c r="D23" t="s">
        <v>661</v>
      </c>
      <c r="E23" s="27" t="s">
        <v>6981</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7322</v>
      </c>
    </row>
    <row r="26" ht="293.25">
      <c r="A26" s="1" t="s">
        <v>666</v>
      </c>
      <c r="E26" s="27" t="s">
        <v>6983</v>
      </c>
    </row>
    <row r="27">
      <c r="A27" s="1" t="s">
        <v>659</v>
      </c>
      <c r="B27" s="1">
        <v>4</v>
      </c>
      <c r="C27" s="26" t="s">
        <v>6984</v>
      </c>
      <c r="D27" t="s">
        <v>661</v>
      </c>
      <c r="E27" s="27" t="s">
        <v>6985</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7323</v>
      </c>
    </row>
    <row r="30" ht="63.75">
      <c r="A30" s="1" t="s">
        <v>666</v>
      </c>
      <c r="E30" s="27" t="s">
        <v>6987</v>
      </c>
    </row>
    <row r="31">
      <c r="A31" s="1" t="s">
        <v>659</v>
      </c>
      <c r="B31" s="1">
        <v>5</v>
      </c>
      <c r="C31" s="26" t="s">
        <v>5106</v>
      </c>
      <c r="D31" t="s">
        <v>661</v>
      </c>
      <c r="E31" s="27" t="s">
        <v>5107</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7324</v>
      </c>
    </row>
    <row r="34" ht="318.75">
      <c r="A34" s="1" t="s">
        <v>666</v>
      </c>
      <c r="E34" s="27" t="s">
        <v>5108</v>
      </c>
    </row>
    <row r="35">
      <c r="A35" s="1" t="s">
        <v>659</v>
      </c>
      <c r="B35" s="1">
        <v>6</v>
      </c>
      <c r="C35" s="26" t="s">
        <v>5989</v>
      </c>
      <c r="D35" t="s">
        <v>661</v>
      </c>
      <c r="E35" s="27" t="s">
        <v>5990</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7325</v>
      </c>
    </row>
    <row r="38" ht="318.75">
      <c r="A38" s="1" t="s">
        <v>666</v>
      </c>
      <c r="E38" s="27" t="s">
        <v>5108</v>
      </c>
    </row>
    <row r="39">
      <c r="A39" s="1" t="s">
        <v>659</v>
      </c>
      <c r="B39" s="1">
        <v>7</v>
      </c>
      <c r="C39" s="26" t="s">
        <v>6989</v>
      </c>
      <c r="D39" t="s">
        <v>661</v>
      </c>
      <c r="E39" s="27" t="s">
        <v>6990</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7326</v>
      </c>
    </row>
    <row r="42" ht="280.5">
      <c r="A42" s="1" t="s">
        <v>666</v>
      </c>
      <c r="E42" s="27" t="s">
        <v>6992</v>
      </c>
    </row>
    <row r="43">
      <c r="A43" s="1" t="s">
        <v>659</v>
      </c>
      <c r="B43" s="1">
        <v>8</v>
      </c>
      <c r="C43" s="26" t="s">
        <v>6629</v>
      </c>
      <c r="D43" t="s">
        <v>661</v>
      </c>
      <c r="E43" s="27" t="s">
        <v>6630</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7327</v>
      </c>
    </row>
    <row r="46" ht="229.5">
      <c r="A46" s="1" t="s">
        <v>666</v>
      </c>
      <c r="E46" s="27" t="s">
        <v>674</v>
      </c>
    </row>
    <row r="47">
      <c r="A47" s="1" t="s">
        <v>659</v>
      </c>
      <c r="B47" s="1">
        <v>9</v>
      </c>
      <c r="C47" s="26" t="s">
        <v>6994</v>
      </c>
      <c r="D47" t="s">
        <v>661</v>
      </c>
      <c r="E47" s="27" t="s">
        <v>6995</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7328</v>
      </c>
    </row>
    <row r="50" ht="280.5">
      <c r="A50" s="1" t="s">
        <v>666</v>
      </c>
      <c r="E50" s="27" t="s">
        <v>6997</v>
      </c>
    </row>
    <row r="51">
      <c r="A51" s="1" t="s">
        <v>659</v>
      </c>
      <c r="B51" s="1">
        <v>10</v>
      </c>
      <c r="C51" s="26" t="s">
        <v>6462</v>
      </c>
      <c r="D51" t="s">
        <v>661</v>
      </c>
      <c r="E51" s="27" t="s">
        <v>6463</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7329</v>
      </c>
    </row>
    <row r="54" ht="293.25">
      <c r="A54" s="1" t="s">
        <v>666</v>
      </c>
      <c r="E54" s="27" t="s">
        <v>6465</v>
      </c>
    </row>
    <row r="55">
      <c r="A55" s="1" t="s">
        <v>659</v>
      </c>
      <c r="B55" s="1">
        <v>11</v>
      </c>
      <c r="C55" s="26" t="s">
        <v>5999</v>
      </c>
      <c r="D55" t="s">
        <v>661</v>
      </c>
      <c r="E55" s="27" t="s">
        <v>6000</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7330</v>
      </c>
    </row>
    <row r="58" ht="25.5">
      <c r="A58" s="1" t="s">
        <v>666</v>
      </c>
      <c r="E58" s="27" t="s">
        <v>6002</v>
      </c>
    </row>
    <row r="59">
      <c r="A59" s="1" t="s">
        <v>659</v>
      </c>
      <c r="B59" s="1">
        <v>12</v>
      </c>
      <c r="C59" s="26" t="s">
        <v>6633</v>
      </c>
      <c r="D59" t="s">
        <v>661</v>
      </c>
      <c r="E59" s="27" t="s">
        <v>6634</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7331</v>
      </c>
    </row>
    <row r="62" ht="25.5">
      <c r="A62" s="1" t="s">
        <v>666</v>
      </c>
      <c r="E62" s="27" t="s">
        <v>6002</v>
      </c>
    </row>
    <row r="63">
      <c r="A63" s="1" t="s">
        <v>659</v>
      </c>
      <c r="B63" s="1">
        <v>13</v>
      </c>
      <c r="C63" s="26" t="s">
        <v>6003</v>
      </c>
      <c r="D63" t="s">
        <v>661</v>
      </c>
      <c r="E63" s="27" t="s">
        <v>6004</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7332</v>
      </c>
    </row>
    <row r="66" ht="25.5">
      <c r="A66" s="1" t="s">
        <v>666</v>
      </c>
      <c r="E66" s="27" t="s">
        <v>6006</v>
      </c>
    </row>
    <row r="67">
      <c r="A67" s="1" t="s">
        <v>659</v>
      </c>
      <c r="B67" s="1">
        <v>14</v>
      </c>
      <c r="C67" s="26" t="s">
        <v>6007</v>
      </c>
      <c r="D67" t="s">
        <v>661</v>
      </c>
      <c r="E67" s="27" t="s">
        <v>6008</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7333</v>
      </c>
    </row>
    <row r="70" ht="38.25">
      <c r="A70" s="1" t="s">
        <v>666</v>
      </c>
      <c r="E70" s="27" t="s">
        <v>6638</v>
      </c>
    </row>
    <row r="71">
      <c r="A71" s="1" t="s">
        <v>659</v>
      </c>
      <c r="B71" s="1">
        <v>15</v>
      </c>
      <c r="C71" s="26" t="s">
        <v>6011</v>
      </c>
      <c r="D71" t="s">
        <v>661</v>
      </c>
      <c r="E71" s="27" t="s">
        <v>6012</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7334</v>
      </c>
    </row>
    <row r="74" ht="38.25">
      <c r="A74" s="1" t="s">
        <v>666</v>
      </c>
      <c r="E74" s="27" t="s">
        <v>6014</v>
      </c>
    </row>
    <row r="75">
      <c r="A75" s="1" t="s">
        <v>659</v>
      </c>
      <c r="B75" s="1">
        <v>47</v>
      </c>
      <c r="C75" s="26" t="s">
        <v>6015</v>
      </c>
      <c r="D75" t="s">
        <v>6640</v>
      </c>
      <c r="E75" s="27" t="s">
        <v>6016</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7333</v>
      </c>
    </row>
    <row r="78" ht="38.25">
      <c r="A78" s="1" t="s">
        <v>666</v>
      </c>
      <c r="E78" s="27" t="s">
        <v>6642</v>
      </c>
    </row>
    <row r="79">
      <c r="A79" s="1" t="s">
        <v>659</v>
      </c>
      <c r="B79" s="1">
        <v>48</v>
      </c>
      <c r="C79" s="26" t="s">
        <v>6279</v>
      </c>
      <c r="D79" t="s">
        <v>657</v>
      </c>
      <c r="E79" s="27" t="s">
        <v>7335</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7336</v>
      </c>
    </row>
    <row r="81" ht="25.5">
      <c r="A81" s="1" t="s">
        <v>665</v>
      </c>
      <c r="E81" s="33" t="s">
        <v>7337</v>
      </c>
    </row>
    <row r="82" ht="25.5">
      <c r="A82" s="1" t="s">
        <v>666</v>
      </c>
      <c r="E82" s="27" t="s">
        <v>6006</v>
      </c>
    </row>
    <row r="83">
      <c r="A83" s="1" t="s">
        <v>656</v>
      </c>
      <c r="C83" s="22" t="s">
        <v>1360</v>
      </c>
      <c r="E83" s="23" t="s">
        <v>3246</v>
      </c>
      <c r="L83" s="24">
        <f>SUMIFS(L84:L115,A84:A115,"P")</f>
        <v>0</v>
      </c>
      <c r="M83" s="24">
        <f>SUMIFS(M84:M115,A84:A115,"P")</f>
        <v>0</v>
      </c>
      <c r="N83" s="25"/>
    </row>
    <row r="84">
      <c r="A84" s="1" t="s">
        <v>659</v>
      </c>
      <c r="B84" s="1">
        <v>16</v>
      </c>
      <c r="C84" s="26" t="s">
        <v>7058</v>
      </c>
      <c r="D84" t="s">
        <v>661</v>
      </c>
      <c r="E84" s="27" t="s">
        <v>7059</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7338</v>
      </c>
    </row>
    <row r="87" ht="25.5">
      <c r="A87" s="1" t="s">
        <v>666</v>
      </c>
      <c r="E87" s="27" t="s">
        <v>7060</v>
      </c>
    </row>
    <row r="88">
      <c r="A88" s="1" t="s">
        <v>659</v>
      </c>
      <c r="B88" s="1">
        <v>17</v>
      </c>
      <c r="C88" s="26" t="s">
        <v>7339</v>
      </c>
      <c r="D88" t="s">
        <v>661</v>
      </c>
      <c r="E88" s="27" t="s">
        <v>7340</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7341</v>
      </c>
    </row>
    <row r="91" ht="165.75">
      <c r="A91" s="1" t="s">
        <v>666</v>
      </c>
      <c r="E91" s="27" t="s">
        <v>6646</v>
      </c>
    </row>
    <row r="92">
      <c r="A92" s="1" t="s">
        <v>659</v>
      </c>
      <c r="B92" s="1">
        <v>18</v>
      </c>
      <c r="C92" s="26" t="s">
        <v>6819</v>
      </c>
      <c r="D92" t="s">
        <v>661</v>
      </c>
      <c r="E92" s="27" t="s">
        <v>6820</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7342</v>
      </c>
    </row>
    <row r="94">
      <c r="A94" s="1" t="s">
        <v>665</v>
      </c>
    </row>
    <row r="95" ht="165.75">
      <c r="A95" s="1" t="s">
        <v>666</v>
      </c>
      <c r="E95" s="27" t="s">
        <v>6646</v>
      </c>
    </row>
    <row r="96">
      <c r="A96" s="1" t="s">
        <v>659</v>
      </c>
      <c r="B96" s="1">
        <v>19</v>
      </c>
      <c r="C96" s="26" t="s">
        <v>7343</v>
      </c>
      <c r="D96" t="s">
        <v>661</v>
      </c>
      <c r="E96" s="27" t="s">
        <v>7344</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7345</v>
      </c>
    </row>
    <row r="99" ht="38.25">
      <c r="A99" s="1" t="s">
        <v>666</v>
      </c>
      <c r="E99" s="27" t="s">
        <v>7346</v>
      </c>
    </row>
    <row r="100">
      <c r="A100" s="1" t="s">
        <v>659</v>
      </c>
      <c r="B100" s="1">
        <v>20</v>
      </c>
      <c r="C100" s="26" t="s">
        <v>7347</v>
      </c>
      <c r="D100" t="s">
        <v>661</v>
      </c>
      <c r="E100" s="27" t="s">
        <v>7348</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7349</v>
      </c>
    </row>
    <row r="103" ht="38.25">
      <c r="A103" s="1" t="s">
        <v>666</v>
      </c>
      <c r="E103" s="27" t="s">
        <v>6484</v>
      </c>
    </row>
    <row r="104">
      <c r="A104" s="1" t="s">
        <v>659</v>
      </c>
      <c r="B104" s="1">
        <v>21</v>
      </c>
      <c r="C104" s="26" t="s">
        <v>6027</v>
      </c>
      <c r="D104" t="s">
        <v>661</v>
      </c>
      <c r="E104" s="27" t="s">
        <v>6028</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7350</v>
      </c>
    </row>
    <row r="107" ht="102">
      <c r="A107" s="1" t="s">
        <v>666</v>
      </c>
      <c r="E107" s="27" t="s">
        <v>6473</v>
      </c>
    </row>
    <row r="108">
      <c r="A108" s="1" t="s">
        <v>659</v>
      </c>
      <c r="B108" s="1">
        <v>22</v>
      </c>
      <c r="C108" s="26" t="s">
        <v>6288</v>
      </c>
      <c r="D108" t="s">
        <v>661</v>
      </c>
      <c r="E108" s="27" t="s">
        <v>6290</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7351</v>
      </c>
    </row>
    <row r="111" ht="102">
      <c r="A111" s="1" t="s">
        <v>666</v>
      </c>
      <c r="E111" s="27" t="s">
        <v>6473</v>
      </c>
    </row>
    <row r="112">
      <c r="A112" s="1" t="s">
        <v>659</v>
      </c>
      <c r="B112" s="1">
        <v>23</v>
      </c>
      <c r="C112" s="26" t="s">
        <v>7352</v>
      </c>
      <c r="D112" t="s">
        <v>661</v>
      </c>
      <c r="E112" s="27" t="s">
        <v>7353</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7354</v>
      </c>
    </row>
    <row r="115" ht="102">
      <c r="A115" s="1" t="s">
        <v>666</v>
      </c>
      <c r="E115" s="27" t="s">
        <v>6473</v>
      </c>
    </row>
    <row r="116">
      <c r="A116" s="1" t="s">
        <v>656</v>
      </c>
      <c r="C116" s="22" t="s">
        <v>1364</v>
      </c>
      <c r="E116" s="23" t="s">
        <v>5114</v>
      </c>
      <c r="L116" s="24">
        <f>SUMIFS(L117:L128,A117:A128,"P")</f>
        <v>0</v>
      </c>
      <c r="M116" s="24">
        <f>SUMIFS(M117:M128,A117:A128,"P")</f>
        <v>0</v>
      </c>
      <c r="N116" s="25"/>
    </row>
    <row r="117">
      <c r="A117" s="1" t="s">
        <v>659</v>
      </c>
      <c r="B117" s="1">
        <v>24</v>
      </c>
      <c r="C117" s="26" t="s">
        <v>6679</v>
      </c>
      <c r="D117" t="s">
        <v>661</v>
      </c>
      <c r="E117" s="27" t="s">
        <v>6680</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6681</v>
      </c>
    </row>
    <row r="119" ht="25.5">
      <c r="A119" s="1" t="s">
        <v>665</v>
      </c>
      <c r="E119" s="33" t="s">
        <v>7355</v>
      </c>
    </row>
    <row r="120" ht="357">
      <c r="A120" s="1" t="s">
        <v>666</v>
      </c>
      <c r="E120" s="27" t="s">
        <v>6482</v>
      </c>
    </row>
    <row r="121">
      <c r="A121" s="1" t="s">
        <v>659</v>
      </c>
      <c r="B121" s="1">
        <v>25</v>
      </c>
      <c r="C121" s="26" t="s">
        <v>6479</v>
      </c>
      <c r="D121" t="s">
        <v>661</v>
      </c>
      <c r="E121" s="27" t="s">
        <v>6480</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7356</v>
      </c>
    </row>
    <row r="124" ht="357">
      <c r="A124" s="1" t="s">
        <v>666</v>
      </c>
      <c r="E124" s="27" t="s">
        <v>6482</v>
      </c>
    </row>
    <row r="125">
      <c r="A125" s="1" t="s">
        <v>659</v>
      </c>
      <c r="B125" s="1">
        <v>26</v>
      </c>
      <c r="C125" s="26" t="s">
        <v>6040</v>
      </c>
      <c r="D125" t="s">
        <v>661</v>
      </c>
      <c r="E125" s="27" t="s">
        <v>6041</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7357</v>
      </c>
    </row>
    <row r="128" ht="102">
      <c r="A128" s="1" t="s">
        <v>666</v>
      </c>
      <c r="E128" s="27" t="s">
        <v>6832</v>
      </c>
    </row>
    <row r="129">
      <c r="A129" s="1" t="s">
        <v>656</v>
      </c>
      <c r="C129" s="22" t="s">
        <v>5118</v>
      </c>
      <c r="E129" s="23" t="s">
        <v>5119</v>
      </c>
      <c r="L129" s="24">
        <f>SUMIFS(L130:L145,A130:A145,"P")</f>
        <v>0</v>
      </c>
      <c r="M129" s="24">
        <f>SUMIFS(M130:M145,A130:A145,"P")</f>
        <v>0</v>
      </c>
      <c r="N129" s="25"/>
    </row>
    <row r="130" ht="25.5">
      <c r="A130" s="1" t="s">
        <v>659</v>
      </c>
      <c r="B130" s="1">
        <v>27</v>
      </c>
      <c r="C130" s="26" t="s">
        <v>6048</v>
      </c>
      <c r="D130" t="s">
        <v>661</v>
      </c>
      <c r="E130" s="27" t="s">
        <v>6303</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7358</v>
      </c>
    </row>
    <row r="133" ht="242.25">
      <c r="A133" s="1" t="s">
        <v>666</v>
      </c>
      <c r="E133" s="27" t="s">
        <v>6488</v>
      </c>
    </row>
    <row r="134" ht="25.5">
      <c r="A134" s="1" t="s">
        <v>659</v>
      </c>
      <c r="B134" s="1">
        <v>28</v>
      </c>
      <c r="C134" s="26" t="s">
        <v>6058</v>
      </c>
      <c r="D134" t="s">
        <v>661</v>
      </c>
      <c r="E134" s="27" t="s">
        <v>6684</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7359</v>
      </c>
    </row>
    <row r="137" ht="255">
      <c r="A137" s="1" t="s">
        <v>666</v>
      </c>
      <c r="E137" s="27" t="s">
        <v>6686</v>
      </c>
    </row>
    <row r="138" ht="25.5">
      <c r="A138" s="1" t="s">
        <v>659</v>
      </c>
      <c r="B138" s="1">
        <v>29</v>
      </c>
      <c r="C138" s="26" t="s">
        <v>7360</v>
      </c>
      <c r="D138" t="s">
        <v>661</v>
      </c>
      <c r="E138" s="27" t="s">
        <v>7361</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7362</v>
      </c>
    </row>
    <row r="141" ht="255">
      <c r="A141" s="1" t="s">
        <v>666</v>
      </c>
      <c r="E141" s="27" t="s">
        <v>7363</v>
      </c>
    </row>
    <row r="142">
      <c r="A142" s="1" t="s">
        <v>659</v>
      </c>
      <c r="B142" s="1">
        <v>30</v>
      </c>
      <c r="C142" s="26" t="s">
        <v>6068</v>
      </c>
      <c r="D142" t="s">
        <v>661</v>
      </c>
      <c r="E142" s="27" t="s">
        <v>6069</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7364</v>
      </c>
    </row>
    <row r="144">
      <c r="A144" s="1" t="s">
        <v>665</v>
      </c>
    </row>
    <row r="145" ht="127.5">
      <c r="A145" s="1" t="s">
        <v>666</v>
      </c>
      <c r="E145" s="27" t="s">
        <v>6692</v>
      </c>
    </row>
    <row r="146">
      <c r="A146" s="1" t="s">
        <v>656</v>
      </c>
      <c r="C146" s="22" t="s">
        <v>679</v>
      </c>
      <c r="E146" s="23" t="s">
        <v>680</v>
      </c>
      <c r="L146" s="24">
        <f>SUMIFS(L147:L154,A147:A154,"P")</f>
        <v>0</v>
      </c>
      <c r="M146" s="24">
        <f>SUMIFS(M147:M154,A147:A154,"P")</f>
        <v>0</v>
      </c>
      <c r="N146" s="25"/>
    </row>
    <row r="147" ht="25.5">
      <c r="A147" s="1" t="s">
        <v>659</v>
      </c>
      <c r="B147" s="1">
        <v>31</v>
      </c>
      <c r="C147" s="26" t="s">
        <v>6073</v>
      </c>
      <c r="D147" t="s">
        <v>661</v>
      </c>
      <c r="E147" s="27" t="s">
        <v>6074</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7365</v>
      </c>
    </row>
    <row r="150" ht="191.25">
      <c r="A150" s="1" t="s">
        <v>666</v>
      </c>
      <c r="E150" s="27" t="s">
        <v>6694</v>
      </c>
    </row>
    <row r="151">
      <c r="A151" s="1" t="s">
        <v>659</v>
      </c>
      <c r="B151" s="1">
        <v>49</v>
      </c>
      <c r="C151" s="26" t="s">
        <v>7007</v>
      </c>
      <c r="D151" t="s">
        <v>1362</v>
      </c>
      <c r="E151" s="27" t="s">
        <v>6084</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7366</v>
      </c>
    </row>
    <row r="154" ht="102">
      <c r="A154" s="1" t="s">
        <v>666</v>
      </c>
      <c r="E154" s="27" t="s">
        <v>687</v>
      </c>
    </row>
    <row r="155">
      <c r="A155" s="1" t="s">
        <v>656</v>
      </c>
      <c r="C155" s="22" t="s">
        <v>6089</v>
      </c>
      <c r="E155" s="23" t="s">
        <v>6700</v>
      </c>
      <c r="L155" s="24">
        <f>SUMIFS(L156:L175,A156:A175,"P")</f>
        <v>0</v>
      </c>
      <c r="M155" s="24">
        <f>SUMIFS(M156:M175,A156:A175,"P")</f>
        <v>0</v>
      </c>
      <c r="N155" s="25"/>
    </row>
    <row r="156">
      <c r="A156" s="1" t="s">
        <v>659</v>
      </c>
      <c r="B156" s="1">
        <v>32</v>
      </c>
      <c r="C156" s="26" t="s">
        <v>6101</v>
      </c>
      <c r="D156" t="s">
        <v>661</v>
      </c>
      <c r="E156" s="27" t="s">
        <v>6102</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7367</v>
      </c>
    </row>
    <row r="159" ht="242.25">
      <c r="A159" s="1" t="s">
        <v>666</v>
      </c>
      <c r="E159" s="27" t="s">
        <v>6497</v>
      </c>
    </row>
    <row r="160">
      <c r="A160" s="1" t="s">
        <v>659</v>
      </c>
      <c r="B160" s="1">
        <v>33</v>
      </c>
      <c r="C160" s="26" t="s">
        <v>6498</v>
      </c>
      <c r="D160" t="s">
        <v>661</v>
      </c>
      <c r="E160" s="27" t="s">
        <v>6499</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5783</v>
      </c>
    </row>
    <row r="163" ht="89.25">
      <c r="A163" s="1" t="s">
        <v>666</v>
      </c>
      <c r="E163" s="27" t="s">
        <v>6501</v>
      </c>
    </row>
    <row r="164">
      <c r="A164" s="1" t="s">
        <v>659</v>
      </c>
      <c r="B164" s="1">
        <v>34</v>
      </c>
      <c r="C164" s="26" t="s">
        <v>6105</v>
      </c>
      <c r="D164" t="s">
        <v>661</v>
      </c>
      <c r="E164" s="27" t="s">
        <v>6106</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3532</v>
      </c>
    </row>
    <row r="167" ht="153">
      <c r="A167" s="1" t="s">
        <v>666</v>
      </c>
      <c r="E167" s="27" t="s">
        <v>6710</v>
      </c>
    </row>
    <row r="168">
      <c r="A168" s="1" t="s">
        <v>659</v>
      </c>
      <c r="B168" s="1">
        <v>35</v>
      </c>
      <c r="C168" s="26" t="s">
        <v>6711</v>
      </c>
      <c r="D168" t="s">
        <v>661</v>
      </c>
      <c r="E168" s="27" t="s">
        <v>6712</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5783</v>
      </c>
    </row>
    <row r="171">
      <c r="A171" s="1" t="s">
        <v>666</v>
      </c>
      <c r="E171" s="27" t="s">
        <v>6714</v>
      </c>
    </row>
    <row r="172">
      <c r="A172" s="1" t="s">
        <v>659</v>
      </c>
      <c r="B172" s="1">
        <v>36</v>
      </c>
      <c r="C172" s="26" t="s">
        <v>6715</v>
      </c>
      <c r="D172" t="s">
        <v>661</v>
      </c>
      <c r="E172" s="27" t="s">
        <v>6716</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7368</v>
      </c>
    </row>
    <row r="174" ht="25.5">
      <c r="A174" s="1" t="s">
        <v>665</v>
      </c>
      <c r="E174" s="33" t="s">
        <v>7369</v>
      </c>
    </row>
    <row r="175" ht="357">
      <c r="A175" s="1" t="s">
        <v>666</v>
      </c>
      <c r="E175" s="27" t="s">
        <v>6482</v>
      </c>
    </row>
    <row r="176">
      <c r="A176" s="1" t="s">
        <v>656</v>
      </c>
      <c r="C176" s="22" t="s">
        <v>2847</v>
      </c>
      <c r="E176" s="23" t="s">
        <v>2848</v>
      </c>
      <c r="L176" s="24">
        <f>SUMIFS(L177:L196,A177:A196,"P")</f>
        <v>0</v>
      </c>
      <c r="M176" s="24">
        <f>SUMIFS(M177:M196,A177:A196,"P")</f>
        <v>0</v>
      </c>
      <c r="N176" s="25"/>
    </row>
    <row r="177">
      <c r="A177" s="1" t="s">
        <v>659</v>
      </c>
      <c r="B177" s="1">
        <v>37</v>
      </c>
      <c r="C177" s="26" t="s">
        <v>6127</v>
      </c>
      <c r="D177" t="s">
        <v>661</v>
      </c>
      <c r="E177" s="27" t="s">
        <v>6128</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7370</v>
      </c>
    </row>
    <row r="180" ht="89.25">
      <c r="A180" s="1" t="s">
        <v>666</v>
      </c>
      <c r="E180" s="27" t="s">
        <v>6719</v>
      </c>
    </row>
    <row r="181" ht="25.5">
      <c r="A181" s="1" t="s">
        <v>659</v>
      </c>
      <c r="B181" s="1">
        <v>38</v>
      </c>
      <c r="C181" s="26" t="s">
        <v>6134</v>
      </c>
      <c r="D181" t="s">
        <v>661</v>
      </c>
      <c r="E181" s="27" t="s">
        <v>6135</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7371</v>
      </c>
    </row>
    <row r="184" ht="76.5">
      <c r="A184" s="1" t="s">
        <v>666</v>
      </c>
      <c r="E184" s="27" t="s">
        <v>6725</v>
      </c>
    </row>
    <row r="185">
      <c r="A185" s="1" t="s">
        <v>659</v>
      </c>
      <c r="B185" s="1">
        <v>39</v>
      </c>
      <c r="C185" s="26" t="s">
        <v>6596</v>
      </c>
      <c r="D185" t="s">
        <v>661</v>
      </c>
      <c r="E185" s="27" t="s">
        <v>6597</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6599</v>
      </c>
    </row>
    <row r="189">
      <c r="A189" s="1" t="s">
        <v>659</v>
      </c>
      <c r="B189" s="1">
        <v>40</v>
      </c>
      <c r="C189" s="26" t="s">
        <v>6741</v>
      </c>
      <c r="D189" t="s">
        <v>661</v>
      </c>
      <c r="E189" s="27" t="s">
        <v>6742</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7015</v>
      </c>
    </row>
    <row r="192" ht="114.75">
      <c r="A192" s="1" t="s">
        <v>666</v>
      </c>
      <c r="E192" s="27" t="s">
        <v>5282</v>
      </c>
    </row>
    <row r="193" ht="25.5">
      <c r="A193" s="1" t="s">
        <v>659</v>
      </c>
      <c r="B193" s="1">
        <v>50</v>
      </c>
      <c r="C193" s="26" t="s">
        <v>7372</v>
      </c>
      <c r="D193" t="s">
        <v>661</v>
      </c>
      <c r="E193" s="27" t="s">
        <v>7373</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7374</v>
      </c>
    </row>
    <row r="196" ht="76.5">
      <c r="A196" s="1" t="s">
        <v>666</v>
      </c>
      <c r="E196" s="27" t="s">
        <v>6725</v>
      </c>
    </row>
    <row r="197">
      <c r="A197" s="1" t="s">
        <v>656</v>
      </c>
      <c r="C197" s="22" t="s">
        <v>6744</v>
      </c>
      <c r="E197" s="23" t="s">
        <v>2931</v>
      </c>
      <c r="L197" s="24">
        <f>SUMIFS(L198:L217,A198:A217,"P")</f>
        <v>0</v>
      </c>
      <c r="M197" s="24">
        <f>SUMIFS(M198:M217,A198:A217,"P")</f>
        <v>0</v>
      </c>
      <c r="N197" s="25"/>
    </row>
    <row r="198" ht="25.5">
      <c r="A198" s="1" t="s">
        <v>659</v>
      </c>
      <c r="B198" s="1">
        <v>41</v>
      </c>
      <c r="C198" s="26" t="s">
        <v>3835</v>
      </c>
      <c r="D198" t="s">
        <v>903</v>
      </c>
      <c r="E198" s="27" t="s">
        <v>3836</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7375</v>
      </c>
    </row>
    <row r="201" ht="153">
      <c r="A201" s="1" t="s">
        <v>666</v>
      </c>
      <c r="E201" s="27" t="s">
        <v>908</v>
      </c>
    </row>
    <row r="202" ht="38.25">
      <c r="A202" s="1" t="s">
        <v>659</v>
      </c>
      <c r="B202" s="1">
        <v>42</v>
      </c>
      <c r="C202" s="26" t="s">
        <v>6156</v>
      </c>
      <c r="D202" t="s">
        <v>903</v>
      </c>
      <c r="E202" s="27" t="s">
        <v>6157</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6158</v>
      </c>
    </row>
    <row r="204" ht="25.5">
      <c r="A204" s="1" t="s">
        <v>665</v>
      </c>
      <c r="E204" s="33" t="s">
        <v>7376</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7377</v>
      </c>
    </row>
    <row r="209" ht="153">
      <c r="A209" s="1" t="s">
        <v>666</v>
      </c>
      <c r="E209" s="27" t="s">
        <v>908</v>
      </c>
    </row>
    <row r="210" ht="38.25">
      <c r="A210" s="1" t="s">
        <v>659</v>
      </c>
      <c r="B210" s="1">
        <v>44</v>
      </c>
      <c r="C210" s="26" t="s">
        <v>6161</v>
      </c>
      <c r="D210" t="s">
        <v>903</v>
      </c>
      <c r="E210" s="27" t="s">
        <v>6162</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6163</v>
      </c>
    </row>
    <row r="212" ht="25.5">
      <c r="A212" s="1" t="s">
        <v>665</v>
      </c>
      <c r="E212" s="33" t="s">
        <v>7378</v>
      </c>
    </row>
    <row r="213" ht="153">
      <c r="A213" s="1" t="s">
        <v>666</v>
      </c>
      <c r="E213" s="27" t="s">
        <v>908</v>
      </c>
    </row>
    <row r="214" ht="38.25">
      <c r="A214" s="1" t="s">
        <v>659</v>
      </c>
      <c r="B214" s="1">
        <v>45</v>
      </c>
      <c r="C214" s="26" t="s">
        <v>6165</v>
      </c>
      <c r="D214" t="s">
        <v>903</v>
      </c>
      <c r="E214" s="27" t="s">
        <v>6521</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6167</v>
      </c>
    </row>
    <row r="216" ht="25.5">
      <c r="A216" s="1" t="s">
        <v>665</v>
      </c>
      <c r="E216" s="33" t="s">
        <v>7379</v>
      </c>
    </row>
    <row r="217" ht="153">
      <c r="A217" s="1" t="s">
        <v>666</v>
      </c>
      <c r="E217" s="27" t="s">
        <v>913</v>
      </c>
    </row>
  </sheetData>
  <sheetProtection sheet="1" objects="1" scenarios="1" spinCount="100000" saltValue="MIZw8QIsZA9VcSMmH0xPtdbQ2L2seLasw0bVc03/x0s+x0M309p4b+1tabsfNNmCvDfGspmaMcvY4C56B70TSA==" hashValue="FdFZfn4g7Yu0fpJqpcCI63IKESy+YEsVxHR9paUAA2vUj8dMJ3fpmh5ZbdP9SaXX5Kr9UA9OIarRVlAFpENL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7380</v>
      </c>
      <c r="E8" s="23" t="s">
        <v>309</v>
      </c>
      <c r="L8" s="24">
        <f>L9+L22+L115+L124+L173</f>
        <v>0</v>
      </c>
      <c r="M8" s="24">
        <f>M9+M22+M115+M124+M173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7381</v>
      </c>
    </row>
    <row r="13">
      <c r="A13" s="1" t="s">
        <v>666</v>
      </c>
      <c r="E13" s="27" t="s">
        <v>661</v>
      </c>
    </row>
    <row r="14">
      <c r="A14" s="1" t="s">
        <v>659</v>
      </c>
      <c r="B14" s="1">
        <v>41</v>
      </c>
      <c r="C14" s="26" t="s">
        <v>5975</v>
      </c>
      <c r="D14" t="s">
        <v>661</v>
      </c>
      <c r="E14" s="27" t="s">
        <v>6449</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7381</v>
      </c>
    </row>
    <row r="17">
      <c r="A17" s="1" t="s">
        <v>666</v>
      </c>
      <c r="E17" s="27" t="s">
        <v>5974</v>
      </c>
    </row>
    <row r="18">
      <c r="A18" s="1" t="s">
        <v>659</v>
      </c>
      <c r="B18" s="1">
        <v>42</v>
      </c>
      <c r="C18" s="26" t="s">
        <v>6526</v>
      </c>
      <c r="D18" t="s">
        <v>657</v>
      </c>
      <c r="E18" s="27" t="s">
        <v>6527</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7382</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7383</v>
      </c>
    </row>
    <row r="25">
      <c r="A25" s="1" t="s">
        <v>665</v>
      </c>
      <c r="E25" s="33" t="s">
        <v>7384</v>
      </c>
    </row>
    <row r="26" ht="89.25">
      <c r="A26" s="1" t="s">
        <v>666</v>
      </c>
      <c r="E26" s="27" t="s">
        <v>6362</v>
      </c>
    </row>
    <row r="27">
      <c r="A27" s="1" t="s">
        <v>659</v>
      </c>
      <c r="B27" s="1">
        <v>2</v>
      </c>
      <c r="C27" s="26" t="s">
        <v>5846</v>
      </c>
      <c r="D27" t="s">
        <v>661</v>
      </c>
      <c r="E27" s="27" t="s">
        <v>5847</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7386</v>
      </c>
    </row>
    <row r="30" ht="89.25">
      <c r="A30" s="1" t="s">
        <v>666</v>
      </c>
      <c r="E30" s="27" t="s">
        <v>6362</v>
      </c>
    </row>
    <row r="31">
      <c r="A31" s="1" t="s">
        <v>659</v>
      </c>
      <c r="B31" s="1">
        <v>3</v>
      </c>
      <c r="C31" s="26" t="s">
        <v>5850</v>
      </c>
      <c r="D31" t="s">
        <v>661</v>
      </c>
      <c r="E31" s="27" t="s">
        <v>5852</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7387</v>
      </c>
    </row>
    <row r="33">
      <c r="A33" s="1" t="s">
        <v>665</v>
      </c>
      <c r="E33" s="33" t="s">
        <v>7388</v>
      </c>
    </row>
    <row r="34" ht="89.25">
      <c r="A34" s="1" t="s">
        <v>666</v>
      </c>
      <c r="E34" s="27" t="s">
        <v>6362</v>
      </c>
    </row>
    <row r="35" ht="25.5">
      <c r="A35" s="1" t="s">
        <v>659</v>
      </c>
      <c r="B35" s="1">
        <v>4</v>
      </c>
      <c r="C35" s="26" t="s">
        <v>5854</v>
      </c>
      <c r="D35" t="s">
        <v>661</v>
      </c>
      <c r="E35" s="27" t="s">
        <v>5855</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7389</v>
      </c>
    </row>
    <row r="37">
      <c r="A37" s="1" t="s">
        <v>665</v>
      </c>
      <c r="E37" s="33" t="s">
        <v>7390</v>
      </c>
    </row>
    <row r="38" ht="344.25">
      <c r="A38" s="1" t="s">
        <v>666</v>
      </c>
      <c r="E38" s="27" t="s">
        <v>6542</v>
      </c>
    </row>
    <row r="39" ht="25.5">
      <c r="A39" s="1" t="s">
        <v>659</v>
      </c>
      <c r="B39" s="1">
        <v>5</v>
      </c>
      <c r="C39" s="26" t="s">
        <v>7024</v>
      </c>
      <c r="D39" t="s">
        <v>661</v>
      </c>
      <c r="E39" s="27" t="s">
        <v>7025</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7391</v>
      </c>
    </row>
    <row r="41">
      <c r="A41" s="1" t="s">
        <v>665</v>
      </c>
      <c r="E41" s="33" t="s">
        <v>7392</v>
      </c>
    </row>
    <row r="42" ht="344.25">
      <c r="A42" s="1" t="s">
        <v>666</v>
      </c>
      <c r="E42" s="27" t="s">
        <v>6542</v>
      </c>
    </row>
    <row r="43" ht="25.5">
      <c r="A43" s="1" t="s">
        <v>659</v>
      </c>
      <c r="B43" s="1">
        <v>6</v>
      </c>
      <c r="C43" s="26" t="s">
        <v>7026</v>
      </c>
      <c r="D43" t="s">
        <v>661</v>
      </c>
      <c r="E43" s="27" t="s">
        <v>7027</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7393</v>
      </c>
    </row>
    <row r="46" ht="344.25">
      <c r="A46" s="1" t="s">
        <v>666</v>
      </c>
      <c r="E46" s="27" t="s">
        <v>6542</v>
      </c>
    </row>
    <row r="47">
      <c r="A47" s="1" t="s">
        <v>659</v>
      </c>
      <c r="B47" s="1">
        <v>7</v>
      </c>
      <c r="C47" s="26" t="s">
        <v>6924</v>
      </c>
      <c r="D47" t="s">
        <v>661</v>
      </c>
      <c r="E47" s="27" t="s">
        <v>6925</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7394</v>
      </c>
    </row>
    <row r="49">
      <c r="A49" s="1" t="s">
        <v>665</v>
      </c>
      <c r="E49" s="33" t="s">
        <v>3526</v>
      </c>
    </row>
    <row r="50" ht="409.5">
      <c r="A50" s="1" t="s">
        <v>666</v>
      </c>
      <c r="E50" s="27" t="s">
        <v>6383</v>
      </c>
    </row>
    <row r="51">
      <c r="A51" s="1" t="s">
        <v>659</v>
      </c>
      <c r="B51" s="1">
        <v>8</v>
      </c>
      <c r="C51" s="26" t="s">
        <v>7122</v>
      </c>
      <c r="D51" t="s">
        <v>661</v>
      </c>
      <c r="E51" s="27" t="s">
        <v>7123</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7394</v>
      </c>
    </row>
    <row r="53">
      <c r="A53" s="1" t="s">
        <v>665</v>
      </c>
      <c r="E53" s="33" t="s">
        <v>3526</v>
      </c>
    </row>
    <row r="54" ht="409.5">
      <c r="A54" s="1" t="s">
        <v>666</v>
      </c>
      <c r="E54" s="27" t="s">
        <v>6383</v>
      </c>
    </row>
    <row r="55">
      <c r="A55" s="1" t="s">
        <v>659</v>
      </c>
      <c r="B55" s="1">
        <v>9</v>
      </c>
      <c r="C55" s="26" t="s">
        <v>6183</v>
      </c>
      <c r="D55" t="s">
        <v>661</v>
      </c>
      <c r="E55" s="27" t="s">
        <v>6550</v>
      </c>
      <c r="F55" s="28" t="s">
        <v>1611</v>
      </c>
      <c r="G55" s="29">
        <v>1</v>
      </c>
      <c r="H55" s="28">
        <v>0</v>
      </c>
      <c r="I55" s="30">
        <f>ROUND(G55*H55,P4)</f>
        <v>0</v>
      </c>
      <c r="L55" s="31">
        <v>0</v>
      </c>
      <c r="M55" s="24">
        <f>ROUND(G55*L55,P4)</f>
        <v>0</v>
      </c>
      <c r="N55" s="25" t="s">
        <v>1340</v>
      </c>
      <c r="O55" s="32">
        <f>M55*AA55</f>
        <v>0</v>
      </c>
      <c r="P55" s="1">
        <v>3</v>
      </c>
      <c r="AA55" s="1">
        <f>IF(P55=1,$O$3,IF(P55=2,$O$4,$O$5))</f>
        <v>0</v>
      </c>
    </row>
    <row r="56">
      <c r="A56" s="1" t="s">
        <v>664</v>
      </c>
      <c r="E56" s="27" t="s">
        <v>7394</v>
      </c>
    </row>
    <row r="57">
      <c r="A57" s="1" t="s">
        <v>665</v>
      </c>
      <c r="E57" s="33" t="s">
        <v>3526</v>
      </c>
    </row>
    <row r="58" ht="89.25">
      <c r="A58" s="1" t="s">
        <v>666</v>
      </c>
      <c r="E58" s="27" t="s">
        <v>6552</v>
      </c>
    </row>
    <row r="59">
      <c r="A59" s="1" t="s">
        <v>659</v>
      </c>
      <c r="B59" s="1">
        <v>10</v>
      </c>
      <c r="C59" s="26" t="s">
        <v>6926</v>
      </c>
      <c r="D59" t="s">
        <v>661</v>
      </c>
      <c r="E59" s="27" t="s">
        <v>6184</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7394</v>
      </c>
    </row>
    <row r="61">
      <c r="A61" s="1" t="s">
        <v>665</v>
      </c>
      <c r="E61" s="33" t="s">
        <v>3526</v>
      </c>
    </row>
    <row r="62" ht="89.25">
      <c r="A62" s="1" t="s">
        <v>666</v>
      </c>
      <c r="E62" s="27" t="s">
        <v>6552</v>
      </c>
    </row>
    <row r="63" ht="25.5">
      <c r="A63" s="1" t="s">
        <v>659</v>
      </c>
      <c r="B63" s="1">
        <v>11</v>
      </c>
      <c r="C63" s="26" t="s">
        <v>7135</v>
      </c>
      <c r="D63" t="s">
        <v>661</v>
      </c>
      <c r="E63" s="27" t="s">
        <v>7136</v>
      </c>
      <c r="F63" s="28" t="s">
        <v>1611</v>
      </c>
      <c r="G63" s="29">
        <v>1</v>
      </c>
      <c r="H63" s="28">
        <v>0</v>
      </c>
      <c r="I63" s="30">
        <f>ROUND(G63*H63,P4)</f>
        <v>0</v>
      </c>
      <c r="L63" s="31">
        <v>0</v>
      </c>
      <c r="M63" s="24">
        <f>ROUND(G63*L63,P4)</f>
        <v>0</v>
      </c>
      <c r="N63" s="25" t="s">
        <v>1340</v>
      </c>
      <c r="O63" s="32">
        <f>M63*AA63</f>
        <v>0</v>
      </c>
      <c r="P63" s="1">
        <v>3</v>
      </c>
      <c r="AA63" s="1">
        <f>IF(P63=1,$O$3,IF(P63=2,$O$4,$O$5))</f>
        <v>0</v>
      </c>
    </row>
    <row r="64">
      <c r="A64" s="1" t="s">
        <v>664</v>
      </c>
      <c r="E64" s="27" t="s">
        <v>7394</v>
      </c>
    </row>
    <row r="65">
      <c r="A65" s="1" t="s">
        <v>665</v>
      </c>
      <c r="E65" s="33" t="s">
        <v>3526</v>
      </c>
    </row>
    <row r="66" ht="89.25">
      <c r="A66" s="1" t="s">
        <v>666</v>
      </c>
      <c r="E66" s="27" t="s">
        <v>6561</v>
      </c>
    </row>
    <row r="67" ht="25.5">
      <c r="A67" s="1" t="s">
        <v>659</v>
      </c>
      <c r="B67" s="1">
        <v>12</v>
      </c>
      <c r="C67" s="26" t="s">
        <v>6929</v>
      </c>
      <c r="D67" t="s">
        <v>661</v>
      </c>
      <c r="E67" s="27" t="s">
        <v>6930</v>
      </c>
      <c r="F67" s="28" t="s">
        <v>1611</v>
      </c>
      <c r="G67" s="29">
        <v>1</v>
      </c>
      <c r="H67" s="28">
        <v>0</v>
      </c>
      <c r="I67" s="30">
        <f>ROUND(G67*H67,P4)</f>
        <v>0</v>
      </c>
      <c r="L67" s="31">
        <v>0</v>
      </c>
      <c r="M67" s="24">
        <f>ROUND(G67*L67,P4)</f>
        <v>0</v>
      </c>
      <c r="N67" s="25" t="s">
        <v>1340</v>
      </c>
      <c r="O67" s="32">
        <f>M67*AA67</f>
        <v>0</v>
      </c>
      <c r="P67" s="1">
        <v>3</v>
      </c>
      <c r="AA67" s="1">
        <f>IF(P67=1,$O$3,IF(P67=2,$O$4,$O$5))</f>
        <v>0</v>
      </c>
    </row>
    <row r="68">
      <c r="A68" s="1" t="s">
        <v>664</v>
      </c>
      <c r="E68" s="27" t="s">
        <v>7394</v>
      </c>
    </row>
    <row r="69">
      <c r="A69" s="1" t="s">
        <v>665</v>
      </c>
      <c r="E69" s="33" t="s">
        <v>3526</v>
      </c>
    </row>
    <row r="70" ht="89.25">
      <c r="A70" s="1" t="s">
        <v>666</v>
      </c>
      <c r="E70" s="27" t="s">
        <v>6561</v>
      </c>
    </row>
    <row r="71">
      <c r="A71" s="1" t="s">
        <v>659</v>
      </c>
      <c r="B71" s="1">
        <v>13</v>
      </c>
      <c r="C71" s="26" t="s">
        <v>6200</v>
      </c>
      <c r="D71" t="s">
        <v>661</v>
      </c>
      <c r="E71" s="27" t="s">
        <v>6201</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7395</v>
      </c>
    </row>
    <row r="74" ht="76.5">
      <c r="A74" s="1" t="s">
        <v>666</v>
      </c>
      <c r="E74" s="27" t="s">
        <v>6389</v>
      </c>
    </row>
    <row r="75" ht="25.5">
      <c r="A75" s="1" t="s">
        <v>659</v>
      </c>
      <c r="B75" s="1">
        <v>14</v>
      </c>
      <c r="C75" s="26" t="s">
        <v>6204</v>
      </c>
      <c r="D75" t="s">
        <v>661</v>
      </c>
      <c r="E75" s="27" t="s">
        <v>6205</v>
      </c>
      <c r="F75" s="28" t="s">
        <v>6206</v>
      </c>
      <c r="G75" s="29">
        <v>3</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7396</v>
      </c>
    </row>
    <row r="78" ht="89.25">
      <c r="A78" s="1" t="s">
        <v>666</v>
      </c>
      <c r="E78" s="27" t="s">
        <v>6562</v>
      </c>
    </row>
    <row r="79" ht="25.5">
      <c r="A79" s="1" t="s">
        <v>659</v>
      </c>
      <c r="B79" s="1">
        <v>15</v>
      </c>
      <c r="C79" s="26" t="s">
        <v>7140</v>
      </c>
      <c r="D79" t="s">
        <v>661</v>
      </c>
      <c r="E79" s="27" t="s">
        <v>7141</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7397</v>
      </c>
    </row>
    <row r="81">
      <c r="A81" s="1" t="s">
        <v>665</v>
      </c>
      <c r="E81" s="33" t="s">
        <v>3532</v>
      </c>
    </row>
    <row r="82" ht="89.25">
      <c r="A82" s="1" t="s">
        <v>666</v>
      </c>
      <c r="E82" s="27" t="s">
        <v>7142</v>
      </c>
    </row>
    <row r="83" ht="25.5">
      <c r="A83" s="1" t="s">
        <v>659</v>
      </c>
      <c r="B83" s="1">
        <v>16</v>
      </c>
      <c r="C83" s="26" t="s">
        <v>6208</v>
      </c>
      <c r="D83" t="s">
        <v>661</v>
      </c>
      <c r="E83" s="27" t="s">
        <v>6209</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7398</v>
      </c>
    </row>
    <row r="85">
      <c r="A85" s="1" t="s">
        <v>665</v>
      </c>
      <c r="E85" s="33" t="s">
        <v>7399</v>
      </c>
    </row>
    <row r="86" ht="114.75">
      <c r="A86" s="1" t="s">
        <v>666</v>
      </c>
      <c r="E86" s="27" t="s">
        <v>6565</v>
      </c>
    </row>
    <row r="87" ht="25.5">
      <c r="A87" s="1" t="s">
        <v>659</v>
      </c>
      <c r="B87" s="1">
        <v>17</v>
      </c>
      <c r="C87" s="26" t="s">
        <v>5858</v>
      </c>
      <c r="D87" t="s">
        <v>661</v>
      </c>
      <c r="E87" s="27" t="s">
        <v>5859</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7400</v>
      </c>
    </row>
    <row r="89">
      <c r="A89" s="1" t="s">
        <v>665</v>
      </c>
      <c r="E89" s="33" t="s">
        <v>7401</v>
      </c>
    </row>
    <row r="90" ht="255">
      <c r="A90" s="1" t="s">
        <v>666</v>
      </c>
      <c r="E90" s="27" t="s">
        <v>6567</v>
      </c>
    </row>
    <row r="91" ht="25.5">
      <c r="A91" s="1" t="s">
        <v>659</v>
      </c>
      <c r="B91" s="1">
        <v>18</v>
      </c>
      <c r="C91" s="26" t="s">
        <v>5862</v>
      </c>
      <c r="D91" t="s">
        <v>661</v>
      </c>
      <c r="E91" s="27" t="s">
        <v>5863</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7394</v>
      </c>
    </row>
    <row r="93">
      <c r="A93" s="1" t="s">
        <v>665</v>
      </c>
      <c r="E93" s="33" t="s">
        <v>7402</v>
      </c>
    </row>
    <row r="94" ht="255">
      <c r="A94" s="1" t="s">
        <v>666</v>
      </c>
      <c r="E94" s="27" t="s">
        <v>6567</v>
      </c>
    </row>
    <row r="95">
      <c r="A95" s="1" t="s">
        <v>659</v>
      </c>
      <c r="B95" s="1">
        <v>19</v>
      </c>
      <c r="C95" s="26" t="s">
        <v>5873</v>
      </c>
      <c r="D95" t="s">
        <v>661</v>
      </c>
      <c r="E95" s="27" t="s">
        <v>5874</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7403</v>
      </c>
    </row>
    <row r="98" ht="255">
      <c r="A98" s="1" t="s">
        <v>666</v>
      </c>
      <c r="E98" s="27" t="s">
        <v>6393</v>
      </c>
    </row>
    <row r="99">
      <c r="A99" s="1" t="s">
        <v>659</v>
      </c>
      <c r="B99" s="1">
        <v>20</v>
      </c>
      <c r="C99" s="26" t="s">
        <v>5877</v>
      </c>
      <c r="D99" t="s">
        <v>661</v>
      </c>
      <c r="E99" s="27" t="s">
        <v>5878</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7381</v>
      </c>
    </row>
    <row r="102" ht="165.75">
      <c r="A102" s="1" t="s">
        <v>666</v>
      </c>
      <c r="E102" s="27" t="s">
        <v>6572</v>
      </c>
    </row>
    <row r="103">
      <c r="A103" s="1" t="s">
        <v>659</v>
      </c>
      <c r="B103" s="1">
        <v>21</v>
      </c>
      <c r="C103" s="26" t="s">
        <v>5888</v>
      </c>
      <c r="D103" t="s">
        <v>661</v>
      </c>
      <c r="E103" s="27" t="s">
        <v>5889</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ht="25.5">
      <c r="A105" s="1" t="s">
        <v>665</v>
      </c>
      <c r="E105" s="33" t="s">
        <v>7404</v>
      </c>
    </row>
    <row r="106" ht="102">
      <c r="A106" s="1" t="s">
        <v>666</v>
      </c>
      <c r="E106" s="27" t="s">
        <v>6575</v>
      </c>
    </row>
    <row r="107">
      <c r="A107" s="1" t="s">
        <v>659</v>
      </c>
      <c r="B107" s="1">
        <v>43</v>
      </c>
      <c r="C107" s="26" t="s">
        <v>7179</v>
      </c>
      <c r="D107" t="s">
        <v>657</v>
      </c>
      <c r="E107" s="27" t="s">
        <v>7180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7405</v>
      </c>
    </row>
    <row r="109">
      <c r="A109" s="1" t="s">
        <v>665</v>
      </c>
      <c r="E109" s="33" t="s">
        <v>3532</v>
      </c>
    </row>
    <row r="110">
      <c r="A110" s="1" t="s">
        <v>666</v>
      </c>
      <c r="E110" s="27" t="s">
        <v>7182</v>
      </c>
    </row>
    <row r="111">
      <c r="A111" s="1" t="s">
        <v>659</v>
      </c>
      <c r="B111" s="1">
        <v>44</v>
      </c>
      <c r="C111" s="26" t="s">
        <v>5928</v>
      </c>
      <c r="D111" t="s">
        <v>657</v>
      </c>
      <c r="E111" s="27" t="s">
        <v>6937</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7406</v>
      </c>
    </row>
    <row r="113">
      <c r="A113" s="1" t="s">
        <v>665</v>
      </c>
      <c r="E113" s="33" t="s">
        <v>7407</v>
      </c>
    </row>
    <row r="114" ht="89.25">
      <c r="A114" s="1" t="s">
        <v>666</v>
      </c>
      <c r="E114" s="27" t="s">
        <v>7408</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7383</v>
      </c>
    </row>
    <row r="118">
      <c r="A118" s="1" t="s">
        <v>665</v>
      </c>
      <c r="E118" s="33" t="s">
        <v>7409</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7383</v>
      </c>
    </row>
    <row r="122">
      <c r="A122" s="1" t="s">
        <v>665</v>
      </c>
      <c r="E122" s="33" t="s">
        <v>7409</v>
      </c>
    </row>
    <row r="123" ht="127.5">
      <c r="A123" s="1" t="s">
        <v>666</v>
      </c>
      <c r="E123" s="27" t="s">
        <v>862</v>
      </c>
    </row>
    <row r="124">
      <c r="A124" s="1" t="s">
        <v>656</v>
      </c>
      <c r="C124" s="22" t="s">
        <v>2847</v>
      </c>
      <c r="E124" s="23" t="s">
        <v>2848</v>
      </c>
      <c r="L124" s="24">
        <f>SUMIFS(L125:L172,A125:A172,"P")</f>
        <v>0</v>
      </c>
      <c r="M124" s="24">
        <f>SUMIFS(M125:M172,A125:A172,"P")</f>
        <v>0</v>
      </c>
      <c r="N124" s="25"/>
    </row>
    <row r="125">
      <c r="A125" s="1" t="s">
        <v>659</v>
      </c>
      <c r="B125" s="1">
        <v>24</v>
      </c>
      <c r="C125" s="26" t="s">
        <v>6234</v>
      </c>
      <c r="D125" t="s">
        <v>661</v>
      </c>
      <c r="E125" s="27" t="s">
        <v>6235</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7383</v>
      </c>
    </row>
    <row r="127">
      <c r="A127" s="1" t="s">
        <v>665</v>
      </c>
      <c r="E127" s="33" t="s">
        <v>3532</v>
      </c>
    </row>
    <row r="128" ht="89.25">
      <c r="A128" s="1" t="s">
        <v>666</v>
      </c>
      <c r="E128" s="27" t="s">
        <v>5831</v>
      </c>
    </row>
    <row r="129">
      <c r="A129" s="1" t="s">
        <v>659</v>
      </c>
      <c r="B129" s="1">
        <v>25</v>
      </c>
      <c r="C129" s="26" t="s">
        <v>7034</v>
      </c>
      <c r="D129" t="s">
        <v>661</v>
      </c>
      <c r="E129" s="27" t="s">
        <v>7035</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7383</v>
      </c>
    </row>
    <row r="131">
      <c r="A131" s="1" t="s">
        <v>665</v>
      </c>
      <c r="E131" s="33" t="s">
        <v>7410</v>
      </c>
    </row>
    <row r="132" ht="153">
      <c r="A132" s="1" t="s">
        <v>666</v>
      </c>
      <c r="E132" s="27" t="s">
        <v>7036</v>
      </c>
    </row>
    <row r="133">
      <c r="A133" s="1" t="s">
        <v>659</v>
      </c>
      <c r="B133" s="1">
        <v>26</v>
      </c>
      <c r="C133" s="26" t="s">
        <v>5901</v>
      </c>
      <c r="D133" t="s">
        <v>661</v>
      </c>
      <c r="E133" s="27" t="s">
        <v>5903</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7383</v>
      </c>
    </row>
    <row r="135">
      <c r="A135" s="1" t="s">
        <v>665</v>
      </c>
      <c r="E135" s="33" t="s">
        <v>7410</v>
      </c>
    </row>
    <row r="136" ht="76.5">
      <c r="A136" s="1" t="s">
        <v>666</v>
      </c>
      <c r="E136" s="27" t="s">
        <v>6580</v>
      </c>
    </row>
    <row r="137">
      <c r="A137" s="1" t="s">
        <v>659</v>
      </c>
      <c r="B137" s="1">
        <v>27</v>
      </c>
      <c r="C137" s="26" t="s">
        <v>5906</v>
      </c>
      <c r="D137" t="s">
        <v>661</v>
      </c>
      <c r="E137" s="27" t="s">
        <v>5907</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7411</v>
      </c>
    </row>
    <row r="140" ht="140.25">
      <c r="A140" s="1" t="s">
        <v>666</v>
      </c>
      <c r="E140" s="27" t="s">
        <v>6422</v>
      </c>
    </row>
    <row r="141" ht="25.5">
      <c r="A141" s="1" t="s">
        <v>659</v>
      </c>
      <c r="B141" s="1">
        <v>28</v>
      </c>
      <c r="C141" s="26" t="s">
        <v>5910</v>
      </c>
      <c r="D141" t="s">
        <v>661</v>
      </c>
      <c r="E141" s="27" t="s">
        <v>6410</v>
      </c>
      <c r="F141" s="28" t="s">
        <v>3714</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7412</v>
      </c>
    </row>
    <row r="143">
      <c r="A143" s="1" t="s">
        <v>665</v>
      </c>
      <c r="E143" s="33" t="s">
        <v>7413</v>
      </c>
    </row>
    <row r="144" ht="127.5">
      <c r="A144" s="1" t="s">
        <v>666</v>
      </c>
      <c r="E144" s="27" t="s">
        <v>6412</v>
      </c>
    </row>
    <row r="145">
      <c r="A145" s="1" t="s">
        <v>659</v>
      </c>
      <c r="B145" s="1">
        <v>29</v>
      </c>
      <c r="C145" s="26" t="s">
        <v>5915</v>
      </c>
      <c r="D145" t="s">
        <v>661</v>
      </c>
      <c r="E145" s="27" t="s">
        <v>5917</v>
      </c>
      <c r="F145" s="28" t="s">
        <v>3714</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7414</v>
      </c>
    </row>
    <row r="147">
      <c r="A147" s="1" t="s">
        <v>665</v>
      </c>
      <c r="E147" s="33" t="s">
        <v>7415</v>
      </c>
    </row>
    <row r="148" ht="127.5">
      <c r="A148" s="1" t="s">
        <v>666</v>
      </c>
      <c r="E148" s="27" t="s">
        <v>6412</v>
      </c>
    </row>
    <row r="149" ht="25.5">
      <c r="A149" s="1" t="s">
        <v>659</v>
      </c>
      <c r="B149" s="1">
        <v>30</v>
      </c>
      <c r="C149" s="26" t="s">
        <v>5919</v>
      </c>
      <c r="D149" t="s">
        <v>661</v>
      </c>
      <c r="E149" s="27" t="s">
        <v>5920</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7383</v>
      </c>
    </row>
    <row r="151">
      <c r="A151" s="1" t="s">
        <v>665</v>
      </c>
      <c r="E151" s="33" t="s">
        <v>7416</v>
      </c>
    </row>
    <row r="152" ht="191.25">
      <c r="A152" s="1" t="s">
        <v>666</v>
      </c>
      <c r="E152" s="27" t="s">
        <v>6425</v>
      </c>
    </row>
    <row r="153">
      <c r="A153" s="1" t="s">
        <v>659</v>
      </c>
      <c r="B153" s="1">
        <v>31</v>
      </c>
      <c r="C153" s="26" t="s">
        <v>6741</v>
      </c>
      <c r="D153" t="s">
        <v>661</v>
      </c>
      <c r="E153" s="27" t="s">
        <v>6742</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7417</v>
      </c>
    </row>
    <row r="155">
      <c r="A155" s="1" t="s">
        <v>665</v>
      </c>
      <c r="E155" s="33" t="s">
        <v>7399</v>
      </c>
    </row>
    <row r="156" ht="114.75">
      <c r="A156" s="1" t="s">
        <v>666</v>
      </c>
      <c r="E156" s="27" t="s">
        <v>5282</v>
      </c>
    </row>
    <row r="157">
      <c r="A157" s="1" t="s">
        <v>659</v>
      </c>
      <c r="B157" s="1">
        <v>45</v>
      </c>
      <c r="C157" s="26" t="s">
        <v>6430</v>
      </c>
      <c r="D157" t="s">
        <v>657</v>
      </c>
      <c r="E157" s="27" t="s">
        <v>5936</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7418</v>
      </c>
    </row>
    <row r="159">
      <c r="A159" s="1" t="s">
        <v>665</v>
      </c>
      <c r="E159" s="33" t="s">
        <v>7419</v>
      </c>
    </row>
    <row r="160" ht="140.25">
      <c r="A160" s="1" t="s">
        <v>666</v>
      </c>
      <c r="E160" s="27" t="s">
        <v>6422</v>
      </c>
    </row>
    <row r="161">
      <c r="A161" s="1" t="s">
        <v>659</v>
      </c>
      <c r="B161" s="1">
        <v>46</v>
      </c>
      <c r="C161" s="26" t="s">
        <v>6430</v>
      </c>
      <c r="D161" t="s">
        <v>1360</v>
      </c>
      <c r="E161" s="27" t="s">
        <v>5941</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7420</v>
      </c>
    </row>
    <row r="164" ht="140.25">
      <c r="A164" s="1" t="s">
        <v>666</v>
      </c>
      <c r="E164" s="27" t="s">
        <v>6422</v>
      </c>
    </row>
    <row r="165">
      <c r="A165" s="1" t="s">
        <v>659</v>
      </c>
      <c r="B165" s="1">
        <v>47</v>
      </c>
      <c r="C165" s="26" t="s">
        <v>6430</v>
      </c>
      <c r="D165" t="s">
        <v>1362</v>
      </c>
      <c r="E165" s="27" t="s">
        <v>5945</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7383</v>
      </c>
    </row>
    <row r="167">
      <c r="A167" s="1" t="s">
        <v>665</v>
      </c>
      <c r="E167" s="33" t="s">
        <v>7421</v>
      </c>
    </row>
    <row r="168" ht="63.75">
      <c r="A168" s="1" t="s">
        <v>666</v>
      </c>
      <c r="E168" s="27" t="s">
        <v>6603</v>
      </c>
    </row>
    <row r="169" ht="25.5">
      <c r="A169" s="1" t="s">
        <v>659</v>
      </c>
      <c r="B169" s="1">
        <v>48</v>
      </c>
      <c r="C169" s="26" t="s">
        <v>7422</v>
      </c>
      <c r="D169" t="s">
        <v>657</v>
      </c>
      <c r="E169" s="27" t="s">
        <v>7423</v>
      </c>
      <c r="F169" s="28" t="s">
        <v>4290</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c r="A171" s="1" t="s">
        <v>665</v>
      </c>
      <c r="E171" s="33" t="s">
        <v>7424</v>
      </c>
    </row>
    <row r="172" ht="127.5">
      <c r="A172" s="1" t="s">
        <v>666</v>
      </c>
      <c r="E172" s="27" t="s">
        <v>7425</v>
      </c>
    </row>
    <row r="173">
      <c r="A173" s="1" t="s">
        <v>656</v>
      </c>
      <c r="C173" s="22" t="s">
        <v>900</v>
      </c>
      <c r="E173" s="23" t="s">
        <v>2931</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7426</v>
      </c>
    </row>
    <row r="177" ht="153">
      <c r="A177" s="1" t="s">
        <v>666</v>
      </c>
      <c r="E177" s="27" t="s">
        <v>908</v>
      </c>
    </row>
    <row r="178" ht="25.5">
      <c r="A178" s="1" t="s">
        <v>659</v>
      </c>
      <c r="B178" s="1">
        <v>33</v>
      </c>
      <c r="C178" s="26" t="s">
        <v>5948</v>
      </c>
      <c r="D178" t="s">
        <v>903</v>
      </c>
      <c r="E178" s="27" t="s">
        <v>5949</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7427</v>
      </c>
    </row>
    <row r="181" ht="153">
      <c r="A181" s="1" t="s">
        <v>666</v>
      </c>
      <c r="E181" s="27" t="s">
        <v>908</v>
      </c>
    </row>
    <row r="182" ht="25.5">
      <c r="A182" s="1" t="s">
        <v>659</v>
      </c>
      <c r="B182" s="1">
        <v>34</v>
      </c>
      <c r="C182" s="26" t="s">
        <v>5951</v>
      </c>
      <c r="D182" t="s">
        <v>903</v>
      </c>
      <c r="E182" s="27" t="s">
        <v>5952</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7428</v>
      </c>
    </row>
    <row r="185" ht="153">
      <c r="A185" s="1" t="s">
        <v>666</v>
      </c>
      <c r="E185" s="27" t="s">
        <v>908</v>
      </c>
    </row>
    <row r="186" ht="38.25">
      <c r="A186" s="1" t="s">
        <v>659</v>
      </c>
      <c r="B186" s="1">
        <v>35</v>
      </c>
      <c r="C186" s="26" t="s">
        <v>3013</v>
      </c>
      <c r="D186" t="s">
        <v>903</v>
      </c>
      <c r="E186" s="27" t="s">
        <v>3014</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7429</v>
      </c>
    </row>
    <row r="189" ht="153">
      <c r="A189" s="1" t="s">
        <v>666</v>
      </c>
      <c r="E189" s="27" t="s">
        <v>913</v>
      </c>
    </row>
    <row r="190" ht="25.5">
      <c r="A190" s="1" t="s">
        <v>659</v>
      </c>
      <c r="B190" s="1">
        <v>36</v>
      </c>
      <c r="C190" s="26" t="s">
        <v>5955</v>
      </c>
      <c r="D190" t="s">
        <v>903</v>
      </c>
      <c r="E190" s="27" t="s">
        <v>5956</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7430</v>
      </c>
    </row>
    <row r="193" ht="153">
      <c r="A193" s="1" t="s">
        <v>666</v>
      </c>
      <c r="E193" s="27" t="s">
        <v>913</v>
      </c>
    </row>
    <row r="194" ht="38.25">
      <c r="A194" s="1" t="s">
        <v>659</v>
      </c>
      <c r="B194" s="1">
        <v>37</v>
      </c>
      <c r="C194" s="26" t="s">
        <v>5958</v>
      </c>
      <c r="D194" t="s">
        <v>903</v>
      </c>
      <c r="E194" s="27" t="s">
        <v>6436</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7431</v>
      </c>
    </row>
    <row r="197" ht="153">
      <c r="A197" s="1" t="s">
        <v>666</v>
      </c>
      <c r="E197" s="27" t="s">
        <v>908</v>
      </c>
    </row>
    <row r="198" ht="38.25">
      <c r="A198" s="1" t="s">
        <v>659</v>
      </c>
      <c r="B198" s="1">
        <v>38</v>
      </c>
      <c r="C198" s="26" t="s">
        <v>5962</v>
      </c>
      <c r="D198" t="s">
        <v>903</v>
      </c>
      <c r="E198" s="27" t="s">
        <v>5963</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7432</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7433</v>
      </c>
    </row>
    <row r="205" ht="153">
      <c r="A205" s="1" t="s">
        <v>666</v>
      </c>
      <c r="E205" s="27" t="s">
        <v>908</v>
      </c>
    </row>
  </sheetData>
  <sheetProtection sheet="1" objects="1" scenarios="1" spinCount="100000" saltValue="k8J6V8XU5M8abe7KfOB+w0rXlx3Px72t40A5RNCsWt2jFFiEbCeH3CZUFcPwbVapbq08DAwrLeQuE7yMMSg/gg==" hashValue="ImjHyPYUgaum7utIsAc/ja1iAqa+34EFnlRkog7FqaBf0D/uOPN15+ZxaIxDJXotDrR9etUP5LqrwNpqNtRM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7434</v>
      </c>
      <c r="E8" s="23" t="s">
        <v>311</v>
      </c>
      <c r="L8" s="24">
        <f>L9+L22+L147+L156+L221</f>
        <v>0</v>
      </c>
      <c r="M8" s="24">
        <f>M9+M22+M147+M156+M221</f>
        <v>0</v>
      </c>
      <c r="N8" s="25"/>
    </row>
    <row r="9">
      <c r="A9" s="1" t="s">
        <v>656</v>
      </c>
      <c r="C9" s="22" t="s">
        <v>2160</v>
      </c>
      <c r="E9" s="23" t="s">
        <v>2161</v>
      </c>
      <c r="L9" s="24">
        <f>SUMIFS(L10:L21,A10:A21,"P")</f>
        <v>0</v>
      </c>
      <c r="M9" s="24">
        <f>SUMIFS(M10:M21,A10:A21,"P")</f>
        <v>0</v>
      </c>
      <c r="N9" s="25"/>
    </row>
    <row r="10">
      <c r="A10" s="1" t="s">
        <v>659</v>
      </c>
      <c r="B10" s="1">
        <v>56</v>
      </c>
      <c r="C10" s="26" t="s">
        <v>5970</v>
      </c>
      <c r="D10" t="s">
        <v>661</v>
      </c>
      <c r="E10" s="27" t="s">
        <v>6447</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7435</v>
      </c>
    </row>
    <row r="13">
      <c r="A13" s="1" t="s">
        <v>666</v>
      </c>
      <c r="E13" s="27" t="s">
        <v>661</v>
      </c>
    </row>
    <row r="14">
      <c r="A14" s="1" t="s">
        <v>659</v>
      </c>
      <c r="B14" s="1">
        <v>57</v>
      </c>
      <c r="C14" s="26" t="s">
        <v>5975</v>
      </c>
      <c r="D14" t="s">
        <v>661</v>
      </c>
      <c r="E14" s="27" t="s">
        <v>6449</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7435</v>
      </c>
    </row>
    <row r="17">
      <c r="A17" s="1" t="s">
        <v>666</v>
      </c>
      <c r="E17" s="27" t="s">
        <v>5974</v>
      </c>
    </row>
    <row r="18">
      <c r="A18" s="1" t="s">
        <v>659</v>
      </c>
      <c r="B18" s="1">
        <v>58</v>
      </c>
      <c r="C18" s="26" t="s">
        <v>6526</v>
      </c>
      <c r="D18" t="s">
        <v>657</v>
      </c>
      <c r="E18" s="27" t="s">
        <v>6527</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7436</v>
      </c>
    </row>
    <row r="21">
      <c r="A21" s="1" t="s">
        <v>666</v>
      </c>
      <c r="E21" s="27" t="s">
        <v>5974</v>
      </c>
    </row>
    <row r="22">
      <c r="A22" s="1" t="s">
        <v>656</v>
      </c>
      <c r="C22" s="22" t="s">
        <v>5118</v>
      </c>
      <c r="E22" s="23" t="s">
        <v>5119</v>
      </c>
      <c r="L22" s="24">
        <f>SUMIFS(L23:L146,A23:A146,"P")</f>
        <v>0</v>
      </c>
      <c r="M22" s="24">
        <f>SUMIFS(M23:M146,A23:A146,"P")</f>
        <v>0</v>
      </c>
      <c r="N22" s="25"/>
    </row>
    <row r="23">
      <c r="A23" s="1" t="s">
        <v>659</v>
      </c>
      <c r="B23" s="1">
        <v>1</v>
      </c>
      <c r="C23" s="26" t="s">
        <v>5841</v>
      </c>
      <c r="D23" t="s">
        <v>661</v>
      </c>
      <c r="E23" s="27" t="s">
        <v>5842</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7383</v>
      </c>
    </row>
    <row r="25" ht="25.5">
      <c r="A25" s="1" t="s">
        <v>665</v>
      </c>
      <c r="E25" s="33" t="s">
        <v>7437</v>
      </c>
    </row>
    <row r="26" ht="89.25">
      <c r="A26" s="1" t="s">
        <v>666</v>
      </c>
      <c r="E26" s="27" t="s">
        <v>6362</v>
      </c>
    </row>
    <row r="27">
      <c r="A27" s="1" t="s">
        <v>659</v>
      </c>
      <c r="B27" s="1">
        <v>2</v>
      </c>
      <c r="C27" s="26" t="s">
        <v>5846</v>
      </c>
      <c r="D27" t="s">
        <v>661</v>
      </c>
      <c r="E27" s="27" t="s">
        <v>5847</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7438</v>
      </c>
    </row>
    <row r="30" ht="89.25">
      <c r="A30" s="1" t="s">
        <v>666</v>
      </c>
      <c r="E30" s="27" t="s">
        <v>6362</v>
      </c>
    </row>
    <row r="31">
      <c r="A31" s="1" t="s">
        <v>659</v>
      </c>
      <c r="B31" s="1">
        <v>3</v>
      </c>
      <c r="C31" s="26" t="s">
        <v>5850</v>
      </c>
      <c r="D31" t="s">
        <v>661</v>
      </c>
      <c r="E31" s="27" t="s">
        <v>5852</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7439</v>
      </c>
    </row>
    <row r="33">
      <c r="A33" s="1" t="s">
        <v>665</v>
      </c>
      <c r="E33" s="33" t="s">
        <v>7440</v>
      </c>
    </row>
    <row r="34" ht="89.25">
      <c r="A34" s="1" t="s">
        <v>666</v>
      </c>
      <c r="E34" s="27" t="s">
        <v>6362</v>
      </c>
    </row>
    <row r="35">
      <c r="A35" s="1" t="s">
        <v>659</v>
      </c>
      <c r="B35" s="1">
        <v>4</v>
      </c>
      <c r="C35" s="26" t="s">
        <v>7441</v>
      </c>
      <c r="D35" t="s">
        <v>661</v>
      </c>
      <c r="E35" s="27" t="s">
        <v>7442</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7443</v>
      </c>
    </row>
    <row r="37">
      <c r="A37" s="1" t="s">
        <v>665</v>
      </c>
      <c r="E37" s="33" t="s">
        <v>7444</v>
      </c>
    </row>
    <row r="38" ht="306">
      <c r="A38" s="1" t="s">
        <v>666</v>
      </c>
      <c r="E38" s="27" t="s">
        <v>7445</v>
      </c>
    </row>
    <row r="39" ht="25.5">
      <c r="A39" s="1" t="s">
        <v>659</v>
      </c>
      <c r="B39" s="1">
        <v>5</v>
      </c>
      <c r="C39" s="26" t="s">
        <v>5854</v>
      </c>
      <c r="D39" t="s">
        <v>661</v>
      </c>
      <c r="E39" s="27" t="s">
        <v>5855</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7389</v>
      </c>
    </row>
    <row r="41">
      <c r="A41" s="1" t="s">
        <v>665</v>
      </c>
      <c r="E41" s="33" t="s">
        <v>7446</v>
      </c>
    </row>
    <row r="42" ht="344.25">
      <c r="A42" s="1" t="s">
        <v>666</v>
      </c>
      <c r="E42" s="27" t="s">
        <v>6542</v>
      </c>
    </row>
    <row r="43" ht="25.5">
      <c r="A43" s="1" t="s">
        <v>659</v>
      </c>
      <c r="B43" s="1">
        <v>6</v>
      </c>
      <c r="C43" s="26" t="s">
        <v>7024</v>
      </c>
      <c r="D43" t="s">
        <v>661</v>
      </c>
      <c r="E43" s="27" t="s">
        <v>7025</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7447</v>
      </c>
    </row>
    <row r="46" ht="344.25">
      <c r="A46" s="1" t="s">
        <v>666</v>
      </c>
      <c r="E46" s="27" t="s">
        <v>6542</v>
      </c>
    </row>
    <row r="47" ht="25.5">
      <c r="A47" s="1" t="s">
        <v>659</v>
      </c>
      <c r="B47" s="1">
        <v>7</v>
      </c>
      <c r="C47" s="26" t="s">
        <v>7026</v>
      </c>
      <c r="D47" t="s">
        <v>661</v>
      </c>
      <c r="E47" s="27" t="s">
        <v>7027</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7389</v>
      </c>
    </row>
    <row r="49">
      <c r="A49" s="1" t="s">
        <v>665</v>
      </c>
      <c r="E49" s="33" t="s">
        <v>7448</v>
      </c>
    </row>
    <row r="50" ht="344.25">
      <c r="A50" s="1" t="s">
        <v>666</v>
      </c>
      <c r="E50" s="27" t="s">
        <v>6542</v>
      </c>
    </row>
    <row r="51" ht="25.5">
      <c r="A51" s="1" t="s">
        <v>659</v>
      </c>
      <c r="B51" s="1">
        <v>8</v>
      </c>
      <c r="C51" s="26" t="s">
        <v>6543</v>
      </c>
      <c r="D51" t="s">
        <v>661</v>
      </c>
      <c r="E51" s="27" t="s">
        <v>6544</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7389</v>
      </c>
    </row>
    <row r="53">
      <c r="A53" s="1" t="s">
        <v>665</v>
      </c>
      <c r="E53" s="33" t="s">
        <v>7449</v>
      </c>
    </row>
    <row r="54" ht="344.25">
      <c r="A54" s="1" t="s">
        <v>666</v>
      </c>
      <c r="E54" s="27" t="s">
        <v>6546</v>
      </c>
    </row>
    <row r="55" ht="25.5">
      <c r="A55" s="1" t="s">
        <v>659</v>
      </c>
      <c r="B55" s="1">
        <v>9</v>
      </c>
      <c r="C55" s="26" t="s">
        <v>7103</v>
      </c>
      <c r="D55" t="s">
        <v>661</v>
      </c>
      <c r="E55" s="27" t="s">
        <v>7104</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7389</v>
      </c>
    </row>
    <row r="57">
      <c r="A57" s="1" t="s">
        <v>665</v>
      </c>
      <c r="E57" s="33" t="s">
        <v>7450</v>
      </c>
    </row>
    <row r="58" ht="344.25">
      <c r="A58" s="1" t="s">
        <v>666</v>
      </c>
      <c r="E58" s="27" t="s">
        <v>6546</v>
      </c>
    </row>
    <row r="59" ht="25.5">
      <c r="A59" s="1" t="s">
        <v>659</v>
      </c>
      <c r="B59" s="1">
        <v>10</v>
      </c>
      <c r="C59" s="26" t="s">
        <v>7451</v>
      </c>
      <c r="D59" t="s">
        <v>661</v>
      </c>
      <c r="E59" s="27" t="s">
        <v>7452</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7453</v>
      </c>
    </row>
    <row r="61">
      <c r="A61" s="1" t="s">
        <v>665</v>
      </c>
      <c r="E61" s="33" t="s">
        <v>7454</v>
      </c>
    </row>
    <row r="62" ht="318.75">
      <c r="A62" s="1" t="s">
        <v>666</v>
      </c>
      <c r="E62" s="27" t="s">
        <v>7190</v>
      </c>
    </row>
    <row r="63">
      <c r="A63" s="1" t="s">
        <v>659</v>
      </c>
      <c r="B63" s="1">
        <v>11</v>
      </c>
      <c r="C63" s="26" t="s">
        <v>6924</v>
      </c>
      <c r="D63" t="s">
        <v>661</v>
      </c>
      <c r="E63" s="27" t="s">
        <v>6925</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7455</v>
      </c>
    </row>
    <row r="65">
      <c r="A65" s="1" t="s">
        <v>665</v>
      </c>
      <c r="E65" s="33" t="s">
        <v>1507</v>
      </c>
    </row>
    <row r="66" ht="409.5">
      <c r="A66" s="1" t="s">
        <v>666</v>
      </c>
      <c r="E66" s="27" t="s">
        <v>6383</v>
      </c>
    </row>
    <row r="67">
      <c r="A67" s="1" t="s">
        <v>659</v>
      </c>
      <c r="B67" s="1">
        <v>12</v>
      </c>
      <c r="C67" s="26" t="s">
        <v>7122</v>
      </c>
      <c r="D67" t="s">
        <v>661</v>
      </c>
      <c r="E67" s="27" t="s">
        <v>7123</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7455</v>
      </c>
    </row>
    <row r="69">
      <c r="A69" s="1" t="s">
        <v>665</v>
      </c>
    </row>
    <row r="70" ht="409.5">
      <c r="A70" s="1" t="s">
        <v>666</v>
      </c>
      <c r="E70" s="27" t="s">
        <v>6383</v>
      </c>
    </row>
    <row r="71">
      <c r="A71" s="1" t="s">
        <v>659</v>
      </c>
      <c r="B71" s="1">
        <v>13</v>
      </c>
      <c r="C71" s="26" t="s">
        <v>6183</v>
      </c>
      <c r="D71" t="s">
        <v>661</v>
      </c>
      <c r="E71" s="27" t="s">
        <v>6550</v>
      </c>
      <c r="F71" s="28" t="s">
        <v>1611</v>
      </c>
      <c r="G71" s="29">
        <v>2</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3532</v>
      </c>
    </row>
    <row r="74" ht="89.25">
      <c r="A74" s="1" t="s">
        <v>666</v>
      </c>
      <c r="E74" s="27" t="s">
        <v>6552</v>
      </c>
    </row>
    <row r="75">
      <c r="A75" s="1" t="s">
        <v>659</v>
      </c>
      <c r="B75" s="1">
        <v>14</v>
      </c>
      <c r="C75" s="26" t="s">
        <v>6926</v>
      </c>
      <c r="D75" t="s">
        <v>661</v>
      </c>
      <c r="E75" s="27" t="s">
        <v>6184</v>
      </c>
      <c r="F75" s="28" t="s">
        <v>1611</v>
      </c>
      <c r="G75" s="29">
        <v>1</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3526</v>
      </c>
    </row>
    <row r="78" ht="89.25">
      <c r="A78" s="1" t="s">
        <v>666</v>
      </c>
      <c r="E78" s="27" t="s">
        <v>6552</v>
      </c>
    </row>
    <row r="79" ht="25.5">
      <c r="A79" s="1" t="s">
        <v>659</v>
      </c>
      <c r="B79" s="1">
        <v>15</v>
      </c>
      <c r="C79" s="26" t="s">
        <v>7135</v>
      </c>
      <c r="D79" t="s">
        <v>661</v>
      </c>
      <c r="E79" s="27" t="s">
        <v>7136</v>
      </c>
      <c r="F79" s="28" t="s">
        <v>1611</v>
      </c>
      <c r="G79" s="29">
        <v>2</v>
      </c>
      <c r="H79" s="28">
        <v>0</v>
      </c>
      <c r="I79" s="30">
        <f>ROUND(G79*H79,P4)</f>
        <v>0</v>
      </c>
      <c r="L79" s="31">
        <v>0</v>
      </c>
      <c r="M79" s="24">
        <f>ROUND(G79*L79,P4)</f>
        <v>0</v>
      </c>
      <c r="N79" s="25" t="s">
        <v>1340</v>
      </c>
      <c r="O79" s="32">
        <f>M79*AA79</f>
        <v>0</v>
      </c>
      <c r="P79" s="1">
        <v>3</v>
      </c>
      <c r="AA79" s="1">
        <f>IF(P79=1,$O$3,IF(P79=2,$O$4,$O$5))</f>
        <v>0</v>
      </c>
    </row>
    <row r="80">
      <c r="A80" s="1" t="s">
        <v>664</v>
      </c>
      <c r="E80" s="27" t="s">
        <v>7456</v>
      </c>
    </row>
    <row r="81">
      <c r="A81" s="1" t="s">
        <v>665</v>
      </c>
      <c r="E81" s="33" t="s">
        <v>3532</v>
      </c>
    </row>
    <row r="82" ht="89.25">
      <c r="A82" s="1" t="s">
        <v>666</v>
      </c>
      <c r="E82" s="27" t="s">
        <v>6561</v>
      </c>
    </row>
    <row r="83" ht="25.5">
      <c r="A83" s="1" t="s">
        <v>659</v>
      </c>
      <c r="B83" s="1">
        <v>16</v>
      </c>
      <c r="C83" s="26" t="s">
        <v>6929</v>
      </c>
      <c r="D83" t="s">
        <v>661</v>
      </c>
      <c r="E83" s="27" t="s">
        <v>6930</v>
      </c>
      <c r="F83" s="28" t="s">
        <v>1611</v>
      </c>
      <c r="G83" s="29">
        <v>1</v>
      </c>
      <c r="H83" s="28">
        <v>0</v>
      </c>
      <c r="I83" s="30">
        <f>ROUND(G83*H83,P4)</f>
        <v>0</v>
      </c>
      <c r="L83" s="31">
        <v>0</v>
      </c>
      <c r="M83" s="24">
        <f>ROUND(G83*L83,P4)</f>
        <v>0</v>
      </c>
      <c r="N83" s="25" t="s">
        <v>1340</v>
      </c>
      <c r="O83" s="32">
        <f>M83*AA83</f>
        <v>0</v>
      </c>
      <c r="P83" s="1">
        <v>3</v>
      </c>
      <c r="AA83" s="1">
        <f>IF(P83=1,$O$3,IF(P83=2,$O$4,$O$5))</f>
        <v>0</v>
      </c>
    </row>
    <row r="84">
      <c r="A84" s="1" t="s">
        <v>664</v>
      </c>
      <c r="E84" s="27" t="s">
        <v>7456</v>
      </c>
    </row>
    <row r="85">
      <c r="A85" s="1" t="s">
        <v>665</v>
      </c>
      <c r="E85" s="33" t="s">
        <v>3526</v>
      </c>
    </row>
    <row r="86" ht="89.25">
      <c r="A86" s="1" t="s">
        <v>666</v>
      </c>
      <c r="E86" s="27" t="s">
        <v>6561</v>
      </c>
    </row>
    <row r="87">
      <c r="A87" s="1" t="s">
        <v>659</v>
      </c>
      <c r="B87" s="1">
        <v>17</v>
      </c>
      <c r="C87" s="26" t="s">
        <v>6200</v>
      </c>
      <c r="D87" t="s">
        <v>661</v>
      </c>
      <c r="E87" s="27" t="s">
        <v>6201</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7455</v>
      </c>
    </row>
    <row r="89">
      <c r="A89" s="1" t="s">
        <v>665</v>
      </c>
      <c r="E89" s="33" t="s">
        <v>7410</v>
      </c>
    </row>
    <row r="90" ht="76.5">
      <c r="A90" s="1" t="s">
        <v>666</v>
      </c>
      <c r="E90" s="27" t="s">
        <v>6389</v>
      </c>
    </row>
    <row r="91" ht="25.5">
      <c r="A91" s="1" t="s">
        <v>659</v>
      </c>
      <c r="B91" s="1">
        <v>18</v>
      </c>
      <c r="C91" s="26" t="s">
        <v>6204</v>
      </c>
      <c r="D91" t="s">
        <v>661</v>
      </c>
      <c r="E91" s="27" t="s">
        <v>6205</v>
      </c>
      <c r="F91" s="28" t="s">
        <v>6206</v>
      </c>
      <c r="G91" s="29">
        <v>3</v>
      </c>
      <c r="H91" s="28">
        <v>0</v>
      </c>
      <c r="I91" s="30">
        <f>ROUND(G91*H91,P4)</f>
        <v>0</v>
      </c>
      <c r="L91" s="31">
        <v>0</v>
      </c>
      <c r="M91" s="24">
        <f>ROUND(G91*L91,P4)</f>
        <v>0</v>
      </c>
      <c r="N91" s="25" t="s">
        <v>1340</v>
      </c>
      <c r="O91" s="32">
        <f>M91*AA91</f>
        <v>0</v>
      </c>
      <c r="P91" s="1">
        <v>3</v>
      </c>
      <c r="AA91" s="1">
        <f>IF(P91=1,$O$3,IF(P91=2,$O$4,$O$5))</f>
        <v>0</v>
      </c>
    </row>
    <row r="92">
      <c r="A92" s="1" t="s">
        <v>664</v>
      </c>
      <c r="E92" s="27" t="s">
        <v>7456</v>
      </c>
    </row>
    <row r="93">
      <c r="A93" s="1" t="s">
        <v>665</v>
      </c>
      <c r="E93" s="33" t="s">
        <v>5783</v>
      </c>
    </row>
    <row r="94" ht="89.25">
      <c r="A94" s="1" t="s">
        <v>666</v>
      </c>
      <c r="E94" s="27" t="s">
        <v>6562</v>
      </c>
    </row>
    <row r="95" ht="25.5">
      <c r="A95" s="1" t="s">
        <v>659</v>
      </c>
      <c r="B95" s="1">
        <v>19</v>
      </c>
      <c r="C95" s="26" t="s">
        <v>7457</v>
      </c>
      <c r="D95" t="s">
        <v>661</v>
      </c>
      <c r="E95" s="27" t="s">
        <v>7458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7394</v>
      </c>
    </row>
    <row r="97">
      <c r="A97" s="1" t="s">
        <v>665</v>
      </c>
      <c r="E97" s="33" t="s">
        <v>3532</v>
      </c>
    </row>
    <row r="98" ht="89.25">
      <c r="A98" s="1" t="s">
        <v>666</v>
      </c>
      <c r="E98" s="27" t="s">
        <v>7142</v>
      </c>
    </row>
    <row r="99" ht="25.5">
      <c r="A99" s="1" t="s">
        <v>659</v>
      </c>
      <c r="B99" s="1">
        <v>20</v>
      </c>
      <c r="C99" s="26" t="s">
        <v>7140</v>
      </c>
      <c r="D99" t="s">
        <v>661</v>
      </c>
      <c r="E99" s="27" t="s">
        <v>7141</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7394</v>
      </c>
    </row>
    <row r="101">
      <c r="A101" s="1" t="s">
        <v>665</v>
      </c>
      <c r="E101" s="33" t="s">
        <v>3526</v>
      </c>
    </row>
    <row r="102" ht="89.25">
      <c r="A102" s="1" t="s">
        <v>666</v>
      </c>
      <c r="E102" s="27" t="s">
        <v>7142</v>
      </c>
    </row>
    <row r="103">
      <c r="A103" s="1" t="s">
        <v>659</v>
      </c>
      <c r="B103" s="1">
        <v>21</v>
      </c>
      <c r="C103" s="26" t="s">
        <v>7459</v>
      </c>
      <c r="D103" t="s">
        <v>661</v>
      </c>
      <c r="E103" s="27" t="s">
        <v>7460</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7461</v>
      </c>
    </row>
    <row r="105">
      <c r="A105" s="1" t="s">
        <v>665</v>
      </c>
      <c r="E105" s="33" t="s">
        <v>7462</v>
      </c>
    </row>
    <row r="106" ht="114.75">
      <c r="A106" s="1" t="s">
        <v>666</v>
      </c>
      <c r="E106" s="27" t="s">
        <v>7463</v>
      </c>
    </row>
    <row r="107" ht="25.5">
      <c r="A107" s="1" t="s">
        <v>659</v>
      </c>
      <c r="B107" s="1">
        <v>22</v>
      </c>
      <c r="C107" s="26" t="s">
        <v>6208</v>
      </c>
      <c r="D107" t="s">
        <v>661</v>
      </c>
      <c r="E107" s="27" t="s">
        <v>6209</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7464</v>
      </c>
    </row>
    <row r="109">
      <c r="A109" s="1" t="s">
        <v>665</v>
      </c>
      <c r="E109" s="33" t="s">
        <v>7465</v>
      </c>
    </row>
    <row r="110" ht="114.75">
      <c r="A110" s="1" t="s">
        <v>666</v>
      </c>
      <c r="E110" s="27" t="s">
        <v>6565</v>
      </c>
    </row>
    <row r="111" ht="25.5">
      <c r="A111" s="1" t="s">
        <v>659</v>
      </c>
      <c r="B111" s="1">
        <v>23</v>
      </c>
      <c r="C111" s="26" t="s">
        <v>5858</v>
      </c>
      <c r="D111" t="s">
        <v>661</v>
      </c>
      <c r="E111" s="27" t="s">
        <v>5859</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7400</v>
      </c>
    </row>
    <row r="113">
      <c r="A113" s="1" t="s">
        <v>665</v>
      </c>
      <c r="E113" s="33" t="s">
        <v>7466</v>
      </c>
    </row>
    <row r="114" ht="255">
      <c r="A114" s="1" t="s">
        <v>666</v>
      </c>
      <c r="E114" s="27" t="s">
        <v>6567</v>
      </c>
    </row>
    <row r="115" ht="25.5">
      <c r="A115" s="1" t="s">
        <v>659</v>
      </c>
      <c r="B115" s="1">
        <v>24</v>
      </c>
      <c r="C115" s="26" t="s">
        <v>5862</v>
      </c>
      <c r="D115" t="s">
        <v>661</v>
      </c>
      <c r="E115" s="27" t="s">
        <v>5863</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7394</v>
      </c>
    </row>
    <row r="117">
      <c r="A117" s="1" t="s">
        <v>665</v>
      </c>
      <c r="E117" s="33" t="s">
        <v>7467</v>
      </c>
    </row>
    <row r="118" ht="255">
      <c r="A118" s="1" t="s">
        <v>666</v>
      </c>
      <c r="E118" s="27" t="s">
        <v>6567</v>
      </c>
    </row>
    <row r="119">
      <c r="A119" s="1" t="s">
        <v>659</v>
      </c>
      <c r="B119" s="1">
        <v>25</v>
      </c>
      <c r="C119" s="26" t="s">
        <v>5873</v>
      </c>
      <c r="D119" t="s">
        <v>661</v>
      </c>
      <c r="E119" s="27" t="s">
        <v>5874</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7468</v>
      </c>
    </row>
    <row r="121" ht="38.25">
      <c r="A121" s="1" t="s">
        <v>665</v>
      </c>
      <c r="E121" s="33" t="s">
        <v>7469</v>
      </c>
    </row>
    <row r="122" ht="255">
      <c r="A122" s="1" t="s">
        <v>666</v>
      </c>
      <c r="E122" s="27" t="s">
        <v>6393</v>
      </c>
    </row>
    <row r="123">
      <c r="A123" s="1" t="s">
        <v>659</v>
      </c>
      <c r="B123" s="1">
        <v>26</v>
      </c>
      <c r="C123" s="26" t="s">
        <v>7470</v>
      </c>
      <c r="D123" t="s">
        <v>661</v>
      </c>
      <c r="E123" s="27" t="s">
        <v>7471</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7472</v>
      </c>
    </row>
    <row r="125">
      <c r="A125" s="1" t="s">
        <v>665</v>
      </c>
      <c r="E125" s="33" t="s">
        <v>7473</v>
      </c>
    </row>
    <row r="126" ht="165.75">
      <c r="A126" s="1" t="s">
        <v>666</v>
      </c>
      <c r="E126" s="27" t="s">
        <v>7168</v>
      </c>
    </row>
    <row r="127">
      <c r="A127" s="1" t="s">
        <v>659</v>
      </c>
      <c r="B127" s="1">
        <v>27</v>
      </c>
      <c r="C127" s="26" t="s">
        <v>5877</v>
      </c>
      <c r="D127" t="s">
        <v>661</v>
      </c>
      <c r="E127" s="27" t="s">
        <v>5878</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7383</v>
      </c>
    </row>
    <row r="129">
      <c r="A129" s="1" t="s">
        <v>665</v>
      </c>
      <c r="E129" s="33" t="s">
        <v>7474</v>
      </c>
    </row>
    <row r="130" ht="165.75">
      <c r="A130" s="1" t="s">
        <v>666</v>
      </c>
      <c r="E130" s="27" t="s">
        <v>6572</v>
      </c>
    </row>
    <row r="131" ht="25.5">
      <c r="A131" s="1" t="s">
        <v>659</v>
      </c>
      <c r="B131" s="1">
        <v>28</v>
      </c>
      <c r="C131" s="26" t="s">
        <v>5881</v>
      </c>
      <c r="D131" t="s">
        <v>661</v>
      </c>
      <c r="E131" s="27" t="s">
        <v>5882</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7461</v>
      </c>
    </row>
    <row r="133">
      <c r="A133" s="1" t="s">
        <v>665</v>
      </c>
      <c r="E133" s="33" t="s">
        <v>7462</v>
      </c>
    </row>
    <row r="134" ht="178.5">
      <c r="A134" s="1" t="s">
        <v>666</v>
      </c>
      <c r="E134" s="27" t="s">
        <v>6573</v>
      </c>
    </row>
    <row r="135">
      <c r="A135" s="1" t="s">
        <v>659</v>
      </c>
      <c r="B135" s="1">
        <v>29</v>
      </c>
      <c r="C135" s="26" t="s">
        <v>5888</v>
      </c>
      <c r="D135" t="s">
        <v>661</v>
      </c>
      <c r="E135" s="27" t="s">
        <v>5889</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7383</v>
      </c>
    </row>
    <row r="137" ht="38.25">
      <c r="A137" s="1" t="s">
        <v>665</v>
      </c>
      <c r="E137" s="33" t="s">
        <v>7475</v>
      </c>
    </row>
    <row r="138" ht="102">
      <c r="A138" s="1" t="s">
        <v>666</v>
      </c>
      <c r="E138" s="27" t="s">
        <v>6575</v>
      </c>
    </row>
    <row r="139">
      <c r="A139" s="1" t="s">
        <v>659</v>
      </c>
      <c r="B139" s="1">
        <v>59</v>
      </c>
      <c r="C139" s="26" t="s">
        <v>5928</v>
      </c>
      <c r="D139" t="s">
        <v>657</v>
      </c>
      <c r="E139" s="27" t="s">
        <v>6937</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7406</v>
      </c>
    </row>
    <row r="141">
      <c r="A141" s="1" t="s">
        <v>665</v>
      </c>
      <c r="E141" s="33" t="s">
        <v>7476</v>
      </c>
    </row>
    <row r="142" ht="89.25">
      <c r="A142" s="1" t="s">
        <v>666</v>
      </c>
      <c r="E142" s="27" t="s">
        <v>7408</v>
      </c>
    </row>
    <row r="143" ht="25.5">
      <c r="A143" s="1" t="s">
        <v>659</v>
      </c>
      <c r="B143" s="1">
        <v>60</v>
      </c>
      <c r="C143" s="26" t="s">
        <v>7184</v>
      </c>
      <c r="D143" t="s">
        <v>661</v>
      </c>
      <c r="E143" s="27" t="s">
        <v>7185</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7453</v>
      </c>
    </row>
    <row r="145">
      <c r="A145" s="1" t="s">
        <v>665</v>
      </c>
      <c r="E145" s="33" t="s">
        <v>7477</v>
      </c>
    </row>
    <row r="146" ht="344.25">
      <c r="A146" s="1" t="s">
        <v>666</v>
      </c>
      <c r="E146" s="27" t="s">
        <v>6542</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7383</v>
      </c>
    </row>
    <row r="150">
      <c r="A150" s="1" t="s">
        <v>665</v>
      </c>
      <c r="E150" s="33" t="s">
        <v>7478</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7383</v>
      </c>
    </row>
    <row r="154">
      <c r="A154" s="1" t="s">
        <v>665</v>
      </c>
      <c r="E154" s="33" t="s">
        <v>7478</v>
      </c>
    </row>
    <row r="155" ht="127.5">
      <c r="A155" s="1" t="s">
        <v>666</v>
      </c>
      <c r="E155" s="27" t="s">
        <v>862</v>
      </c>
    </row>
    <row r="156">
      <c r="A156" s="1" t="s">
        <v>656</v>
      </c>
      <c r="C156" s="22" t="s">
        <v>2847</v>
      </c>
      <c r="E156" s="23" t="s">
        <v>2848</v>
      </c>
      <c r="L156" s="24">
        <f>SUMIFS(L157:L220,A157:A220,"P")</f>
        <v>0</v>
      </c>
      <c r="M156" s="24">
        <f>SUMIFS(M157:M220,A157:A220,"P")</f>
        <v>0</v>
      </c>
      <c r="N156" s="25"/>
    </row>
    <row r="157">
      <c r="A157" s="1" t="s">
        <v>659</v>
      </c>
      <c r="B157" s="1">
        <v>32</v>
      </c>
      <c r="C157" s="26" t="s">
        <v>6234</v>
      </c>
      <c r="D157" t="s">
        <v>661</v>
      </c>
      <c r="E157" s="27" t="s">
        <v>6235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7383</v>
      </c>
    </row>
    <row r="159">
      <c r="A159" s="1" t="s">
        <v>665</v>
      </c>
      <c r="E159" s="33" t="s">
        <v>5783</v>
      </c>
    </row>
    <row r="160" ht="89.25">
      <c r="A160" s="1" t="s">
        <v>666</v>
      </c>
      <c r="E160" s="27" t="s">
        <v>5831</v>
      </c>
    </row>
    <row r="161">
      <c r="A161" s="1" t="s">
        <v>659</v>
      </c>
      <c r="B161" s="1">
        <v>33</v>
      </c>
      <c r="C161" s="26" t="s">
        <v>7034</v>
      </c>
      <c r="D161" t="s">
        <v>661</v>
      </c>
      <c r="E161" s="27" t="s">
        <v>7035</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7479</v>
      </c>
    </row>
    <row r="164" ht="153">
      <c r="A164" s="1" t="s">
        <v>666</v>
      </c>
      <c r="E164" s="27" t="s">
        <v>7036</v>
      </c>
    </row>
    <row r="165">
      <c r="A165" s="1" t="s">
        <v>659</v>
      </c>
      <c r="B165" s="1">
        <v>34</v>
      </c>
      <c r="C165" s="26" t="s">
        <v>5901</v>
      </c>
      <c r="D165" t="s">
        <v>661</v>
      </c>
      <c r="E165" s="27" t="s">
        <v>5903</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7383</v>
      </c>
    </row>
    <row r="167">
      <c r="A167" s="1" t="s">
        <v>665</v>
      </c>
      <c r="E167" s="33" t="s">
        <v>7433</v>
      </c>
    </row>
    <row r="168" ht="76.5">
      <c r="A168" s="1" t="s">
        <v>666</v>
      </c>
      <c r="E168" s="27" t="s">
        <v>6580</v>
      </c>
    </row>
    <row r="169">
      <c r="A169" s="1" t="s">
        <v>659</v>
      </c>
      <c r="B169" s="1">
        <v>35</v>
      </c>
      <c r="C169" s="26" t="s">
        <v>5906</v>
      </c>
      <c r="D169" t="s">
        <v>661</v>
      </c>
      <c r="E169" s="27" t="s">
        <v>5907</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ht="38.25">
      <c r="A171" s="1" t="s">
        <v>665</v>
      </c>
      <c r="E171" s="33" t="s">
        <v>7480</v>
      </c>
    </row>
    <row r="172" ht="140.25">
      <c r="A172" s="1" t="s">
        <v>666</v>
      </c>
      <c r="E172" s="27" t="s">
        <v>6422</v>
      </c>
    </row>
    <row r="173" ht="25.5">
      <c r="A173" s="1" t="s">
        <v>659</v>
      </c>
      <c r="B173" s="1">
        <v>36</v>
      </c>
      <c r="C173" s="26" t="s">
        <v>5910</v>
      </c>
      <c r="D173" t="s">
        <v>661</v>
      </c>
      <c r="E173" s="27" t="s">
        <v>6410</v>
      </c>
      <c r="F173" s="28" t="s">
        <v>3714</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7412</v>
      </c>
    </row>
    <row r="175" ht="25.5">
      <c r="A175" s="1" t="s">
        <v>665</v>
      </c>
      <c r="E175" s="33" t="s">
        <v>7481</v>
      </c>
    </row>
    <row r="176" ht="127.5">
      <c r="A176" s="1" t="s">
        <v>666</v>
      </c>
      <c r="E176" s="27" t="s">
        <v>6412</v>
      </c>
    </row>
    <row r="177">
      <c r="A177" s="1" t="s">
        <v>659</v>
      </c>
      <c r="B177" s="1">
        <v>37</v>
      </c>
      <c r="C177" s="26" t="s">
        <v>5915</v>
      </c>
      <c r="D177" t="s">
        <v>661</v>
      </c>
      <c r="E177" s="27" t="s">
        <v>5917</v>
      </c>
      <c r="F177" s="28" t="s">
        <v>3714</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7414</v>
      </c>
    </row>
    <row r="179" ht="25.5">
      <c r="A179" s="1" t="s">
        <v>665</v>
      </c>
      <c r="E179" s="33" t="s">
        <v>7482</v>
      </c>
    </row>
    <row r="180" ht="127.5">
      <c r="A180" s="1" t="s">
        <v>666</v>
      </c>
      <c r="E180" s="27" t="s">
        <v>6412</v>
      </c>
    </row>
    <row r="181" ht="25.5">
      <c r="A181" s="1" t="s">
        <v>659</v>
      </c>
      <c r="B181" s="1">
        <v>38</v>
      </c>
      <c r="C181" s="26" t="s">
        <v>5919</v>
      </c>
      <c r="D181" t="s">
        <v>661</v>
      </c>
      <c r="E181" s="27" t="s">
        <v>5920</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7383</v>
      </c>
    </row>
    <row r="183">
      <c r="A183" s="1" t="s">
        <v>665</v>
      </c>
      <c r="E183" s="33" t="s">
        <v>7483</v>
      </c>
    </row>
    <row r="184" ht="191.25">
      <c r="A184" s="1" t="s">
        <v>666</v>
      </c>
      <c r="E184" s="27" t="s">
        <v>6425</v>
      </c>
    </row>
    <row r="185" ht="25.5">
      <c r="A185" s="1" t="s">
        <v>659</v>
      </c>
      <c r="B185" s="1">
        <v>39</v>
      </c>
      <c r="C185" s="26" t="s">
        <v>7484</v>
      </c>
      <c r="D185" t="s">
        <v>661</v>
      </c>
      <c r="E185" s="27" t="s">
        <v>7485</v>
      </c>
      <c r="F185" s="28" t="s">
        <v>4290</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7486</v>
      </c>
    </row>
    <row r="187">
      <c r="A187" s="1" t="s">
        <v>665</v>
      </c>
      <c r="E187" s="33" t="s">
        <v>7487</v>
      </c>
    </row>
    <row r="188" ht="127.5">
      <c r="A188" s="1" t="s">
        <v>666</v>
      </c>
      <c r="E188" s="27" t="s">
        <v>7425</v>
      </c>
    </row>
    <row r="189" ht="25.5">
      <c r="A189" s="1" t="s">
        <v>659</v>
      </c>
      <c r="B189" s="1">
        <v>40</v>
      </c>
      <c r="C189" s="26" t="s">
        <v>6426</v>
      </c>
      <c r="D189" t="s">
        <v>661</v>
      </c>
      <c r="E189" s="27" t="s">
        <v>6427</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7383</v>
      </c>
    </row>
    <row r="191">
      <c r="A191" s="1" t="s">
        <v>665</v>
      </c>
      <c r="E191" s="33" t="s">
        <v>7488</v>
      </c>
    </row>
    <row r="192" ht="191.25">
      <c r="A192" s="1" t="s">
        <v>666</v>
      </c>
      <c r="E192" s="27" t="s">
        <v>6429</v>
      </c>
    </row>
    <row r="193" ht="38.25">
      <c r="A193" s="1" t="s">
        <v>659</v>
      </c>
      <c r="B193" s="1">
        <v>41</v>
      </c>
      <c r="C193" s="26" t="s">
        <v>6592</v>
      </c>
      <c r="D193" t="s">
        <v>661</v>
      </c>
      <c r="E193" s="27" t="s">
        <v>6593</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7383</v>
      </c>
    </row>
    <row r="195">
      <c r="A195" s="1" t="s">
        <v>665</v>
      </c>
      <c r="E195" s="33" t="s">
        <v>7489</v>
      </c>
    </row>
    <row r="196" ht="216.75">
      <c r="A196" s="1" t="s">
        <v>666</v>
      </c>
      <c r="E196" s="27" t="s">
        <v>6595</v>
      </c>
    </row>
    <row r="197">
      <c r="A197" s="1" t="s">
        <v>659</v>
      </c>
      <c r="B197" s="1">
        <v>42</v>
      </c>
      <c r="C197" s="26" t="s">
        <v>6953</v>
      </c>
      <c r="D197" t="s">
        <v>661</v>
      </c>
      <c r="E197" s="27" t="s">
        <v>6954</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7383</v>
      </c>
    </row>
    <row r="199">
      <c r="A199" s="1" t="s">
        <v>665</v>
      </c>
      <c r="E199" s="33" t="s">
        <v>3526</v>
      </c>
    </row>
    <row r="200" ht="127.5">
      <c r="A200" s="1" t="s">
        <v>666</v>
      </c>
      <c r="E200" s="27" t="s">
        <v>5825</v>
      </c>
    </row>
    <row r="201">
      <c r="A201" s="1" t="s">
        <v>659</v>
      </c>
      <c r="B201" s="1">
        <v>43</v>
      </c>
      <c r="C201" s="26" t="s">
        <v>6960</v>
      </c>
      <c r="D201" t="s">
        <v>661</v>
      </c>
      <c r="E201" s="27" t="s">
        <v>6961</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7490</v>
      </c>
    </row>
    <row r="203">
      <c r="A203" s="1" t="s">
        <v>665</v>
      </c>
      <c r="E203" s="33" t="s">
        <v>7491</v>
      </c>
    </row>
    <row r="204" ht="127.5">
      <c r="A204" s="1" t="s">
        <v>666</v>
      </c>
      <c r="E204" s="27" t="s">
        <v>5825</v>
      </c>
    </row>
    <row r="205">
      <c r="A205" s="1" t="s">
        <v>659</v>
      </c>
      <c r="B205" s="1">
        <v>44</v>
      </c>
      <c r="C205" s="26" t="s">
        <v>6741</v>
      </c>
      <c r="D205" t="s">
        <v>661</v>
      </c>
      <c r="E205" s="27" t="s">
        <v>6742</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7417</v>
      </c>
    </row>
    <row r="207">
      <c r="A207" s="1" t="s">
        <v>665</v>
      </c>
      <c r="E207" s="33" t="s">
        <v>7492</v>
      </c>
    </row>
    <row r="208" ht="114.75">
      <c r="A208" s="1" t="s">
        <v>666</v>
      </c>
      <c r="E208" s="27" t="s">
        <v>5282</v>
      </c>
    </row>
    <row r="209">
      <c r="A209" s="1" t="s">
        <v>659</v>
      </c>
      <c r="B209" s="1">
        <v>61</v>
      </c>
      <c r="C209" s="26" t="s">
        <v>6430</v>
      </c>
      <c r="D209" t="s">
        <v>657</v>
      </c>
      <c r="E209" s="27" t="s">
        <v>5936</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7418</v>
      </c>
    </row>
    <row r="211" ht="25.5">
      <c r="A211" s="1" t="s">
        <v>665</v>
      </c>
      <c r="E211" s="33" t="s">
        <v>7493</v>
      </c>
    </row>
    <row r="212" ht="140.25">
      <c r="A212" s="1" t="s">
        <v>666</v>
      </c>
      <c r="E212" s="27" t="s">
        <v>6422</v>
      </c>
    </row>
    <row r="213">
      <c r="A213" s="1" t="s">
        <v>659</v>
      </c>
      <c r="B213" s="1">
        <v>62</v>
      </c>
      <c r="C213" s="26" t="s">
        <v>6430</v>
      </c>
      <c r="D213" t="s">
        <v>1360</v>
      </c>
      <c r="E213" s="27" t="s">
        <v>5941</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7494</v>
      </c>
    </row>
    <row r="215" ht="51">
      <c r="A215" s="1" t="s">
        <v>665</v>
      </c>
      <c r="E215" s="33" t="s">
        <v>7495</v>
      </c>
    </row>
    <row r="216" ht="140.25">
      <c r="A216" s="1" t="s">
        <v>666</v>
      </c>
      <c r="E216" s="27" t="s">
        <v>6422</v>
      </c>
    </row>
    <row r="217">
      <c r="A217" s="1" t="s">
        <v>659</v>
      </c>
      <c r="B217" s="1">
        <v>63</v>
      </c>
      <c r="C217" s="26" t="s">
        <v>6430</v>
      </c>
      <c r="D217" t="s">
        <v>1362</v>
      </c>
      <c r="E217" s="27" t="s">
        <v>5945</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7383</v>
      </c>
    </row>
    <row r="219" ht="25.5">
      <c r="A219" s="1" t="s">
        <v>665</v>
      </c>
      <c r="E219" s="33" t="s">
        <v>7496</v>
      </c>
    </row>
    <row r="220" ht="63.75">
      <c r="A220" s="1" t="s">
        <v>666</v>
      </c>
      <c r="E220" s="27" t="s">
        <v>6603</v>
      </c>
    </row>
    <row r="221">
      <c r="A221" s="1" t="s">
        <v>656</v>
      </c>
      <c r="C221" s="22" t="s">
        <v>900</v>
      </c>
      <c r="E221" s="23" t="s">
        <v>2931</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7497</v>
      </c>
    </row>
    <row r="225" ht="153">
      <c r="A225" s="1" t="s">
        <v>666</v>
      </c>
      <c r="E225" s="27" t="s">
        <v>908</v>
      </c>
    </row>
    <row r="226" ht="25.5">
      <c r="A226" s="1" t="s">
        <v>659</v>
      </c>
      <c r="B226" s="1">
        <v>46</v>
      </c>
      <c r="C226" s="26" t="s">
        <v>5948</v>
      </c>
      <c r="D226" t="s">
        <v>903</v>
      </c>
      <c r="E226" s="27" t="s">
        <v>5949</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7498</v>
      </c>
    </row>
    <row r="229" ht="153">
      <c r="A229" s="1" t="s">
        <v>666</v>
      </c>
      <c r="E229" s="27" t="s">
        <v>908</v>
      </c>
    </row>
    <row r="230" ht="25.5">
      <c r="A230" s="1" t="s">
        <v>659</v>
      </c>
      <c r="B230" s="1">
        <v>47</v>
      </c>
      <c r="C230" s="26" t="s">
        <v>5951</v>
      </c>
      <c r="D230" t="s">
        <v>903</v>
      </c>
      <c r="E230" s="27" t="s">
        <v>5952</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7499</v>
      </c>
    </row>
    <row r="233" ht="153">
      <c r="A233" s="1" t="s">
        <v>666</v>
      </c>
      <c r="E233" s="27" t="s">
        <v>908</v>
      </c>
    </row>
    <row r="234" ht="38.25">
      <c r="A234" s="1" t="s">
        <v>659</v>
      </c>
      <c r="B234" s="1">
        <v>48</v>
      </c>
      <c r="C234" s="26" t="s">
        <v>3013</v>
      </c>
      <c r="D234" t="s">
        <v>903</v>
      </c>
      <c r="E234" s="27" t="s">
        <v>3014</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7500</v>
      </c>
    </row>
    <row r="237" ht="153">
      <c r="A237" s="1" t="s">
        <v>666</v>
      </c>
      <c r="E237" s="27" t="s">
        <v>913</v>
      </c>
    </row>
    <row r="238" ht="25.5">
      <c r="A238" s="1" t="s">
        <v>659</v>
      </c>
      <c r="B238" s="1">
        <v>49</v>
      </c>
      <c r="C238" s="26" t="s">
        <v>5955</v>
      </c>
      <c r="D238" t="s">
        <v>903</v>
      </c>
      <c r="E238" s="27" t="s">
        <v>5956</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1899</v>
      </c>
    </row>
    <row r="240">
      <c r="A240" s="1" t="s">
        <v>665</v>
      </c>
      <c r="E240" s="33" t="s">
        <v>7501</v>
      </c>
    </row>
    <row r="241" ht="153">
      <c r="A241" s="1" t="s">
        <v>666</v>
      </c>
      <c r="E241" s="27" t="s">
        <v>913</v>
      </c>
    </row>
    <row r="242" ht="38.25">
      <c r="A242" s="1" t="s">
        <v>659</v>
      </c>
      <c r="B242" s="1">
        <v>50</v>
      </c>
      <c r="C242" s="26" t="s">
        <v>5958</v>
      </c>
      <c r="D242" t="s">
        <v>903</v>
      </c>
      <c r="E242" s="27" t="s">
        <v>6436</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5960</v>
      </c>
    </row>
    <row r="244" ht="25.5">
      <c r="A244" s="1" t="s">
        <v>665</v>
      </c>
      <c r="E244" s="33" t="s">
        <v>7502</v>
      </c>
    </row>
    <row r="245" ht="153">
      <c r="A245" s="1" t="s">
        <v>666</v>
      </c>
      <c r="E245" s="27" t="s">
        <v>908</v>
      </c>
    </row>
    <row r="246" ht="38.25">
      <c r="A246" s="1" t="s">
        <v>659</v>
      </c>
      <c r="B246" s="1">
        <v>51</v>
      </c>
      <c r="C246" s="26" t="s">
        <v>5962</v>
      </c>
      <c r="D246" t="s">
        <v>903</v>
      </c>
      <c r="E246" s="27" t="s">
        <v>5963</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5964</v>
      </c>
    </row>
    <row r="248" ht="25.5">
      <c r="A248" s="1" t="s">
        <v>665</v>
      </c>
      <c r="E248" s="33" t="s">
        <v>7503</v>
      </c>
    </row>
    <row r="249" ht="153">
      <c r="A249" s="1" t="s">
        <v>666</v>
      </c>
      <c r="E249" s="27" t="s">
        <v>913</v>
      </c>
    </row>
    <row r="250" ht="38.25">
      <c r="A250" s="1" t="s">
        <v>659</v>
      </c>
      <c r="B250" s="1">
        <v>52</v>
      </c>
      <c r="C250" s="26" t="s">
        <v>6161</v>
      </c>
      <c r="D250" t="s">
        <v>903</v>
      </c>
      <c r="E250" s="27" t="s">
        <v>6162</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6163</v>
      </c>
    </row>
    <row r="252">
      <c r="A252" s="1" t="s">
        <v>665</v>
      </c>
      <c r="E252" s="33" t="s">
        <v>7504</v>
      </c>
    </row>
    <row r="253" ht="153">
      <c r="A253" s="1" t="s">
        <v>666</v>
      </c>
      <c r="E253" s="27" t="s">
        <v>908</v>
      </c>
    </row>
    <row r="254" ht="38.25">
      <c r="A254" s="1" t="s">
        <v>659</v>
      </c>
      <c r="B254" s="1">
        <v>53</v>
      </c>
      <c r="C254" s="26" t="s">
        <v>6439</v>
      </c>
      <c r="D254" t="s">
        <v>903</v>
      </c>
      <c r="E254" s="27" t="s">
        <v>6440</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6441</v>
      </c>
    </row>
    <row r="256" ht="25.5">
      <c r="A256" s="1" t="s">
        <v>665</v>
      </c>
      <c r="E256" s="33" t="s">
        <v>7505</v>
      </c>
    </row>
    <row r="257" ht="153">
      <c r="A257" s="1" t="s">
        <v>666</v>
      </c>
      <c r="E257" s="27" t="s">
        <v>913</v>
      </c>
    </row>
    <row r="258" ht="25.5">
      <c r="A258" s="1" t="s">
        <v>659</v>
      </c>
      <c r="B258" s="1">
        <v>54</v>
      </c>
      <c r="C258" s="26" t="s">
        <v>6972</v>
      </c>
      <c r="D258" t="s">
        <v>903</v>
      </c>
      <c r="E258" s="27" t="s">
        <v>6973</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6974</v>
      </c>
    </row>
    <row r="260" ht="25.5">
      <c r="A260" s="1" t="s">
        <v>665</v>
      </c>
      <c r="E260" s="33" t="s">
        <v>7506</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7507</v>
      </c>
    </row>
    <row r="265" ht="153">
      <c r="A265" s="1" t="s">
        <v>666</v>
      </c>
      <c r="E265" s="27" t="s">
        <v>908</v>
      </c>
    </row>
  </sheetData>
  <sheetProtection sheet="1" objects="1" scenarios="1" spinCount="100000" saltValue="N4uDKe+DAh3XnyVLqPFaZQKPhVlf6FBP6bAGV7u2wyPNXrkWU6qTiuPxQibdzKZOx2xHdp9e/XHeKAkz1qhsGw==" hashValue="IsAgYCEZtxq3D3NyXTYqBsrkepxexkQ1ApNgCNTlcdKjc2+IkFeozVbll0/Ib3ndiTin4uPIkExnSgnt7Sa5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7508</v>
      </c>
      <c r="E8" s="23" t="s">
        <v>313</v>
      </c>
      <c r="L8" s="24">
        <f>L9+L14+L35+L44+L57+L70+L95+L100</f>
        <v>0</v>
      </c>
      <c r="M8" s="24">
        <f>M9+M14+M35+M44+M57+M70+M95+M100</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7382</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7510</v>
      </c>
    </row>
    <row r="18" ht="369.75">
      <c r="A18" s="1" t="s">
        <v>666</v>
      </c>
      <c r="E18" s="27" t="s">
        <v>6619</v>
      </c>
    </row>
    <row r="19">
      <c r="A19" s="1" t="s">
        <v>659</v>
      </c>
      <c r="B19" s="1">
        <v>2</v>
      </c>
      <c r="C19" s="26" t="s">
        <v>5106</v>
      </c>
      <c r="D19" t="s">
        <v>661</v>
      </c>
      <c r="E19" s="27" t="s">
        <v>5107</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7512</v>
      </c>
    </row>
    <row r="22" ht="318.75">
      <c r="A22" s="1" t="s">
        <v>666</v>
      </c>
      <c r="E22" s="27" t="s">
        <v>5108</v>
      </c>
    </row>
    <row r="23">
      <c r="A23" s="1" t="s">
        <v>659</v>
      </c>
      <c r="B23" s="1">
        <v>3</v>
      </c>
      <c r="C23" s="26" t="s">
        <v>5989</v>
      </c>
      <c r="D23" t="s">
        <v>661</v>
      </c>
      <c r="E23" s="27" t="s">
        <v>5990</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7514</v>
      </c>
    </row>
    <row r="26" ht="318.75">
      <c r="A26" s="1" t="s">
        <v>666</v>
      </c>
      <c r="E26" s="27" t="s">
        <v>5108</v>
      </c>
    </row>
    <row r="27">
      <c r="A27" s="1" t="s">
        <v>659</v>
      </c>
      <c r="B27" s="1">
        <v>4</v>
      </c>
      <c r="C27" s="26" t="s">
        <v>6994</v>
      </c>
      <c r="D27" t="s">
        <v>661</v>
      </c>
      <c r="E27" s="27" t="s">
        <v>6995</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7516</v>
      </c>
    </row>
    <row r="30" ht="280.5">
      <c r="A30" s="1" t="s">
        <v>666</v>
      </c>
      <c r="E30" s="27" t="s">
        <v>6997</v>
      </c>
    </row>
    <row r="31">
      <c r="A31" s="1" t="s">
        <v>659</v>
      </c>
      <c r="B31" s="1">
        <v>5</v>
      </c>
      <c r="C31" s="26" t="s">
        <v>5999</v>
      </c>
      <c r="D31" t="s">
        <v>661</v>
      </c>
      <c r="E31" s="27" t="s">
        <v>6000</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7517</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7518</v>
      </c>
    </row>
    <row r="38">
      <c r="A38" s="1" t="s">
        <v>665</v>
      </c>
      <c r="E38" s="33" t="s">
        <v>7519</v>
      </c>
    </row>
    <row r="39" ht="25.5">
      <c r="A39" s="1" t="s">
        <v>666</v>
      </c>
      <c r="E39" s="27" t="s">
        <v>7060</v>
      </c>
    </row>
    <row r="40">
      <c r="A40" s="1" t="s">
        <v>659</v>
      </c>
      <c r="B40" s="1">
        <v>7</v>
      </c>
      <c r="C40" s="26" t="s">
        <v>6020</v>
      </c>
      <c r="D40" t="s">
        <v>661</v>
      </c>
      <c r="E40" s="27" t="s">
        <v>6021</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7520</v>
      </c>
    </row>
    <row r="42">
      <c r="A42" s="1" t="s">
        <v>665</v>
      </c>
      <c r="E42" s="33" t="s">
        <v>7521</v>
      </c>
    </row>
    <row r="43" ht="165.75">
      <c r="A43" s="1" t="s">
        <v>666</v>
      </c>
      <c r="E43" s="27" t="s">
        <v>6646</v>
      </c>
    </row>
    <row r="44">
      <c r="A44" s="1" t="s">
        <v>656</v>
      </c>
      <c r="C44" s="22" t="s">
        <v>1364</v>
      </c>
      <c r="E44" s="23" t="s">
        <v>5114</v>
      </c>
      <c r="L44" s="24">
        <f>SUMIFS(L45:L56,A45:A56,"P")</f>
        <v>0</v>
      </c>
      <c r="M44" s="24">
        <f>SUMIFS(M45:M56,A45:A56,"P")</f>
        <v>0</v>
      </c>
      <c r="N44" s="25"/>
    </row>
    <row r="45">
      <c r="A45" s="1" t="s">
        <v>659</v>
      </c>
      <c r="B45" s="1">
        <v>8</v>
      </c>
      <c r="C45" s="26" t="s">
        <v>6479</v>
      </c>
      <c r="D45" t="s">
        <v>661</v>
      </c>
      <c r="E45" s="27" t="s">
        <v>6480</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7523</v>
      </c>
    </row>
    <row r="48" ht="357">
      <c r="A48" s="1" t="s">
        <v>666</v>
      </c>
      <c r="E48" s="27" t="s">
        <v>6482</v>
      </c>
    </row>
    <row r="49">
      <c r="A49" s="1" t="s">
        <v>659</v>
      </c>
      <c r="B49" s="1">
        <v>9</v>
      </c>
      <c r="C49" s="26" t="s">
        <v>7524</v>
      </c>
      <c r="D49" t="s">
        <v>661</v>
      </c>
      <c r="E49" s="27" t="s">
        <v>7525</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7526</v>
      </c>
    </row>
    <row r="51">
      <c r="A51" s="1" t="s">
        <v>665</v>
      </c>
      <c r="E51" s="33" t="s">
        <v>7527</v>
      </c>
    </row>
    <row r="52" ht="38.25">
      <c r="A52" s="1" t="s">
        <v>666</v>
      </c>
      <c r="E52" s="27" t="s">
        <v>6358</v>
      </c>
    </row>
    <row r="53">
      <c r="A53" s="1" t="s">
        <v>659</v>
      </c>
      <c r="B53" s="1">
        <v>10</v>
      </c>
      <c r="C53" s="26" t="s">
        <v>6040</v>
      </c>
      <c r="D53" t="s">
        <v>661</v>
      </c>
      <c r="E53" s="27" t="s">
        <v>6041</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7383</v>
      </c>
    </row>
    <row r="55">
      <c r="A55" s="1" t="s">
        <v>665</v>
      </c>
      <c r="E55" s="33" t="s">
        <v>7528</v>
      </c>
    </row>
    <row r="56" ht="102">
      <c r="A56" s="1" t="s">
        <v>666</v>
      </c>
      <c r="E56" s="27" t="s">
        <v>6832</v>
      </c>
    </row>
    <row r="57">
      <c r="A57" s="1" t="s">
        <v>656</v>
      </c>
      <c r="C57" s="22" t="s">
        <v>5118</v>
      </c>
      <c r="E57" s="23" t="s">
        <v>5119</v>
      </c>
      <c r="L57" s="24">
        <f>SUMIFS(L58:L69,A58:A69,"P")</f>
        <v>0</v>
      </c>
      <c r="M57" s="24">
        <f>SUMIFS(M58:M69,A58:A69,"P")</f>
        <v>0</v>
      </c>
      <c r="N57" s="25"/>
    </row>
    <row r="58" ht="25.5">
      <c r="A58" s="1" t="s">
        <v>659</v>
      </c>
      <c r="B58" s="1">
        <v>11</v>
      </c>
      <c r="C58" s="26" t="s">
        <v>6048</v>
      </c>
      <c r="D58" t="s">
        <v>661</v>
      </c>
      <c r="E58" s="27" t="s">
        <v>6303</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7529</v>
      </c>
    </row>
    <row r="61" ht="242.25">
      <c r="A61" s="1" t="s">
        <v>666</v>
      </c>
      <c r="E61" s="27" t="s">
        <v>6488</v>
      </c>
    </row>
    <row r="62" ht="25.5">
      <c r="A62" s="1" t="s">
        <v>659</v>
      </c>
      <c r="B62" s="1">
        <v>12</v>
      </c>
      <c r="C62" s="26" t="s">
        <v>6053</v>
      </c>
      <c r="D62" t="s">
        <v>661</v>
      </c>
      <c r="E62" s="27" t="s">
        <v>6489</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7383</v>
      </c>
    </row>
    <row r="64">
      <c r="A64" s="1" t="s">
        <v>665</v>
      </c>
      <c r="E64" s="33" t="s">
        <v>7530</v>
      </c>
    </row>
    <row r="65" ht="306">
      <c r="A65" s="1" t="s">
        <v>666</v>
      </c>
      <c r="E65" s="27" t="s">
        <v>6491</v>
      </c>
    </row>
    <row r="66">
      <c r="A66" s="1" t="s">
        <v>659</v>
      </c>
      <c r="B66" s="1">
        <v>13</v>
      </c>
      <c r="C66" s="26" t="s">
        <v>6068</v>
      </c>
      <c r="D66" t="s">
        <v>661</v>
      </c>
      <c r="E66" s="27" t="s">
        <v>6069</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7531</v>
      </c>
    </row>
    <row r="68">
      <c r="A68" s="1" t="s">
        <v>665</v>
      </c>
      <c r="E68" s="33" t="s">
        <v>7532</v>
      </c>
    </row>
    <row r="69" ht="127.5">
      <c r="A69" s="1" t="s">
        <v>666</v>
      </c>
      <c r="E69" s="27" t="s">
        <v>6692</v>
      </c>
    </row>
    <row r="70">
      <c r="A70" s="1" t="s">
        <v>656</v>
      </c>
      <c r="C70" s="22" t="s">
        <v>6089</v>
      </c>
      <c r="E70" s="23" t="s">
        <v>6700</v>
      </c>
      <c r="L70" s="24">
        <f>SUMIFS(L71:L94,A71:A94,"P")</f>
        <v>0</v>
      </c>
      <c r="M70" s="24">
        <f>SUMIFS(M71:M94,A71:A94,"P")</f>
        <v>0</v>
      </c>
      <c r="N70" s="25"/>
    </row>
    <row r="71">
      <c r="A71" s="1" t="s">
        <v>659</v>
      </c>
      <c r="B71" s="1">
        <v>14</v>
      </c>
      <c r="C71" s="26" t="s">
        <v>6320</v>
      </c>
      <c r="D71" t="s">
        <v>661</v>
      </c>
      <c r="E71" s="27" t="s">
        <v>6321</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7533</v>
      </c>
    </row>
    <row r="73">
      <c r="A73" s="1" t="s">
        <v>665</v>
      </c>
      <c r="E73" s="33" t="s">
        <v>7534</v>
      </c>
    </row>
    <row r="74" ht="255">
      <c r="A74" s="1" t="s">
        <v>666</v>
      </c>
      <c r="E74" s="27" t="s">
        <v>6703</v>
      </c>
    </row>
    <row r="75">
      <c r="A75" s="1" t="s">
        <v>659</v>
      </c>
      <c r="B75" s="1">
        <v>15</v>
      </c>
      <c r="C75" s="26" t="s">
        <v>6101</v>
      </c>
      <c r="D75" t="s">
        <v>661</v>
      </c>
      <c r="E75" s="27" t="s">
        <v>6102</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7383</v>
      </c>
    </row>
    <row r="77">
      <c r="A77" s="1" t="s">
        <v>665</v>
      </c>
      <c r="E77" s="33" t="s">
        <v>7535</v>
      </c>
    </row>
    <row r="78" ht="242.25">
      <c r="A78" s="1" t="s">
        <v>666</v>
      </c>
      <c r="E78" s="27" t="s">
        <v>6497</v>
      </c>
    </row>
    <row r="79">
      <c r="A79" s="1" t="s">
        <v>659</v>
      </c>
      <c r="B79" s="1">
        <v>16</v>
      </c>
      <c r="C79" s="26" t="s">
        <v>6498</v>
      </c>
      <c r="D79" t="s">
        <v>661</v>
      </c>
      <c r="E79" s="27" t="s">
        <v>6499</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7383</v>
      </c>
    </row>
    <row r="81">
      <c r="A81" s="1" t="s">
        <v>665</v>
      </c>
      <c r="E81" s="33" t="s">
        <v>7536</v>
      </c>
    </row>
    <row r="82" ht="89.25">
      <c r="A82" s="1" t="s">
        <v>666</v>
      </c>
      <c r="E82" s="27" t="s">
        <v>6501</v>
      </c>
    </row>
    <row r="83">
      <c r="A83" s="1" t="s">
        <v>659</v>
      </c>
      <c r="B83" s="1">
        <v>17</v>
      </c>
      <c r="C83" s="26" t="s">
        <v>7086</v>
      </c>
      <c r="D83" t="s">
        <v>661</v>
      </c>
      <c r="E83" s="27" t="s">
        <v>7087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7383</v>
      </c>
    </row>
    <row r="85">
      <c r="A85" s="1" t="s">
        <v>665</v>
      </c>
      <c r="E85" s="33" t="s">
        <v>3526</v>
      </c>
    </row>
    <row r="86" ht="89.25">
      <c r="A86" s="1" t="s">
        <v>666</v>
      </c>
      <c r="E86" s="27" t="s">
        <v>6501</v>
      </c>
    </row>
    <row r="87">
      <c r="A87" s="1" t="s">
        <v>659</v>
      </c>
      <c r="B87" s="1">
        <v>18</v>
      </c>
      <c r="C87" s="26" t="s">
        <v>6105</v>
      </c>
      <c r="D87" t="s">
        <v>661</v>
      </c>
      <c r="E87" s="27" t="s">
        <v>6106</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7537</v>
      </c>
    </row>
    <row r="89">
      <c r="A89" s="1" t="s">
        <v>665</v>
      </c>
      <c r="E89" s="33" t="s">
        <v>3526</v>
      </c>
    </row>
    <row r="90" ht="153">
      <c r="A90" s="1" t="s">
        <v>666</v>
      </c>
      <c r="E90" s="27" t="s">
        <v>6710</v>
      </c>
    </row>
    <row r="91">
      <c r="A91" s="1" t="s">
        <v>659</v>
      </c>
      <c r="B91" s="1">
        <v>19</v>
      </c>
      <c r="C91" s="26" t="s">
        <v>6715</v>
      </c>
      <c r="D91" t="s">
        <v>661</v>
      </c>
      <c r="E91" s="27" t="s">
        <v>6716</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7538</v>
      </c>
    </row>
    <row r="93">
      <c r="A93" s="1" t="s">
        <v>665</v>
      </c>
      <c r="E93" s="33" t="s">
        <v>7539</v>
      </c>
    </row>
    <row r="94" ht="357">
      <c r="A94" s="1" t="s">
        <v>666</v>
      </c>
      <c r="E94" s="27" t="s">
        <v>6482</v>
      </c>
    </row>
    <row r="95">
      <c r="A95" s="1" t="s">
        <v>656</v>
      </c>
      <c r="C95" s="22" t="s">
        <v>2847</v>
      </c>
      <c r="E95" s="23" t="s">
        <v>2848</v>
      </c>
      <c r="L95" s="24">
        <f>SUMIFS(L96:L99,A96:A99,"P")</f>
        <v>0</v>
      </c>
      <c r="M95" s="24">
        <f>SUMIFS(M96:M99,A96:A99,"P")</f>
        <v>0</v>
      </c>
      <c r="N95" s="25"/>
    </row>
    <row r="96">
      <c r="A96" s="1" t="s">
        <v>659</v>
      </c>
      <c r="B96" s="1">
        <v>20</v>
      </c>
      <c r="C96" s="26" t="s">
        <v>6741</v>
      </c>
      <c r="D96" t="s">
        <v>661</v>
      </c>
      <c r="E96" s="27" t="s">
        <v>6742</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7540</v>
      </c>
    </row>
    <row r="98">
      <c r="A98" s="1" t="s">
        <v>665</v>
      </c>
      <c r="E98" s="33" t="s">
        <v>7477</v>
      </c>
    </row>
    <row r="99" ht="114.75">
      <c r="A99" s="1" t="s">
        <v>666</v>
      </c>
      <c r="E99" s="27" t="s">
        <v>5282</v>
      </c>
    </row>
    <row r="100">
      <c r="A100" s="1" t="s">
        <v>656</v>
      </c>
      <c r="C100" s="22" t="s">
        <v>900</v>
      </c>
      <c r="E100" s="23" t="s">
        <v>2931</v>
      </c>
      <c r="L100" s="24">
        <f>SUMIFS(L101:L116,A101:A116,"P")</f>
        <v>0</v>
      </c>
      <c r="M100" s="24">
        <f>SUMIFS(M101:M116,A101:A116,"P")</f>
        <v>0</v>
      </c>
      <c r="N100" s="25"/>
    </row>
    <row r="101" ht="25.5">
      <c r="A101" s="1" t="s">
        <v>659</v>
      </c>
      <c r="B101" s="1">
        <v>21</v>
      </c>
      <c r="C101" s="26" t="s">
        <v>3835</v>
      </c>
      <c r="D101" t="s">
        <v>903</v>
      </c>
      <c r="E101" s="27" t="s">
        <v>3836</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7541</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7542</v>
      </c>
    </row>
    <row r="108" ht="153">
      <c r="A108" s="1" t="s">
        <v>666</v>
      </c>
      <c r="E108" s="27" t="s">
        <v>908</v>
      </c>
    </row>
    <row r="109" ht="38.25">
      <c r="A109" s="1" t="s">
        <v>659</v>
      </c>
      <c r="B109" s="1">
        <v>23</v>
      </c>
      <c r="C109" s="26" t="s">
        <v>6161</v>
      </c>
      <c r="D109" t="s">
        <v>903</v>
      </c>
      <c r="E109" s="27" t="s">
        <v>6162</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6163</v>
      </c>
    </row>
    <row r="111">
      <c r="A111" s="1" t="s">
        <v>665</v>
      </c>
      <c r="E111" s="33" t="s">
        <v>7543</v>
      </c>
    </row>
    <row r="112" ht="153">
      <c r="A112" s="1" t="s">
        <v>666</v>
      </c>
      <c r="E112" s="27" t="s">
        <v>908</v>
      </c>
    </row>
    <row r="113" ht="38.25">
      <c r="A113" s="1" t="s">
        <v>659</v>
      </c>
      <c r="B113" s="1">
        <v>24</v>
      </c>
      <c r="C113" s="26" t="s">
        <v>6165</v>
      </c>
      <c r="D113" t="s">
        <v>903</v>
      </c>
      <c r="E113" s="27" t="s">
        <v>6521</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6167</v>
      </c>
    </row>
    <row r="115">
      <c r="A115" s="1" t="s">
        <v>665</v>
      </c>
      <c r="E115" s="33" t="s">
        <v>7544</v>
      </c>
    </row>
    <row r="116" ht="153">
      <c r="A116" s="1" t="s">
        <v>666</v>
      </c>
      <c r="E116" s="27" t="s">
        <v>913</v>
      </c>
    </row>
  </sheetData>
  <sheetProtection sheet="1" objects="1" scenarios="1" spinCount="100000" saltValue="5dG3ocCNGlB49iHddxA0empGjB1ZH3xC2G+C2yAoaDmM+94gxySxywyPDdtIacdGnhRWTbp9C/4zHIIpDRzczA==" hashValue="Wi90cq0xdXW/Dl7Pf1CbBsZnTajtqdZf7yPuWVJ9bSIhztOUawxVGNHx6CYZIE6wVloksttPAxSWyoxClu31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7545</v>
      </c>
      <c r="E8" s="23" t="s">
        <v>315</v>
      </c>
      <c r="L8" s="24">
        <f>L9+L14+L51+L60+L73+L90+L115+L120</f>
        <v>0</v>
      </c>
      <c r="M8" s="24">
        <f>M9+M14+M51+M60+M73+M90+M115+M120</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6808</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7436</v>
      </c>
    </row>
    <row r="13" ht="25.5">
      <c r="A13" s="1" t="s">
        <v>666</v>
      </c>
      <c r="E13" s="27" t="s">
        <v>6810</v>
      </c>
    </row>
    <row r="14">
      <c r="A14" s="1" t="s">
        <v>656</v>
      </c>
      <c r="C14" s="22" t="s">
        <v>657</v>
      </c>
      <c r="E14" s="23" t="s">
        <v>658</v>
      </c>
      <c r="L14" s="24">
        <f>SUMIFS(L15:L50,A15:A50,"P")</f>
        <v>0</v>
      </c>
      <c r="M14" s="24">
        <f>SUMIFS(M15:M50,A15:A50,"P")</f>
        <v>0</v>
      </c>
      <c r="N14" s="25"/>
    </row>
    <row r="15">
      <c r="A15" s="1" t="s">
        <v>659</v>
      </c>
      <c r="B15" s="1">
        <v>1</v>
      </c>
      <c r="C15" s="26" t="s">
        <v>6616</v>
      </c>
      <c r="D15" t="s">
        <v>661</v>
      </c>
      <c r="E15" s="27" t="s">
        <v>6617</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7546</v>
      </c>
    </row>
    <row r="18" ht="369.75">
      <c r="A18" s="1" t="s">
        <v>666</v>
      </c>
      <c r="E18" s="27" t="s">
        <v>6619</v>
      </c>
    </row>
    <row r="19">
      <c r="A19" s="1" t="s">
        <v>659</v>
      </c>
      <c r="B19" s="1">
        <v>2</v>
      </c>
      <c r="C19" s="26" t="s">
        <v>5106</v>
      </c>
      <c r="D19" t="s">
        <v>661</v>
      </c>
      <c r="E19" s="27" t="s">
        <v>5107</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7547</v>
      </c>
    </row>
    <row r="22" ht="318.75">
      <c r="A22" s="1" t="s">
        <v>666</v>
      </c>
      <c r="E22" s="27" t="s">
        <v>5108</v>
      </c>
    </row>
    <row r="23">
      <c r="A23" s="1" t="s">
        <v>659</v>
      </c>
      <c r="B23" s="1">
        <v>3</v>
      </c>
      <c r="C23" s="26" t="s">
        <v>5989</v>
      </c>
      <c r="D23" t="s">
        <v>661</v>
      </c>
      <c r="E23" s="27" t="s">
        <v>5990</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7548</v>
      </c>
    </row>
    <row r="26" ht="318.75">
      <c r="A26" s="1" t="s">
        <v>666</v>
      </c>
      <c r="E26" s="27" t="s">
        <v>5108</v>
      </c>
    </row>
    <row r="27">
      <c r="A27" s="1" t="s">
        <v>659</v>
      </c>
      <c r="B27" s="1">
        <v>4</v>
      </c>
      <c r="C27" s="26" t="s">
        <v>6994</v>
      </c>
      <c r="D27" t="s">
        <v>661</v>
      </c>
      <c r="E27" s="27" t="s">
        <v>6995</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7549</v>
      </c>
    </row>
    <row r="30" ht="280.5">
      <c r="A30" s="1" t="s">
        <v>666</v>
      </c>
      <c r="E30" s="27" t="s">
        <v>6997</v>
      </c>
    </row>
    <row r="31">
      <c r="A31" s="1" t="s">
        <v>659</v>
      </c>
      <c r="B31" s="1">
        <v>5</v>
      </c>
      <c r="C31" s="26" t="s">
        <v>5999</v>
      </c>
      <c r="D31" t="s">
        <v>661</v>
      </c>
      <c r="E31" s="27" t="s">
        <v>6000</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7550</v>
      </c>
    </row>
    <row r="34" ht="25.5">
      <c r="A34" s="1" t="s">
        <v>666</v>
      </c>
      <c r="E34" s="27" t="s">
        <v>6002</v>
      </c>
    </row>
    <row r="35">
      <c r="A35" s="1" t="s">
        <v>659</v>
      </c>
      <c r="B35" s="1">
        <v>6</v>
      </c>
      <c r="C35" s="26" t="s">
        <v>6007</v>
      </c>
      <c r="D35" t="s">
        <v>661</v>
      </c>
      <c r="E35" s="27" t="s">
        <v>6008</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7383</v>
      </c>
    </row>
    <row r="37">
      <c r="A37" s="1" t="s">
        <v>665</v>
      </c>
      <c r="E37" s="33" t="s">
        <v>7551</v>
      </c>
    </row>
    <row r="38" ht="38.25">
      <c r="A38" s="1" t="s">
        <v>666</v>
      </c>
      <c r="E38" s="27" t="s">
        <v>6638</v>
      </c>
    </row>
    <row r="39">
      <c r="A39" s="1" t="s">
        <v>659</v>
      </c>
      <c r="B39" s="1">
        <v>7</v>
      </c>
      <c r="C39" s="26" t="s">
        <v>6011</v>
      </c>
      <c r="D39" t="s">
        <v>661</v>
      </c>
      <c r="E39" s="27" t="s">
        <v>6012</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7552</v>
      </c>
    </row>
    <row r="42" ht="38.25">
      <c r="A42" s="1" t="s">
        <v>666</v>
      </c>
      <c r="E42" s="27" t="s">
        <v>6014</v>
      </c>
    </row>
    <row r="43">
      <c r="A43" s="1" t="s">
        <v>659</v>
      </c>
      <c r="B43" s="1">
        <v>30</v>
      </c>
      <c r="C43" s="26" t="s">
        <v>6015</v>
      </c>
      <c r="D43" t="s">
        <v>6640</v>
      </c>
      <c r="E43" s="27" t="s">
        <v>6016</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7551</v>
      </c>
    </row>
    <row r="46" ht="38.25">
      <c r="A46" s="1" t="s">
        <v>666</v>
      </c>
      <c r="E46" s="27" t="s">
        <v>6642</v>
      </c>
    </row>
    <row r="47">
      <c r="A47" s="1" t="s">
        <v>659</v>
      </c>
      <c r="B47" s="1">
        <v>31</v>
      </c>
      <c r="C47" s="26" t="s">
        <v>7055</v>
      </c>
      <c r="D47" t="s">
        <v>6640</v>
      </c>
      <c r="E47" s="27" t="s">
        <v>7056</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7551</v>
      </c>
    </row>
    <row r="50" ht="25.5">
      <c r="A50" s="1" t="s">
        <v>666</v>
      </c>
      <c r="E50" s="27" t="s">
        <v>7057</v>
      </c>
    </row>
    <row r="51">
      <c r="A51" s="1" t="s">
        <v>656</v>
      </c>
      <c r="C51" s="22" t="s">
        <v>1360</v>
      </c>
      <c r="E51" s="23" t="s">
        <v>3246</v>
      </c>
      <c r="L51" s="24">
        <f>SUMIFS(L52:L59,A52:A59,"P")</f>
        <v>0</v>
      </c>
      <c r="M51" s="24">
        <f>SUMIFS(M52:M59,A52:A59,"P")</f>
        <v>0</v>
      </c>
      <c r="N51" s="25"/>
    </row>
    <row r="52">
      <c r="A52" s="1" t="s">
        <v>659</v>
      </c>
      <c r="B52" s="1">
        <v>8</v>
      </c>
      <c r="C52" s="26" t="s">
        <v>7058</v>
      </c>
      <c r="D52" t="s">
        <v>661</v>
      </c>
      <c r="E52" s="27" t="s">
        <v>7059</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7553</v>
      </c>
    </row>
    <row r="54">
      <c r="A54" s="1" t="s">
        <v>665</v>
      </c>
      <c r="E54" s="33" t="s">
        <v>7554</v>
      </c>
    </row>
    <row r="55" ht="25.5">
      <c r="A55" s="1" t="s">
        <v>666</v>
      </c>
      <c r="E55" s="27" t="s">
        <v>7060</v>
      </c>
    </row>
    <row r="56">
      <c r="A56" s="1" t="s">
        <v>659</v>
      </c>
      <c r="B56" s="1">
        <v>9</v>
      </c>
      <c r="C56" s="26" t="s">
        <v>6020</v>
      </c>
      <c r="D56" t="s">
        <v>661</v>
      </c>
      <c r="E56" s="27" t="s">
        <v>6021</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7520</v>
      </c>
    </row>
    <row r="58">
      <c r="A58" s="1" t="s">
        <v>665</v>
      </c>
      <c r="E58" s="33" t="s">
        <v>7555</v>
      </c>
    </row>
    <row r="59" ht="165.75">
      <c r="A59" s="1" t="s">
        <v>666</v>
      </c>
      <c r="E59" s="27" t="s">
        <v>6646</v>
      </c>
    </row>
    <row r="60">
      <c r="A60" s="1" t="s">
        <v>656</v>
      </c>
      <c r="C60" s="22" t="s">
        <v>1364</v>
      </c>
      <c r="E60" s="23" t="s">
        <v>5114</v>
      </c>
      <c r="L60" s="24">
        <f>SUMIFS(L61:L72,A61:A72,"P")</f>
        <v>0</v>
      </c>
      <c r="M60" s="24">
        <f>SUMIFS(M61:M72,A61:A72,"P")</f>
        <v>0</v>
      </c>
      <c r="N60" s="25"/>
    </row>
    <row r="61">
      <c r="A61" s="1" t="s">
        <v>659</v>
      </c>
      <c r="B61" s="1">
        <v>10</v>
      </c>
      <c r="C61" s="26" t="s">
        <v>6479</v>
      </c>
      <c r="D61" t="s">
        <v>661</v>
      </c>
      <c r="E61" s="27" t="s">
        <v>6480</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7522</v>
      </c>
    </row>
    <row r="63" ht="25.5">
      <c r="A63" s="1" t="s">
        <v>665</v>
      </c>
      <c r="E63" s="33" t="s">
        <v>7556</v>
      </c>
    </row>
    <row r="64" ht="357">
      <c r="A64" s="1" t="s">
        <v>666</v>
      </c>
      <c r="E64" s="27" t="s">
        <v>6482</v>
      </c>
    </row>
    <row r="65">
      <c r="A65" s="1" t="s">
        <v>659</v>
      </c>
      <c r="B65" s="1">
        <v>11</v>
      </c>
      <c r="C65" s="26" t="s">
        <v>7524</v>
      </c>
      <c r="D65" t="s">
        <v>661</v>
      </c>
      <c r="E65" s="27" t="s">
        <v>7525</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7526</v>
      </c>
    </row>
    <row r="67">
      <c r="A67" s="1" t="s">
        <v>665</v>
      </c>
      <c r="E67" s="33" t="s">
        <v>7557</v>
      </c>
    </row>
    <row r="68" ht="38.25">
      <c r="A68" s="1" t="s">
        <v>666</v>
      </c>
      <c r="E68" s="27" t="s">
        <v>6358</v>
      </c>
    </row>
    <row r="69">
      <c r="A69" s="1" t="s">
        <v>659</v>
      </c>
      <c r="B69" s="1">
        <v>12</v>
      </c>
      <c r="C69" s="26" t="s">
        <v>6040</v>
      </c>
      <c r="D69" t="s">
        <v>661</v>
      </c>
      <c r="E69" s="27" t="s">
        <v>6041</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7383</v>
      </c>
    </row>
    <row r="71">
      <c r="A71" s="1" t="s">
        <v>665</v>
      </c>
      <c r="E71" s="33" t="s">
        <v>7558</v>
      </c>
    </row>
    <row r="72" ht="102">
      <c r="A72" s="1" t="s">
        <v>666</v>
      </c>
      <c r="E72" s="27" t="s">
        <v>6832</v>
      </c>
    </row>
    <row r="73">
      <c r="A73" s="1" t="s">
        <v>656</v>
      </c>
      <c r="C73" s="22" t="s">
        <v>5118</v>
      </c>
      <c r="E73" s="23" t="s">
        <v>5119</v>
      </c>
      <c r="L73" s="24">
        <f>SUMIFS(L74:L89,A74:A89,"P")</f>
        <v>0</v>
      </c>
      <c r="M73" s="24">
        <f>SUMIFS(M74:M89,A74:A89,"P")</f>
        <v>0</v>
      </c>
      <c r="N73" s="25"/>
    </row>
    <row r="74" ht="25.5">
      <c r="A74" s="1" t="s">
        <v>659</v>
      </c>
      <c r="B74" s="1">
        <v>13</v>
      </c>
      <c r="C74" s="26" t="s">
        <v>6048</v>
      </c>
      <c r="D74" t="s">
        <v>661</v>
      </c>
      <c r="E74" s="27" t="s">
        <v>6303</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7559</v>
      </c>
    </row>
    <row r="77" ht="242.25">
      <c r="A77" s="1" t="s">
        <v>666</v>
      </c>
      <c r="E77" s="27" t="s">
        <v>6488</v>
      </c>
    </row>
    <row r="78" ht="25.5">
      <c r="A78" s="1" t="s">
        <v>659</v>
      </c>
      <c r="B78" s="1">
        <v>14</v>
      </c>
      <c r="C78" s="26" t="s">
        <v>6053</v>
      </c>
      <c r="D78" t="s">
        <v>661</v>
      </c>
      <c r="E78" s="27" t="s">
        <v>6489</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7560</v>
      </c>
    </row>
    <row r="81" ht="306">
      <c r="A81" s="1" t="s">
        <v>666</v>
      </c>
      <c r="E81" s="27" t="s">
        <v>6491</v>
      </c>
    </row>
    <row r="82" ht="25.5">
      <c r="A82" s="1" t="s">
        <v>659</v>
      </c>
      <c r="B82" s="1">
        <v>15</v>
      </c>
      <c r="C82" s="26" t="s">
        <v>6058</v>
      </c>
      <c r="D82" t="s">
        <v>661</v>
      </c>
      <c r="E82" s="27" t="s">
        <v>6684</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7383</v>
      </c>
    </row>
    <row r="84">
      <c r="A84" s="1" t="s">
        <v>665</v>
      </c>
      <c r="E84" s="33" t="s">
        <v>7561</v>
      </c>
    </row>
    <row r="85" ht="255">
      <c r="A85" s="1" t="s">
        <v>666</v>
      </c>
      <c r="E85" s="27" t="s">
        <v>6686</v>
      </c>
    </row>
    <row r="86">
      <c r="A86" s="1" t="s">
        <v>659</v>
      </c>
      <c r="B86" s="1">
        <v>16</v>
      </c>
      <c r="C86" s="26" t="s">
        <v>6068</v>
      </c>
      <c r="D86" t="s">
        <v>661</v>
      </c>
      <c r="E86" s="27" t="s">
        <v>6069</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7562</v>
      </c>
    </row>
    <row r="88">
      <c r="A88" s="1" t="s">
        <v>665</v>
      </c>
      <c r="E88" s="33" t="s">
        <v>7563</v>
      </c>
    </row>
    <row r="89" ht="127.5">
      <c r="A89" s="1" t="s">
        <v>666</v>
      </c>
      <c r="E89" s="27" t="s">
        <v>6692</v>
      </c>
    </row>
    <row r="90">
      <c r="A90" s="1" t="s">
        <v>656</v>
      </c>
      <c r="C90" s="22" t="s">
        <v>6089</v>
      </c>
      <c r="E90" s="23" t="s">
        <v>6700</v>
      </c>
      <c r="L90" s="24">
        <f>SUMIFS(L91:L114,A91:A114,"P")</f>
        <v>0</v>
      </c>
      <c r="M90" s="24">
        <f>SUMIFS(M91:M114,A91:A114,"P")</f>
        <v>0</v>
      </c>
      <c r="N90" s="25"/>
    </row>
    <row r="91">
      <c r="A91" s="1" t="s">
        <v>659</v>
      </c>
      <c r="B91" s="1">
        <v>17</v>
      </c>
      <c r="C91" s="26" t="s">
        <v>6320</v>
      </c>
      <c r="D91" t="s">
        <v>661</v>
      </c>
      <c r="E91" s="27" t="s">
        <v>6321</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7564</v>
      </c>
    </row>
    <row r="93" ht="25.5">
      <c r="A93" s="1" t="s">
        <v>665</v>
      </c>
      <c r="E93" s="33" t="s">
        <v>7565</v>
      </c>
    </row>
    <row r="94" ht="255">
      <c r="A94" s="1" t="s">
        <v>666</v>
      </c>
      <c r="E94" s="27" t="s">
        <v>6703</v>
      </c>
    </row>
    <row r="95">
      <c r="A95" s="1" t="s">
        <v>659</v>
      </c>
      <c r="B95" s="1">
        <v>18</v>
      </c>
      <c r="C95" s="26" t="s">
        <v>6101</v>
      </c>
      <c r="D95" t="s">
        <v>661</v>
      </c>
      <c r="E95" s="27" t="s">
        <v>6102</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7566</v>
      </c>
    </row>
    <row r="98" ht="242.25">
      <c r="A98" s="1" t="s">
        <v>666</v>
      </c>
      <c r="E98" s="27" t="s">
        <v>6497</v>
      </c>
    </row>
    <row r="99">
      <c r="A99" s="1" t="s">
        <v>659</v>
      </c>
      <c r="B99" s="1">
        <v>19</v>
      </c>
      <c r="C99" s="26" t="s">
        <v>6498</v>
      </c>
      <c r="D99" t="s">
        <v>661</v>
      </c>
      <c r="E99" s="27" t="s">
        <v>6499</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7567</v>
      </c>
    </row>
    <row r="102" ht="89.25">
      <c r="A102" s="1" t="s">
        <v>666</v>
      </c>
      <c r="E102" s="27" t="s">
        <v>6501</v>
      </c>
    </row>
    <row r="103">
      <c r="A103" s="1" t="s">
        <v>659</v>
      </c>
      <c r="B103" s="1">
        <v>20</v>
      </c>
      <c r="C103" s="26" t="s">
        <v>7086</v>
      </c>
      <c r="D103" t="s">
        <v>661</v>
      </c>
      <c r="E103" s="27" t="s">
        <v>7087</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c r="A105" s="1" t="s">
        <v>665</v>
      </c>
      <c r="E105" s="33" t="s">
        <v>7568</v>
      </c>
    </row>
    <row r="106" ht="89.25">
      <c r="A106" s="1" t="s">
        <v>666</v>
      </c>
      <c r="E106" s="27" t="s">
        <v>6501</v>
      </c>
    </row>
    <row r="107">
      <c r="A107" s="1" t="s">
        <v>659</v>
      </c>
      <c r="B107" s="1">
        <v>21</v>
      </c>
      <c r="C107" s="26" t="s">
        <v>6105</v>
      </c>
      <c r="D107" t="s">
        <v>661</v>
      </c>
      <c r="E107" s="27" t="s">
        <v>6106</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7537</v>
      </c>
    </row>
    <row r="109">
      <c r="A109" s="1" t="s">
        <v>665</v>
      </c>
      <c r="E109" s="33" t="s">
        <v>7536</v>
      </c>
    </row>
    <row r="110" ht="153">
      <c r="A110" s="1" t="s">
        <v>666</v>
      </c>
      <c r="E110" s="27" t="s">
        <v>6710</v>
      </c>
    </row>
    <row r="111">
      <c r="A111" s="1" t="s">
        <v>659</v>
      </c>
      <c r="B111" s="1">
        <v>22</v>
      </c>
      <c r="C111" s="26" t="s">
        <v>6715</v>
      </c>
      <c r="D111" t="s">
        <v>661</v>
      </c>
      <c r="E111" s="27" t="s">
        <v>6716</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7538</v>
      </c>
    </row>
    <row r="113" ht="38.25">
      <c r="A113" s="1" t="s">
        <v>665</v>
      </c>
      <c r="E113" s="33" t="s">
        <v>7569</v>
      </c>
    </row>
    <row r="114" ht="357">
      <c r="A114" s="1" t="s">
        <v>666</v>
      </c>
      <c r="E114" s="27" t="s">
        <v>6482</v>
      </c>
    </row>
    <row r="115">
      <c r="A115" s="1" t="s">
        <v>656</v>
      </c>
      <c r="C115" s="22" t="s">
        <v>2847</v>
      </c>
      <c r="E115" s="23" t="s">
        <v>2848</v>
      </c>
      <c r="L115" s="24">
        <f>SUMIFS(L116:L119,A116:A119,"P")</f>
        <v>0</v>
      </c>
      <c r="M115" s="24">
        <f>SUMIFS(M116:M119,A116:A119,"P")</f>
        <v>0</v>
      </c>
      <c r="N115" s="25"/>
    </row>
    <row r="116">
      <c r="A116" s="1" t="s">
        <v>659</v>
      </c>
      <c r="B116" s="1">
        <v>23</v>
      </c>
      <c r="C116" s="26" t="s">
        <v>6741</v>
      </c>
      <c r="D116" t="s">
        <v>661</v>
      </c>
      <c r="E116" s="27" t="s">
        <v>6742</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7540</v>
      </c>
    </row>
    <row r="118">
      <c r="A118" s="1" t="s">
        <v>665</v>
      </c>
      <c r="E118" s="33" t="s">
        <v>7570</v>
      </c>
    </row>
    <row r="119" ht="114.75">
      <c r="A119" s="1" t="s">
        <v>666</v>
      </c>
      <c r="E119" s="27" t="s">
        <v>5282</v>
      </c>
    </row>
    <row r="120">
      <c r="A120" s="1" t="s">
        <v>656</v>
      </c>
      <c r="C120" s="22" t="s">
        <v>900</v>
      </c>
      <c r="E120" s="23" t="s">
        <v>2931</v>
      </c>
      <c r="L120" s="24">
        <f>SUMIFS(L121:L140,A121:A140,"P")</f>
        <v>0</v>
      </c>
      <c r="M120" s="24">
        <f>SUMIFS(M121:M140,A121:A140,"P")</f>
        <v>0</v>
      </c>
      <c r="N120" s="25"/>
    </row>
    <row r="121" ht="25.5">
      <c r="A121" s="1" t="s">
        <v>659</v>
      </c>
      <c r="B121" s="1">
        <v>24</v>
      </c>
      <c r="C121" s="26" t="s">
        <v>3835</v>
      </c>
      <c r="D121" t="s">
        <v>903</v>
      </c>
      <c r="E121" s="27" t="s">
        <v>3836</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7571</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7572</v>
      </c>
    </row>
    <row r="128" ht="153">
      <c r="A128" s="1" t="s">
        <v>666</v>
      </c>
      <c r="E128" s="27" t="s">
        <v>908</v>
      </c>
    </row>
    <row r="129" ht="38.25">
      <c r="A129" s="1" t="s">
        <v>659</v>
      </c>
      <c r="B129" s="1">
        <v>26</v>
      </c>
      <c r="C129" s="26" t="s">
        <v>5958</v>
      </c>
      <c r="D129" t="s">
        <v>903</v>
      </c>
      <c r="E129" s="27" t="s">
        <v>7573</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5960</v>
      </c>
    </row>
    <row r="131">
      <c r="A131" s="1" t="s">
        <v>665</v>
      </c>
      <c r="E131" s="33" t="s">
        <v>7574</v>
      </c>
    </row>
    <row r="132" ht="153">
      <c r="A132" s="1" t="s">
        <v>666</v>
      </c>
      <c r="E132" s="27" t="s">
        <v>908</v>
      </c>
    </row>
    <row r="133" ht="38.25">
      <c r="A133" s="1" t="s">
        <v>659</v>
      </c>
      <c r="B133" s="1">
        <v>27</v>
      </c>
      <c r="C133" s="26" t="s">
        <v>6161</v>
      </c>
      <c r="D133" t="s">
        <v>903</v>
      </c>
      <c r="E133" s="27" t="s">
        <v>6162</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6163</v>
      </c>
    </row>
    <row r="135" ht="25.5">
      <c r="A135" s="1" t="s">
        <v>665</v>
      </c>
      <c r="E135" s="33" t="s">
        <v>7575</v>
      </c>
    </row>
    <row r="136" ht="153">
      <c r="A136" s="1" t="s">
        <v>666</v>
      </c>
      <c r="E136" s="27" t="s">
        <v>908</v>
      </c>
    </row>
    <row r="137" ht="38.25">
      <c r="A137" s="1" t="s">
        <v>659</v>
      </c>
      <c r="B137" s="1">
        <v>28</v>
      </c>
      <c r="C137" s="26" t="s">
        <v>6165</v>
      </c>
      <c r="D137" t="s">
        <v>903</v>
      </c>
      <c r="E137" s="27" t="s">
        <v>6521</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6167</v>
      </c>
    </row>
    <row r="139" ht="25.5">
      <c r="A139" s="1" t="s">
        <v>665</v>
      </c>
      <c r="E139" s="33" t="s">
        <v>7576</v>
      </c>
    </row>
    <row r="140" ht="153">
      <c r="A140" s="1" t="s">
        <v>666</v>
      </c>
      <c r="E140" s="27" t="s">
        <v>913</v>
      </c>
    </row>
  </sheetData>
  <sheetProtection sheet="1" objects="1" scenarios="1" spinCount="100000" saltValue="vrjRTT2Q+qPvKKRW7ESGWuy4h9gGri2aZgynnBf1qbRDyq+WPr+2EyYRm7HRISBmKPTHTT/oUKNrv3vuZA01LA==" hashValue="QoksgFWongfE/pMg9quc1cegxlBHFkIK8W5FZVfpsO5pB1kPfOkPRM999YSbnevvdN28uJegIG5VTkrBleca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7577</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1577</v>
      </c>
      <c r="D10" t="s">
        <v>661</v>
      </c>
      <c r="E10" s="27" t="s">
        <v>1578</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7578</v>
      </c>
    </row>
    <row r="13" ht="229.5">
      <c r="A13" s="1" t="s">
        <v>666</v>
      </c>
      <c r="E13" s="27" t="s">
        <v>1580</v>
      </c>
    </row>
    <row r="14">
      <c r="A14" s="1" t="s">
        <v>656</v>
      </c>
      <c r="C14" s="22" t="s">
        <v>6359</v>
      </c>
      <c r="E14" s="23" t="s">
        <v>6360</v>
      </c>
      <c r="L14" s="24">
        <f>SUMIFS(L15:L122,A15:A122,"P")</f>
        <v>0</v>
      </c>
      <c r="M14" s="24">
        <f>SUMIFS(M15:M122,A15:A122,"P")</f>
        <v>0</v>
      </c>
      <c r="N14" s="25"/>
    </row>
    <row r="15">
      <c r="A15" s="1" t="s">
        <v>659</v>
      </c>
      <c r="B15" s="1">
        <v>5</v>
      </c>
      <c r="C15" s="26" t="s">
        <v>5841</v>
      </c>
      <c r="D15" t="s">
        <v>661</v>
      </c>
      <c r="E15" s="27" t="s">
        <v>5842</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7579</v>
      </c>
    </row>
    <row r="18" ht="89.25">
      <c r="A18" s="1" t="s">
        <v>666</v>
      </c>
      <c r="E18" s="27" t="s">
        <v>6362</v>
      </c>
    </row>
    <row r="19">
      <c r="A19" s="1" t="s">
        <v>659</v>
      </c>
      <c r="B19" s="1">
        <v>6</v>
      </c>
      <c r="C19" s="26" t="s">
        <v>5846</v>
      </c>
      <c r="D19" t="s">
        <v>661</v>
      </c>
      <c r="E19" s="27" t="s">
        <v>5847</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7580</v>
      </c>
    </row>
    <row r="22" ht="89.25">
      <c r="A22" s="1" t="s">
        <v>666</v>
      </c>
      <c r="E22" s="27" t="s">
        <v>6362</v>
      </c>
    </row>
    <row r="23">
      <c r="A23" s="1" t="s">
        <v>659</v>
      </c>
      <c r="B23" s="1">
        <v>7</v>
      </c>
      <c r="C23" s="26" t="s">
        <v>5850</v>
      </c>
      <c r="D23" t="s">
        <v>661</v>
      </c>
      <c r="E23" s="27" t="s">
        <v>5852</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7581</v>
      </c>
    </row>
    <row r="26" ht="89.25">
      <c r="A26" s="1" t="s">
        <v>666</v>
      </c>
      <c r="E26" s="27" t="s">
        <v>6362</v>
      </c>
    </row>
    <row r="27" ht="25.5">
      <c r="A27" s="1" t="s">
        <v>659</v>
      </c>
      <c r="B27" s="1">
        <v>8</v>
      </c>
      <c r="C27" s="26" t="s">
        <v>6176</v>
      </c>
      <c r="D27" t="s">
        <v>661</v>
      </c>
      <c r="E27" s="27" t="s">
        <v>5894</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7582</v>
      </c>
    </row>
    <row r="30" ht="306">
      <c r="A30" s="1" t="s">
        <v>666</v>
      </c>
      <c r="E30" s="27" t="s">
        <v>6537</v>
      </c>
    </row>
    <row r="31" ht="25.5">
      <c r="A31" s="1" t="s">
        <v>659</v>
      </c>
      <c r="B31" s="1">
        <v>9</v>
      </c>
      <c r="C31" s="26" t="s">
        <v>6538</v>
      </c>
      <c r="D31" t="s">
        <v>661</v>
      </c>
      <c r="E31" s="27" t="s">
        <v>6539</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7583</v>
      </c>
    </row>
    <row r="34" ht="306">
      <c r="A34" s="1" t="s">
        <v>666</v>
      </c>
      <c r="E34" s="27" t="s">
        <v>6535</v>
      </c>
    </row>
    <row r="35" ht="25.5">
      <c r="A35" s="1" t="s">
        <v>659</v>
      </c>
      <c r="B35" s="1">
        <v>10</v>
      </c>
      <c r="C35" s="26" t="s">
        <v>5854</v>
      </c>
      <c r="D35" t="s">
        <v>661</v>
      </c>
      <c r="E35" s="27" t="s">
        <v>5855</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7584</v>
      </c>
    </row>
    <row r="38" ht="344.25">
      <c r="A38" s="1" t="s">
        <v>666</v>
      </c>
      <c r="E38" s="27" t="s">
        <v>6542</v>
      </c>
    </row>
    <row r="39" ht="25.5">
      <c r="A39" s="1" t="s">
        <v>659</v>
      </c>
      <c r="B39" s="1">
        <v>11</v>
      </c>
      <c r="C39" s="26" t="s">
        <v>6543</v>
      </c>
      <c r="D39" t="s">
        <v>661</v>
      </c>
      <c r="E39" s="27" t="s">
        <v>6544</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7585</v>
      </c>
    </row>
    <row r="42" ht="344.25">
      <c r="A42" s="1" t="s">
        <v>666</v>
      </c>
      <c r="E42" s="27" t="s">
        <v>6546</v>
      </c>
    </row>
    <row r="43" ht="25.5">
      <c r="A43" s="1" t="s">
        <v>659</v>
      </c>
      <c r="B43" s="1">
        <v>12</v>
      </c>
      <c r="C43" s="26" t="s">
        <v>7586</v>
      </c>
      <c r="D43" t="s">
        <v>661</v>
      </c>
      <c r="E43" s="27" t="s">
        <v>7587</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7588</v>
      </c>
    </row>
    <row r="46" ht="318.75">
      <c r="A46" s="1" t="s">
        <v>666</v>
      </c>
      <c r="E46" s="27" t="s">
        <v>7190</v>
      </c>
    </row>
    <row r="47" ht="25.5">
      <c r="A47" s="1" t="s">
        <v>659</v>
      </c>
      <c r="B47" s="1">
        <v>13</v>
      </c>
      <c r="C47" s="26" t="s">
        <v>7589</v>
      </c>
      <c r="D47" t="s">
        <v>661</v>
      </c>
      <c r="E47" s="27" t="s">
        <v>7590</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7591</v>
      </c>
    </row>
    <row r="50" ht="318.75">
      <c r="A50" s="1" t="s">
        <v>666</v>
      </c>
      <c r="E50" s="27" t="s">
        <v>7592</v>
      </c>
    </row>
    <row r="51" ht="25.5">
      <c r="A51" s="1" t="s">
        <v>659</v>
      </c>
      <c r="B51" s="1">
        <v>14</v>
      </c>
      <c r="C51" s="26" t="s">
        <v>7593</v>
      </c>
      <c r="D51" t="s">
        <v>661</v>
      </c>
      <c r="E51" s="27" t="s">
        <v>7594</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7595</v>
      </c>
    </row>
    <row r="54" ht="306">
      <c r="A54" s="1" t="s">
        <v>666</v>
      </c>
      <c r="E54" s="27" t="s">
        <v>7596</v>
      </c>
    </row>
    <row r="55">
      <c r="A55" s="1" t="s">
        <v>659</v>
      </c>
      <c r="B55" s="1">
        <v>15</v>
      </c>
      <c r="C55" s="26" t="s">
        <v>7597</v>
      </c>
      <c r="D55" t="s">
        <v>661</v>
      </c>
      <c r="E55" s="27" t="s">
        <v>7598</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7599</v>
      </c>
    </row>
    <row r="58" ht="306">
      <c r="A58" s="1" t="s">
        <v>666</v>
      </c>
      <c r="E58" s="27" t="s">
        <v>7600</v>
      </c>
    </row>
    <row r="59">
      <c r="A59" s="1" t="s">
        <v>659</v>
      </c>
      <c r="B59" s="1">
        <v>16</v>
      </c>
      <c r="C59" s="26" t="s">
        <v>7028</v>
      </c>
      <c r="D59" t="s">
        <v>661</v>
      </c>
      <c r="E59" s="27" t="s">
        <v>7029</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7601</v>
      </c>
    </row>
    <row r="62" ht="267.75">
      <c r="A62" s="1" t="s">
        <v>666</v>
      </c>
      <c r="E62" s="27" t="s">
        <v>7031</v>
      </c>
    </row>
    <row r="63">
      <c r="A63" s="1" t="s">
        <v>659</v>
      </c>
      <c r="B63" s="1">
        <v>17</v>
      </c>
      <c r="C63" s="26" t="s">
        <v>6547</v>
      </c>
      <c r="D63" t="s">
        <v>661</v>
      </c>
      <c r="E63" s="27" t="s">
        <v>6548</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7602</v>
      </c>
    </row>
    <row r="66" ht="409.5">
      <c r="A66" s="1" t="s">
        <v>666</v>
      </c>
      <c r="E66" s="27" t="s">
        <v>6383</v>
      </c>
    </row>
    <row r="67">
      <c r="A67" s="1" t="s">
        <v>659</v>
      </c>
      <c r="B67" s="1">
        <v>18</v>
      </c>
      <c r="C67" s="26" t="s">
        <v>7603</v>
      </c>
      <c r="D67" t="s">
        <v>661</v>
      </c>
      <c r="E67" s="27" t="s">
        <v>7604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7605</v>
      </c>
    </row>
    <row r="70" ht="409.5">
      <c r="A70" s="1" t="s">
        <v>666</v>
      </c>
      <c r="E70" s="27" t="s">
        <v>6383</v>
      </c>
    </row>
    <row r="71">
      <c r="A71" s="1" t="s">
        <v>659</v>
      </c>
      <c r="B71" s="1">
        <v>19</v>
      </c>
      <c r="C71" s="26" t="s">
        <v>7606</v>
      </c>
      <c r="D71" t="s">
        <v>661</v>
      </c>
      <c r="E71" s="27" t="s">
        <v>7607</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7608</v>
      </c>
    </row>
    <row r="74" ht="409.5">
      <c r="A74" s="1" t="s">
        <v>666</v>
      </c>
      <c r="E74" s="27" t="s">
        <v>6383</v>
      </c>
    </row>
    <row r="75">
      <c r="A75" s="1" t="s">
        <v>659</v>
      </c>
      <c r="B75" s="1">
        <v>20</v>
      </c>
      <c r="C75" s="26" t="s">
        <v>7609</v>
      </c>
      <c r="D75" t="s">
        <v>661</v>
      </c>
      <c r="E75" s="27" t="s">
        <v>7610</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7611</v>
      </c>
    </row>
    <row r="78" ht="409.5">
      <c r="A78" s="1" t="s">
        <v>666</v>
      </c>
      <c r="E78" s="27" t="s">
        <v>6383</v>
      </c>
    </row>
    <row r="79">
      <c r="A79" s="1" t="s">
        <v>659</v>
      </c>
      <c r="B79" s="1">
        <v>21</v>
      </c>
      <c r="C79" s="26" t="s">
        <v>6183</v>
      </c>
      <c r="D79" t="s">
        <v>661</v>
      </c>
      <c r="E79" s="27" t="s">
        <v>6550</v>
      </c>
      <c r="F79" s="28" t="s">
        <v>1611</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7612</v>
      </c>
    </row>
    <row r="82" ht="89.25">
      <c r="A82" s="1" t="s">
        <v>666</v>
      </c>
      <c r="E82" s="27" t="s">
        <v>6552</v>
      </c>
    </row>
    <row r="83" ht="25.5">
      <c r="A83" s="1" t="s">
        <v>659</v>
      </c>
      <c r="B83" s="1">
        <v>22</v>
      </c>
      <c r="C83" s="26" t="s">
        <v>6559</v>
      </c>
      <c r="D83" t="s">
        <v>661</v>
      </c>
      <c r="E83" s="27" t="s">
        <v>6560</v>
      </c>
      <c r="F83" s="28" t="s">
        <v>1611</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7613</v>
      </c>
    </row>
    <row r="86" ht="89.25">
      <c r="A86" s="1" t="s">
        <v>666</v>
      </c>
      <c r="E86" s="27" t="s">
        <v>6561</v>
      </c>
    </row>
    <row r="87" ht="25.5">
      <c r="A87" s="1" t="s">
        <v>659</v>
      </c>
      <c r="B87" s="1">
        <v>23</v>
      </c>
      <c r="C87" s="26" t="s">
        <v>6384</v>
      </c>
      <c r="D87" t="s">
        <v>661</v>
      </c>
      <c r="E87" s="27" t="s">
        <v>6385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7614</v>
      </c>
    </row>
    <row r="90" ht="76.5">
      <c r="A90" s="1" t="s">
        <v>666</v>
      </c>
      <c r="E90" s="27" t="s">
        <v>6387</v>
      </c>
    </row>
    <row r="91">
      <c r="A91" s="1" t="s">
        <v>659</v>
      </c>
      <c r="B91" s="1">
        <v>24</v>
      </c>
      <c r="C91" s="26" t="s">
        <v>6200</v>
      </c>
      <c r="D91" t="s">
        <v>661</v>
      </c>
      <c r="E91" s="27" t="s">
        <v>6201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7615</v>
      </c>
    </row>
    <row r="94" ht="76.5">
      <c r="A94" s="1" t="s">
        <v>666</v>
      </c>
      <c r="E94" s="27" t="s">
        <v>6389</v>
      </c>
    </row>
    <row r="95" ht="25.5">
      <c r="A95" s="1" t="s">
        <v>659</v>
      </c>
      <c r="B95" s="1">
        <v>25</v>
      </c>
      <c r="C95" s="26" t="s">
        <v>6204</v>
      </c>
      <c r="D95" t="s">
        <v>661</v>
      </c>
      <c r="E95" s="27" t="s">
        <v>6205</v>
      </c>
      <c r="F95" s="28" t="s">
        <v>6206</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7616</v>
      </c>
    </row>
    <row r="98" ht="89.25">
      <c r="A98" s="1" t="s">
        <v>666</v>
      </c>
      <c r="E98" s="27" t="s">
        <v>6562</v>
      </c>
    </row>
    <row r="99">
      <c r="A99" s="1" t="s">
        <v>659</v>
      </c>
      <c r="B99" s="1">
        <v>26</v>
      </c>
      <c r="C99" s="26" t="s">
        <v>7617</v>
      </c>
      <c r="D99" t="s">
        <v>661</v>
      </c>
      <c r="E99" s="27" t="s">
        <v>7618</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7618</v>
      </c>
    </row>
    <row r="101" ht="89.25">
      <c r="A101" s="1" t="s">
        <v>665</v>
      </c>
      <c r="E101" s="33" t="s">
        <v>7619</v>
      </c>
    </row>
    <row r="102">
      <c r="A102" s="1" t="s">
        <v>666</v>
      </c>
      <c r="E102" s="27" t="s">
        <v>661</v>
      </c>
    </row>
    <row r="103" ht="25.5">
      <c r="A103" s="1" t="s">
        <v>659</v>
      </c>
      <c r="B103" s="1">
        <v>81</v>
      </c>
      <c r="C103" s="26" t="s">
        <v>7620</v>
      </c>
      <c r="D103" t="s">
        <v>661</v>
      </c>
      <c r="E103" s="27" t="s">
        <v>7621</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7621</v>
      </c>
    </row>
    <row r="105" ht="114.75">
      <c r="A105" s="1" t="s">
        <v>665</v>
      </c>
      <c r="E105" s="33" t="s">
        <v>7622</v>
      </c>
    </row>
    <row r="106">
      <c r="A106" s="1" t="s">
        <v>666</v>
      </c>
      <c r="E106" s="27" t="s">
        <v>661</v>
      </c>
    </row>
    <row r="107" ht="25.5">
      <c r="A107" s="1" t="s">
        <v>659</v>
      </c>
      <c r="B107" s="1">
        <v>82</v>
      </c>
      <c r="C107" s="26" t="s">
        <v>7623</v>
      </c>
      <c r="D107" t="s">
        <v>661</v>
      </c>
      <c r="E107" s="27" t="s">
        <v>7624</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7624</v>
      </c>
    </row>
    <row r="109" ht="114.75">
      <c r="A109" s="1" t="s">
        <v>665</v>
      </c>
      <c r="E109" s="33" t="s">
        <v>7625</v>
      </c>
    </row>
    <row r="110">
      <c r="A110" s="1" t="s">
        <v>666</v>
      </c>
      <c r="E110" s="27" t="s">
        <v>661</v>
      </c>
    </row>
    <row r="111">
      <c r="A111" s="1" t="s">
        <v>659</v>
      </c>
      <c r="B111" s="1">
        <v>83</v>
      </c>
      <c r="C111" s="26" t="s">
        <v>7626</v>
      </c>
      <c r="D111" t="s">
        <v>661</v>
      </c>
      <c r="E111" s="27" t="s">
        <v>7627</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7627</v>
      </c>
    </row>
    <row r="113" ht="127.5">
      <c r="A113" s="1" t="s">
        <v>665</v>
      </c>
      <c r="E113" s="33" t="s">
        <v>7628</v>
      </c>
    </row>
    <row r="114">
      <c r="A114" s="1" t="s">
        <v>666</v>
      </c>
      <c r="E114" s="27" t="s">
        <v>661</v>
      </c>
    </row>
    <row r="115" ht="25.5">
      <c r="A115" s="1" t="s">
        <v>659</v>
      </c>
      <c r="B115" s="1">
        <v>84</v>
      </c>
      <c r="C115" s="26" t="s">
        <v>7629</v>
      </c>
      <c r="D115" t="s">
        <v>661</v>
      </c>
      <c r="E115" s="27" t="s">
        <v>7630</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7630</v>
      </c>
    </row>
    <row r="117" ht="114.75">
      <c r="A117" s="1" t="s">
        <v>665</v>
      </c>
      <c r="E117" s="33" t="s">
        <v>7631</v>
      </c>
    </row>
    <row r="118">
      <c r="A118" s="1" t="s">
        <v>666</v>
      </c>
      <c r="E118" s="27" t="s">
        <v>661</v>
      </c>
    </row>
    <row r="119" ht="25.5">
      <c r="A119" s="1" t="s">
        <v>659</v>
      </c>
      <c r="B119" s="1">
        <v>85</v>
      </c>
      <c r="C119" s="26" t="s">
        <v>7632</v>
      </c>
      <c r="D119" t="s">
        <v>661</v>
      </c>
      <c r="E119" s="27" t="s">
        <v>7633</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7633</v>
      </c>
    </row>
    <row r="121" ht="76.5">
      <c r="A121" s="1" t="s">
        <v>665</v>
      </c>
      <c r="E121" s="33" t="s">
        <v>7634</v>
      </c>
    </row>
    <row r="122">
      <c r="A122" s="1" t="s">
        <v>666</v>
      </c>
      <c r="E122" s="27" t="s">
        <v>661</v>
      </c>
    </row>
    <row r="123">
      <c r="A123" s="1" t="s">
        <v>656</v>
      </c>
      <c r="C123" s="22" t="s">
        <v>7635</v>
      </c>
      <c r="E123" s="23" t="s">
        <v>7636</v>
      </c>
      <c r="L123" s="24">
        <f>SUMIFS(L124:L195,A124:A195,"P")</f>
        <v>0</v>
      </c>
      <c r="M123" s="24">
        <f>SUMIFS(M124:M195,A124:A195,"P")</f>
        <v>0</v>
      </c>
      <c r="N123" s="25"/>
    </row>
    <row r="124" ht="25.5">
      <c r="A124" s="1" t="s">
        <v>659</v>
      </c>
      <c r="B124" s="1">
        <v>27</v>
      </c>
      <c r="C124" s="26" t="s">
        <v>6208</v>
      </c>
      <c r="D124" t="s">
        <v>661</v>
      </c>
      <c r="E124" s="27" t="s">
        <v>6209</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7637</v>
      </c>
    </row>
    <row r="127" ht="114.75">
      <c r="A127" s="1" t="s">
        <v>666</v>
      </c>
      <c r="E127" s="27" t="s">
        <v>6565</v>
      </c>
    </row>
    <row r="128" ht="25.5">
      <c r="A128" s="1" t="s">
        <v>659</v>
      </c>
      <c r="B128" s="1">
        <v>28</v>
      </c>
      <c r="C128" s="26" t="s">
        <v>7146</v>
      </c>
      <c r="D128" t="s">
        <v>661</v>
      </c>
      <c r="E128" s="27" t="s">
        <v>7147</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7638</v>
      </c>
    </row>
    <row r="131" ht="114.75">
      <c r="A131" s="1" t="s">
        <v>666</v>
      </c>
      <c r="E131" s="27" t="s">
        <v>6565</v>
      </c>
    </row>
    <row r="132" ht="25.5">
      <c r="A132" s="1" t="s">
        <v>659</v>
      </c>
      <c r="B132" s="1">
        <v>29</v>
      </c>
      <c r="C132" s="26" t="s">
        <v>7149</v>
      </c>
      <c r="D132" t="s">
        <v>661</v>
      </c>
      <c r="E132" s="27" t="s">
        <v>7150</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7639</v>
      </c>
    </row>
    <row r="135" ht="255">
      <c r="A135" s="1" t="s">
        <v>666</v>
      </c>
      <c r="E135" s="27" t="s">
        <v>6567</v>
      </c>
    </row>
    <row r="136" ht="25.5">
      <c r="A136" s="1" t="s">
        <v>659</v>
      </c>
      <c r="B136" s="1">
        <v>30</v>
      </c>
      <c r="C136" s="26" t="s">
        <v>5858</v>
      </c>
      <c r="D136" t="s">
        <v>661</v>
      </c>
      <c r="E136" s="27" t="s">
        <v>5859</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7640</v>
      </c>
    </row>
    <row r="139" ht="255">
      <c r="A139" s="1" t="s">
        <v>666</v>
      </c>
      <c r="E139" s="27" t="s">
        <v>6567</v>
      </c>
    </row>
    <row r="140" ht="25.5">
      <c r="A140" s="1" t="s">
        <v>659</v>
      </c>
      <c r="B140" s="1">
        <v>31</v>
      </c>
      <c r="C140" s="26" t="s">
        <v>7153</v>
      </c>
      <c r="D140" t="s">
        <v>661</v>
      </c>
      <c r="E140" s="27" t="s">
        <v>7154</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7641</v>
      </c>
    </row>
    <row r="143" ht="255">
      <c r="A143" s="1" t="s">
        <v>666</v>
      </c>
      <c r="E143" s="27" t="s">
        <v>6567</v>
      </c>
    </row>
    <row r="144" ht="25.5">
      <c r="A144" s="1" t="s">
        <v>659</v>
      </c>
      <c r="B144" s="1">
        <v>32</v>
      </c>
      <c r="C144" s="26" t="s">
        <v>5862</v>
      </c>
      <c r="D144" t="s">
        <v>661</v>
      </c>
      <c r="E144" s="27" t="s">
        <v>5863</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7642</v>
      </c>
    </row>
    <row r="147" ht="255">
      <c r="A147" s="1" t="s">
        <v>666</v>
      </c>
      <c r="E147" s="27" t="s">
        <v>6567</v>
      </c>
    </row>
    <row r="148" ht="25.5">
      <c r="A148" s="1" t="s">
        <v>659</v>
      </c>
      <c r="B148" s="1">
        <v>33</v>
      </c>
      <c r="C148" s="26" t="s">
        <v>7643</v>
      </c>
      <c r="D148" t="s">
        <v>661</v>
      </c>
      <c r="E148" s="27" t="s">
        <v>7644</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7645</v>
      </c>
    </row>
    <row r="151" ht="178.5">
      <c r="A151" s="1" t="s">
        <v>666</v>
      </c>
      <c r="E151" s="27" t="s">
        <v>7646</v>
      </c>
    </row>
    <row r="152">
      <c r="A152" s="1" t="s">
        <v>659</v>
      </c>
      <c r="B152" s="1">
        <v>34</v>
      </c>
      <c r="C152" s="26" t="s">
        <v>5869</v>
      </c>
      <c r="D152" t="s">
        <v>661</v>
      </c>
      <c r="E152" s="27" t="s">
        <v>5870</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7647</v>
      </c>
    </row>
    <row r="155" ht="255">
      <c r="A155" s="1" t="s">
        <v>666</v>
      </c>
      <c r="E155" s="27" t="s">
        <v>6393</v>
      </c>
    </row>
    <row r="156">
      <c r="A156" s="1" t="s">
        <v>659</v>
      </c>
      <c r="B156" s="1">
        <v>35</v>
      </c>
      <c r="C156" s="26" t="s">
        <v>5873</v>
      </c>
      <c r="D156" t="s">
        <v>661</v>
      </c>
      <c r="E156" s="27" t="s">
        <v>5874</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7648</v>
      </c>
    </row>
    <row r="159" ht="255">
      <c r="A159" s="1" t="s">
        <v>666</v>
      </c>
      <c r="E159" s="27" t="s">
        <v>6393</v>
      </c>
    </row>
    <row r="160">
      <c r="A160" s="1" t="s">
        <v>659</v>
      </c>
      <c r="B160" s="1">
        <v>36</v>
      </c>
      <c r="C160" s="26" t="s">
        <v>6390</v>
      </c>
      <c r="D160" t="s">
        <v>661</v>
      </c>
      <c r="E160" s="27" t="s">
        <v>6391</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7649</v>
      </c>
    </row>
    <row r="163" ht="255">
      <c r="A163" s="1" t="s">
        <v>666</v>
      </c>
      <c r="E163" s="27" t="s">
        <v>6393</v>
      </c>
    </row>
    <row r="164">
      <c r="A164" s="1" t="s">
        <v>659</v>
      </c>
      <c r="B164" s="1">
        <v>37</v>
      </c>
      <c r="C164" s="26" t="s">
        <v>6394</v>
      </c>
      <c r="D164" t="s">
        <v>661</v>
      </c>
      <c r="E164" s="27" t="s">
        <v>6395</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7650</v>
      </c>
    </row>
    <row r="167" ht="255">
      <c r="A167" s="1" t="s">
        <v>666</v>
      </c>
      <c r="E167" s="27" t="s">
        <v>6393</v>
      </c>
    </row>
    <row r="168">
      <c r="A168" s="1" t="s">
        <v>659</v>
      </c>
      <c r="B168" s="1">
        <v>38</v>
      </c>
      <c r="C168" s="26" t="s">
        <v>7165</v>
      </c>
      <c r="D168" t="s">
        <v>661</v>
      </c>
      <c r="E168" s="27" t="s">
        <v>7166</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7651</v>
      </c>
    </row>
    <row r="171" ht="165.75">
      <c r="A171" s="1" t="s">
        <v>666</v>
      </c>
      <c r="E171" s="27" t="s">
        <v>7168</v>
      </c>
    </row>
    <row r="172">
      <c r="A172" s="1" t="s">
        <v>659</v>
      </c>
      <c r="B172" s="1">
        <v>39</v>
      </c>
      <c r="C172" s="26" t="s">
        <v>5877</v>
      </c>
      <c r="D172" t="s">
        <v>661</v>
      </c>
      <c r="E172" s="27" t="s">
        <v>5878</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7652</v>
      </c>
    </row>
    <row r="175" ht="165.75">
      <c r="A175" s="1" t="s">
        <v>666</v>
      </c>
      <c r="E175" s="27" t="s">
        <v>6572</v>
      </c>
    </row>
    <row r="176">
      <c r="A176" s="1" t="s">
        <v>659</v>
      </c>
      <c r="B176" s="1">
        <v>40</v>
      </c>
      <c r="C176" s="26" t="s">
        <v>7170</v>
      </c>
      <c r="D176" t="s">
        <v>661</v>
      </c>
      <c r="E176" s="27" t="s">
        <v>7171</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7653</v>
      </c>
    </row>
    <row r="179" ht="140.25">
      <c r="A179" s="1" t="s">
        <v>666</v>
      </c>
      <c r="E179" s="27" t="s">
        <v>7172</v>
      </c>
    </row>
    <row r="180">
      <c r="A180" s="1" t="s">
        <v>659</v>
      </c>
      <c r="B180" s="1">
        <v>41</v>
      </c>
      <c r="C180" s="26" t="s">
        <v>6397</v>
      </c>
      <c r="D180" t="s">
        <v>661</v>
      </c>
      <c r="E180" s="27" t="s">
        <v>6398</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6398</v>
      </c>
    </row>
    <row r="182" ht="76.5">
      <c r="A182" s="1" t="s">
        <v>665</v>
      </c>
      <c r="E182" s="33" t="s">
        <v>7654</v>
      </c>
    </row>
    <row r="183">
      <c r="A183" s="1" t="s">
        <v>666</v>
      </c>
      <c r="E183" s="27" t="s">
        <v>661</v>
      </c>
    </row>
    <row r="184">
      <c r="A184" s="1" t="s">
        <v>659</v>
      </c>
      <c r="B184" s="1">
        <v>42</v>
      </c>
      <c r="C184" s="26" t="s">
        <v>6400</v>
      </c>
      <c r="D184" t="s">
        <v>661</v>
      </c>
      <c r="E184" s="27" t="s">
        <v>6401</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6401</v>
      </c>
    </row>
    <row r="186" ht="76.5">
      <c r="A186" s="1" t="s">
        <v>665</v>
      </c>
      <c r="E186" s="33" t="s">
        <v>7655</v>
      </c>
    </row>
    <row r="187">
      <c r="A187" s="1" t="s">
        <v>666</v>
      </c>
      <c r="E187" s="27" t="s">
        <v>661</v>
      </c>
    </row>
    <row r="188">
      <c r="A188" s="1" t="s">
        <v>659</v>
      </c>
      <c r="B188" s="1">
        <v>43</v>
      </c>
      <c r="C188" s="26" t="s">
        <v>5888</v>
      </c>
      <c r="D188" t="s">
        <v>661</v>
      </c>
      <c r="E188" s="27" t="s">
        <v>5889</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7656</v>
      </c>
    </row>
    <row r="191" ht="102">
      <c r="A191" s="1" t="s">
        <v>666</v>
      </c>
      <c r="E191" s="27" t="s">
        <v>6575</v>
      </c>
    </row>
    <row r="192">
      <c r="A192" s="1" t="s">
        <v>659</v>
      </c>
      <c r="B192" s="1">
        <v>86</v>
      </c>
      <c r="C192" s="26" t="s">
        <v>7657</v>
      </c>
      <c r="D192" t="s">
        <v>661</v>
      </c>
      <c r="E192" s="27" t="s">
        <v>7658</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7658</v>
      </c>
    </row>
    <row r="194" ht="76.5">
      <c r="A194" s="1" t="s">
        <v>665</v>
      </c>
      <c r="E194" s="33" t="s">
        <v>7659</v>
      </c>
    </row>
    <row r="195">
      <c r="A195" s="1" t="s">
        <v>666</v>
      </c>
      <c r="E195" s="27" t="s">
        <v>661</v>
      </c>
    </row>
    <row r="196">
      <c r="A196" s="1" t="s">
        <v>656</v>
      </c>
      <c r="C196" s="22" t="s">
        <v>6077</v>
      </c>
      <c r="E196" s="23" t="s">
        <v>6078</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7660</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7660</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7661</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7661</v>
      </c>
    </row>
    <row r="212" ht="127.5">
      <c r="A212" s="1" t="s">
        <v>666</v>
      </c>
      <c r="E212" s="27" t="s">
        <v>862</v>
      </c>
    </row>
    <row r="213">
      <c r="A213" s="1" t="s">
        <v>656</v>
      </c>
      <c r="C213" s="22" t="s">
        <v>2847</v>
      </c>
      <c r="E213" s="23" t="s">
        <v>5900</v>
      </c>
      <c r="L213" s="24">
        <f>SUMIFS(L214:L245,A214:A245,"P")</f>
        <v>0</v>
      </c>
      <c r="M213" s="24">
        <f>SUMIFS(M214:M245,A214:A245,"P")</f>
        <v>0</v>
      </c>
      <c r="N213" s="25"/>
    </row>
    <row r="214">
      <c r="A214" s="1" t="s">
        <v>659</v>
      </c>
      <c r="B214" s="1">
        <v>1</v>
      </c>
      <c r="C214" s="26" t="s">
        <v>7662</v>
      </c>
      <c r="D214" t="s">
        <v>661</v>
      </c>
      <c r="E214" s="27" t="s">
        <v>6527</v>
      </c>
      <c r="F214" s="28" t="s">
        <v>1611</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7663</v>
      </c>
    </row>
    <row r="217">
      <c r="A217" s="1" t="s">
        <v>666</v>
      </c>
      <c r="E217" s="27" t="s">
        <v>5974</v>
      </c>
    </row>
    <row r="218">
      <c r="A218" s="1" t="s">
        <v>659</v>
      </c>
      <c r="B218" s="1">
        <v>3</v>
      </c>
      <c r="C218" s="26" t="s">
        <v>7664</v>
      </c>
      <c r="D218" t="s">
        <v>661</v>
      </c>
      <c r="E218" s="27" t="s">
        <v>7665</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7666</v>
      </c>
    </row>
    <row r="221">
      <c r="A221" s="1" t="s">
        <v>666</v>
      </c>
      <c r="E221" s="27" t="s">
        <v>5974</v>
      </c>
    </row>
    <row r="222">
      <c r="A222" s="1" t="s">
        <v>659</v>
      </c>
      <c r="B222" s="1">
        <v>50</v>
      </c>
      <c r="C222" s="26" t="s">
        <v>6406</v>
      </c>
      <c r="D222" t="s">
        <v>661</v>
      </c>
      <c r="E222" s="27" t="s">
        <v>6407</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7667</v>
      </c>
    </row>
    <row r="225" ht="140.25">
      <c r="A225" s="1" t="s">
        <v>666</v>
      </c>
      <c r="E225" s="27" t="s">
        <v>6409</v>
      </c>
    </row>
    <row r="226" ht="25.5">
      <c r="A226" s="1" t="s">
        <v>659</v>
      </c>
      <c r="B226" s="1">
        <v>51</v>
      </c>
      <c r="C226" s="26" t="s">
        <v>7668</v>
      </c>
      <c r="D226" t="s">
        <v>661</v>
      </c>
      <c r="E226" s="27" t="s">
        <v>7669</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7670</v>
      </c>
    </row>
    <row r="229" ht="178.5">
      <c r="A229" s="1" t="s">
        <v>666</v>
      </c>
      <c r="E229" s="27" t="s">
        <v>7671</v>
      </c>
    </row>
    <row r="230">
      <c r="A230" s="1" t="s">
        <v>659</v>
      </c>
      <c r="B230" s="1">
        <v>52</v>
      </c>
      <c r="C230" s="26" t="s">
        <v>6234</v>
      </c>
      <c r="D230" t="s">
        <v>661</v>
      </c>
      <c r="E230" s="27" t="s">
        <v>6235</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7672</v>
      </c>
    </row>
    <row r="233" ht="89.25">
      <c r="A233" s="1" t="s">
        <v>666</v>
      </c>
      <c r="E233" s="27" t="s">
        <v>5831</v>
      </c>
    </row>
    <row r="234">
      <c r="A234" s="1" t="s">
        <v>659</v>
      </c>
      <c r="B234" s="1">
        <v>53</v>
      </c>
      <c r="C234" s="26" t="s">
        <v>7673</v>
      </c>
      <c r="D234" t="s">
        <v>661</v>
      </c>
      <c r="E234" s="27" t="s">
        <v>7674</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7675</v>
      </c>
    </row>
    <row r="237" ht="140.25">
      <c r="A237" s="1" t="s">
        <v>666</v>
      </c>
      <c r="E237" s="27" t="s">
        <v>7676</v>
      </c>
    </row>
    <row r="238">
      <c r="A238" s="1" t="s">
        <v>659</v>
      </c>
      <c r="B238" s="1">
        <v>54</v>
      </c>
      <c r="C238" s="26" t="s">
        <v>7034</v>
      </c>
      <c r="D238" t="s">
        <v>661</v>
      </c>
      <c r="E238" s="27" t="s">
        <v>7035</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7677</v>
      </c>
    </row>
    <row r="241" ht="153">
      <c r="A241" s="1" t="s">
        <v>666</v>
      </c>
      <c r="E241" s="27" t="s">
        <v>7036</v>
      </c>
    </row>
    <row r="242">
      <c r="A242" s="1" t="s">
        <v>659</v>
      </c>
      <c r="B242" s="1">
        <v>55</v>
      </c>
      <c r="C242" s="26" t="s">
        <v>6415</v>
      </c>
      <c r="D242" t="s">
        <v>661</v>
      </c>
      <c r="E242" s="27" t="s">
        <v>6416</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7678</v>
      </c>
    </row>
    <row r="245" ht="153">
      <c r="A245" s="1" t="s">
        <v>666</v>
      </c>
      <c r="E245" s="27" t="s">
        <v>6418</v>
      </c>
    </row>
    <row r="246">
      <c r="A246" s="1" t="s">
        <v>656</v>
      </c>
      <c r="C246" s="22" t="s">
        <v>6419</v>
      </c>
      <c r="E246" s="23" t="s">
        <v>6420</v>
      </c>
      <c r="L246" s="24">
        <f>SUMIFS(L247:L302,A247:A302,"P")</f>
        <v>0</v>
      </c>
      <c r="M246" s="24">
        <f>SUMIFS(M247:M302,A247:A302,"P")</f>
        <v>0</v>
      </c>
      <c r="N246" s="25"/>
    </row>
    <row r="247">
      <c r="A247" s="1" t="s">
        <v>659</v>
      </c>
      <c r="B247" s="1">
        <v>56</v>
      </c>
      <c r="C247" s="26" t="s">
        <v>5906</v>
      </c>
      <c r="D247" t="s">
        <v>661</v>
      </c>
      <c r="E247" s="27" t="s">
        <v>5907</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7679</v>
      </c>
    </row>
    <row r="250" ht="140.25">
      <c r="A250" s="1" t="s">
        <v>666</v>
      </c>
      <c r="E250" s="27" t="s">
        <v>6422</v>
      </c>
    </row>
    <row r="251" ht="25.5">
      <c r="A251" s="1" t="s">
        <v>659</v>
      </c>
      <c r="B251" s="1">
        <v>57</v>
      </c>
      <c r="C251" s="26" t="s">
        <v>5910</v>
      </c>
      <c r="D251" t="s">
        <v>661</v>
      </c>
      <c r="E251" s="27" t="s">
        <v>6410</v>
      </c>
      <c r="F251" s="28" t="s">
        <v>3714</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7680</v>
      </c>
    </row>
    <row r="254" ht="127.5">
      <c r="A254" s="1" t="s">
        <v>666</v>
      </c>
      <c r="E254" s="27" t="s">
        <v>6412</v>
      </c>
    </row>
    <row r="255">
      <c r="A255" s="1" t="s">
        <v>659</v>
      </c>
      <c r="B255" s="1">
        <v>58</v>
      </c>
      <c r="C255" s="26" t="s">
        <v>5915</v>
      </c>
      <c r="D255" t="s">
        <v>661</v>
      </c>
      <c r="E255" s="27" t="s">
        <v>5917</v>
      </c>
      <c r="F255" s="28" t="s">
        <v>3714</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7681</v>
      </c>
    </row>
    <row r="258" ht="127.5">
      <c r="A258" s="1" t="s">
        <v>666</v>
      </c>
      <c r="E258" s="27" t="s">
        <v>6412</v>
      </c>
    </row>
    <row r="259">
      <c r="A259" s="1" t="s">
        <v>659</v>
      </c>
      <c r="B259" s="1">
        <v>59</v>
      </c>
      <c r="C259" s="26" t="s">
        <v>7682</v>
      </c>
      <c r="D259" t="s">
        <v>661</v>
      </c>
      <c r="E259" s="27" t="s">
        <v>7683</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7684</v>
      </c>
    </row>
    <row r="262" ht="178.5">
      <c r="A262" s="1" t="s">
        <v>666</v>
      </c>
      <c r="E262" s="27" t="s">
        <v>7219</v>
      </c>
    </row>
    <row r="263" ht="25.5">
      <c r="A263" s="1" t="s">
        <v>659</v>
      </c>
      <c r="B263" s="1">
        <v>60</v>
      </c>
      <c r="C263" s="26" t="s">
        <v>5919</v>
      </c>
      <c r="D263" t="s">
        <v>661</v>
      </c>
      <c r="E263" s="27" t="s">
        <v>5920</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7685</v>
      </c>
    </row>
    <row r="266" ht="191.25">
      <c r="A266" s="1" t="s">
        <v>666</v>
      </c>
      <c r="E266" s="27" t="s">
        <v>6425</v>
      </c>
    </row>
    <row r="267" ht="25.5">
      <c r="A267" s="1" t="s">
        <v>659</v>
      </c>
      <c r="B267" s="1">
        <v>61</v>
      </c>
      <c r="C267" s="26" t="s">
        <v>7484</v>
      </c>
      <c r="D267" t="s">
        <v>661</v>
      </c>
      <c r="E267" s="27" t="s">
        <v>7485</v>
      </c>
      <c r="F267" s="28" t="s">
        <v>4290</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7686</v>
      </c>
    </row>
    <row r="270" ht="127.5">
      <c r="A270" s="1" t="s">
        <v>666</v>
      </c>
      <c r="E270" s="27" t="s">
        <v>7425</v>
      </c>
    </row>
    <row r="271">
      <c r="A271" s="1" t="s">
        <v>659</v>
      </c>
      <c r="B271" s="1">
        <v>62</v>
      </c>
      <c r="C271" s="26" t="s">
        <v>7216</v>
      </c>
      <c r="D271" t="s">
        <v>661</v>
      </c>
      <c r="E271" s="27" t="s">
        <v>7217</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7687</v>
      </c>
    </row>
    <row r="274" ht="178.5">
      <c r="A274" s="1" t="s">
        <v>666</v>
      </c>
      <c r="E274" s="27" t="s">
        <v>7219</v>
      </c>
    </row>
    <row r="275" ht="25.5">
      <c r="A275" s="1" t="s">
        <v>659</v>
      </c>
      <c r="B275" s="1">
        <v>63</v>
      </c>
      <c r="C275" s="26" t="s">
        <v>6426</v>
      </c>
      <c r="D275" t="s">
        <v>661</v>
      </c>
      <c r="E275" s="27" t="s">
        <v>6427</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7688</v>
      </c>
    </row>
    <row r="278" ht="191.25">
      <c r="A278" s="1" t="s">
        <v>666</v>
      </c>
      <c r="E278" s="27" t="s">
        <v>6429</v>
      </c>
    </row>
    <row r="279" ht="25.5">
      <c r="A279" s="1" t="s">
        <v>659</v>
      </c>
      <c r="B279" s="1">
        <v>64</v>
      </c>
      <c r="C279" s="26" t="s">
        <v>7689</v>
      </c>
      <c r="D279" t="s">
        <v>661</v>
      </c>
      <c r="E279" s="27" t="s">
        <v>7690</v>
      </c>
      <c r="F279" s="28" t="s">
        <v>4290</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7691</v>
      </c>
    </row>
    <row r="282" ht="127.5">
      <c r="A282" s="1" t="s">
        <v>666</v>
      </c>
      <c r="E282" s="27" t="s">
        <v>7425</v>
      </c>
    </row>
    <row r="283" ht="25.5">
      <c r="A283" s="1" t="s">
        <v>659</v>
      </c>
      <c r="B283" s="1">
        <v>65</v>
      </c>
      <c r="C283" s="26" t="s">
        <v>7692</v>
      </c>
      <c r="D283" t="s">
        <v>661</v>
      </c>
      <c r="E283" s="27" t="s">
        <v>7693</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7694</v>
      </c>
    </row>
    <row r="286" ht="204">
      <c r="A286" s="1" t="s">
        <v>666</v>
      </c>
      <c r="E286" s="27" t="s">
        <v>7695</v>
      </c>
    </row>
    <row r="287" ht="38.25">
      <c r="A287" s="1" t="s">
        <v>659</v>
      </c>
      <c r="B287" s="1">
        <v>66</v>
      </c>
      <c r="C287" s="26" t="s">
        <v>6592</v>
      </c>
      <c r="D287" t="s">
        <v>661</v>
      </c>
      <c r="E287" s="27" t="s">
        <v>6593</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7696</v>
      </c>
    </row>
    <row r="290" ht="216.75">
      <c r="A290" s="1" t="s">
        <v>666</v>
      </c>
      <c r="E290" s="27" t="s">
        <v>6595</v>
      </c>
    </row>
    <row r="291" ht="25.5">
      <c r="A291" s="1" t="s">
        <v>659</v>
      </c>
      <c r="B291" s="1">
        <v>67</v>
      </c>
      <c r="C291" s="26" t="s">
        <v>7697</v>
      </c>
      <c r="D291" t="s">
        <v>661</v>
      </c>
      <c r="E291" s="27" t="s">
        <v>7698</v>
      </c>
      <c r="F291" s="28" t="s">
        <v>4290</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7699</v>
      </c>
    </row>
    <row r="294" ht="127.5">
      <c r="A294" s="1" t="s">
        <v>666</v>
      </c>
      <c r="E294" s="27" t="s">
        <v>7425</v>
      </c>
    </row>
    <row r="295">
      <c r="A295" s="1" t="s">
        <v>659</v>
      </c>
      <c r="B295" s="1">
        <v>68</v>
      </c>
      <c r="C295" s="26" t="s">
        <v>7700</v>
      </c>
      <c r="D295" t="s">
        <v>661</v>
      </c>
      <c r="E295" s="27" t="s">
        <v>7701</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7670</v>
      </c>
    </row>
    <row r="298" ht="165.75">
      <c r="A298" s="1" t="s">
        <v>666</v>
      </c>
      <c r="E298" s="27" t="s">
        <v>6910</v>
      </c>
    </row>
    <row r="299">
      <c r="A299" s="1" t="s">
        <v>659</v>
      </c>
      <c r="B299" s="1">
        <v>87</v>
      </c>
      <c r="C299" s="26" t="s">
        <v>6430</v>
      </c>
      <c r="D299" t="s">
        <v>661</v>
      </c>
      <c r="E299" s="27" t="s">
        <v>5945</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5945</v>
      </c>
    </row>
    <row r="301" ht="63.75">
      <c r="A301" s="1" t="s">
        <v>665</v>
      </c>
      <c r="E301" s="33" t="s">
        <v>7702</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5948</v>
      </c>
      <c r="D304" t="s">
        <v>903</v>
      </c>
      <c r="E304" s="27" t="s">
        <v>5949</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7703</v>
      </c>
    </row>
    <row r="307" ht="153">
      <c r="A307" s="1" t="s">
        <v>666</v>
      </c>
      <c r="E307" s="27" t="s">
        <v>908</v>
      </c>
    </row>
    <row r="308" ht="25.5">
      <c r="A308" s="1" t="s">
        <v>659</v>
      </c>
      <c r="B308" s="1">
        <v>70</v>
      </c>
      <c r="C308" s="26" t="s">
        <v>5951</v>
      </c>
      <c r="D308" t="s">
        <v>903</v>
      </c>
      <c r="E308" s="27" t="s">
        <v>5952</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7704</v>
      </c>
    </row>
    <row r="311" ht="153">
      <c r="A311" s="1" t="s">
        <v>666</v>
      </c>
      <c r="E311" s="27" t="s">
        <v>908</v>
      </c>
    </row>
    <row r="312" ht="38.25">
      <c r="A312" s="1" t="s">
        <v>659</v>
      </c>
      <c r="B312" s="1">
        <v>71</v>
      </c>
      <c r="C312" s="26" t="s">
        <v>3013</v>
      </c>
      <c r="D312" t="s">
        <v>903</v>
      </c>
      <c r="E312" s="27" t="s">
        <v>3014</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7705</v>
      </c>
    </row>
    <row r="315" ht="153">
      <c r="A315" s="1" t="s">
        <v>666</v>
      </c>
      <c r="E315" s="27" t="s">
        <v>913</v>
      </c>
    </row>
    <row r="316" ht="25.5">
      <c r="A316" s="1" t="s">
        <v>659</v>
      </c>
      <c r="B316" s="1">
        <v>72</v>
      </c>
      <c r="C316" s="26" t="s">
        <v>5955</v>
      </c>
      <c r="D316" t="s">
        <v>903</v>
      </c>
      <c r="E316" s="27" t="s">
        <v>5956</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1899</v>
      </c>
    </row>
    <row r="318" ht="76.5">
      <c r="A318" s="1" t="s">
        <v>665</v>
      </c>
      <c r="E318" s="33" t="s">
        <v>7706</v>
      </c>
    </row>
    <row r="319" ht="153">
      <c r="A319" s="1" t="s">
        <v>666</v>
      </c>
      <c r="E319" s="27" t="s">
        <v>913</v>
      </c>
    </row>
    <row r="320" ht="38.25">
      <c r="A320" s="1" t="s">
        <v>659</v>
      </c>
      <c r="B320" s="1">
        <v>73</v>
      </c>
      <c r="C320" s="26" t="s">
        <v>5958</v>
      </c>
      <c r="D320" t="s">
        <v>903</v>
      </c>
      <c r="E320" s="27" t="s">
        <v>6436</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5960</v>
      </c>
    </row>
    <row r="322" ht="63.75">
      <c r="A322" s="1" t="s">
        <v>665</v>
      </c>
      <c r="E322" s="33" t="s">
        <v>7707</v>
      </c>
    </row>
    <row r="323" ht="153">
      <c r="A323" s="1" t="s">
        <v>666</v>
      </c>
      <c r="E323" s="27" t="s">
        <v>908</v>
      </c>
    </row>
    <row r="324" ht="38.25">
      <c r="A324" s="1" t="s">
        <v>659</v>
      </c>
      <c r="B324" s="1">
        <v>74</v>
      </c>
      <c r="C324" s="26" t="s">
        <v>5962</v>
      </c>
      <c r="D324" t="s">
        <v>903</v>
      </c>
      <c r="E324" s="27" t="s">
        <v>5963</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5964</v>
      </c>
    </row>
    <row r="326" ht="63.75">
      <c r="A326" s="1" t="s">
        <v>665</v>
      </c>
      <c r="E326" s="33" t="s">
        <v>7708</v>
      </c>
    </row>
    <row r="327" ht="153">
      <c r="A327" s="1" t="s">
        <v>666</v>
      </c>
      <c r="E327" s="27" t="s">
        <v>913</v>
      </c>
    </row>
    <row r="328" ht="38.25">
      <c r="A328" s="1" t="s">
        <v>659</v>
      </c>
      <c r="B328" s="1">
        <v>75</v>
      </c>
      <c r="C328" s="26" t="s">
        <v>6161</v>
      </c>
      <c r="D328" t="s">
        <v>903</v>
      </c>
      <c r="E328" s="27" t="s">
        <v>6162</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6163</v>
      </c>
    </row>
    <row r="330" ht="63.75">
      <c r="A330" s="1" t="s">
        <v>665</v>
      </c>
      <c r="E330" s="33" t="s">
        <v>7709</v>
      </c>
    </row>
    <row r="331" ht="153">
      <c r="A331" s="1" t="s">
        <v>666</v>
      </c>
      <c r="E331" s="27" t="s">
        <v>908</v>
      </c>
    </row>
    <row r="332" ht="38.25">
      <c r="A332" s="1" t="s">
        <v>659</v>
      </c>
      <c r="B332" s="1">
        <v>76</v>
      </c>
      <c r="C332" s="26" t="s">
        <v>6439</v>
      </c>
      <c r="D332" t="s">
        <v>903</v>
      </c>
      <c r="E332" s="27" t="s">
        <v>6440</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6441</v>
      </c>
    </row>
    <row r="334" ht="63.75">
      <c r="A334" s="1" t="s">
        <v>665</v>
      </c>
      <c r="E334" s="33" t="s">
        <v>7710</v>
      </c>
    </row>
    <row r="335" ht="153">
      <c r="A335" s="1" t="s">
        <v>666</v>
      </c>
      <c r="E335" s="27" t="s">
        <v>913</v>
      </c>
    </row>
    <row r="336" ht="25.5">
      <c r="A336" s="1" t="s">
        <v>659</v>
      </c>
      <c r="B336" s="1">
        <v>77</v>
      </c>
      <c r="C336" s="26" t="s">
        <v>6972</v>
      </c>
      <c r="D336" t="s">
        <v>903</v>
      </c>
      <c r="E336" s="27" t="s">
        <v>6973</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6974</v>
      </c>
    </row>
    <row r="338" ht="76.5">
      <c r="A338" s="1" t="s">
        <v>665</v>
      </c>
      <c r="E338" s="33" t="s">
        <v>7711</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7712</v>
      </c>
    </row>
    <row r="343" ht="153">
      <c r="A343" s="1" t="s">
        <v>666</v>
      </c>
      <c r="E343" s="27" t="s">
        <v>908</v>
      </c>
    </row>
    <row r="344">
      <c r="A344" s="1" t="s">
        <v>656</v>
      </c>
      <c r="C344" s="22" t="s">
        <v>6444</v>
      </c>
      <c r="E344" s="23" t="s">
        <v>6445</v>
      </c>
      <c r="L344" s="24">
        <f>SUMIFS(L345:L356,A345:A356,"P")</f>
        <v>0</v>
      </c>
      <c r="M344" s="24">
        <f>SUMIFS(M345:M356,A345:A356,"P")</f>
        <v>0</v>
      </c>
      <c r="N344" s="25"/>
    </row>
    <row r="345">
      <c r="A345" s="1" t="s">
        <v>659</v>
      </c>
      <c r="B345" s="1">
        <v>2</v>
      </c>
      <c r="C345" s="26" t="s">
        <v>5967</v>
      </c>
      <c r="D345" t="s">
        <v>661</v>
      </c>
      <c r="E345" s="27" t="s">
        <v>5968</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7713</v>
      </c>
    </row>
    <row r="348">
      <c r="A348" s="1" t="s">
        <v>666</v>
      </c>
      <c r="E348" s="27" t="s">
        <v>2164</v>
      </c>
    </row>
    <row r="349">
      <c r="A349" s="1" t="s">
        <v>659</v>
      </c>
      <c r="B349" s="1">
        <v>79</v>
      </c>
      <c r="C349" s="26" t="s">
        <v>5970</v>
      </c>
      <c r="D349" t="s">
        <v>661</v>
      </c>
      <c r="E349" s="27" t="s">
        <v>6447</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6447</v>
      </c>
    </row>
    <row r="351" ht="63.75">
      <c r="A351" s="1" t="s">
        <v>665</v>
      </c>
      <c r="E351" s="33" t="s">
        <v>7714</v>
      </c>
    </row>
    <row r="352">
      <c r="A352" s="1" t="s">
        <v>666</v>
      </c>
      <c r="E352" s="27" t="s">
        <v>661</v>
      </c>
    </row>
    <row r="353">
      <c r="A353" s="1" t="s">
        <v>659</v>
      </c>
      <c r="B353" s="1">
        <v>80</v>
      </c>
      <c r="C353" s="26" t="s">
        <v>5975</v>
      </c>
      <c r="D353" t="s">
        <v>661</v>
      </c>
      <c r="E353" s="27" t="s">
        <v>6449</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6449</v>
      </c>
    </row>
    <row r="355" ht="63.75">
      <c r="A355" s="1" t="s">
        <v>665</v>
      </c>
      <c r="E355" s="33" t="s">
        <v>7715</v>
      </c>
    </row>
    <row r="356">
      <c r="A356" s="1" t="s">
        <v>666</v>
      </c>
      <c r="E356" s="27" t="s">
        <v>661</v>
      </c>
    </row>
  </sheetData>
  <sheetProtection sheet="1" objects="1" scenarios="1" spinCount="100000" saltValue="VK8HgJmlCYH/LrdZB0ikMluBlmAg1pnUgFRCFGc2wp7IS+UzuNYICAkbru6cRV9ezI+UvT+nlmbl7ZdTkhWwAw==" hashValue="EdPWX4Yx7s9ecjcvjB4sZrSuF1emOhfAuURT7LwFYuG8umO9FOETCbZjNmftTGewI80M909AMWEkeV1UH3RP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7716</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5582</v>
      </c>
      <c r="D10" t="s">
        <v>661</v>
      </c>
      <c r="E10" s="27" t="s">
        <v>5583</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7717</v>
      </c>
    </row>
    <row r="13" ht="63.75">
      <c r="A13" s="1" t="s">
        <v>666</v>
      </c>
      <c r="E13" s="27" t="s">
        <v>5584</v>
      </c>
    </row>
    <row r="14">
      <c r="A14" s="1" t="s">
        <v>659</v>
      </c>
      <c r="B14" s="1">
        <v>2</v>
      </c>
      <c r="C14" s="26" t="s">
        <v>6453</v>
      </c>
      <c r="D14" t="s">
        <v>661</v>
      </c>
      <c r="E14" s="27" t="s">
        <v>6454</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7718</v>
      </c>
    </row>
    <row r="17" ht="369.75">
      <c r="A17" s="1" t="s">
        <v>666</v>
      </c>
      <c r="E17" s="27" t="s">
        <v>6456</v>
      </c>
    </row>
    <row r="18">
      <c r="A18" s="1" t="s">
        <v>659</v>
      </c>
      <c r="B18" s="1">
        <v>3</v>
      </c>
      <c r="C18" s="26" t="s">
        <v>7248</v>
      </c>
      <c r="D18" t="s">
        <v>661</v>
      </c>
      <c r="E18" s="27" t="s">
        <v>7249</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7719</v>
      </c>
    </row>
    <row r="21" ht="63.75">
      <c r="A21" s="1" t="s">
        <v>666</v>
      </c>
      <c r="E21" s="27" t="s">
        <v>6987</v>
      </c>
    </row>
    <row r="22">
      <c r="A22" s="1" t="s">
        <v>659</v>
      </c>
      <c r="B22" s="1">
        <v>4</v>
      </c>
      <c r="C22" s="26" t="s">
        <v>1572</v>
      </c>
      <c r="D22" t="s">
        <v>661</v>
      </c>
      <c r="E22" s="27" t="s">
        <v>1573</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7720</v>
      </c>
    </row>
    <row r="25" ht="318.75">
      <c r="A25" s="1" t="s">
        <v>666</v>
      </c>
      <c r="E25" s="27" t="s">
        <v>667</v>
      </c>
    </row>
    <row r="26">
      <c r="A26" s="1" t="s">
        <v>659</v>
      </c>
      <c r="B26" s="1">
        <v>5</v>
      </c>
      <c r="C26" s="26" t="s">
        <v>6458</v>
      </c>
      <c r="D26" t="s">
        <v>661</v>
      </c>
      <c r="E26" s="27" t="s">
        <v>6459</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7721</v>
      </c>
    </row>
    <row r="29" ht="318.75">
      <c r="A29" s="1" t="s">
        <v>666</v>
      </c>
      <c r="E29" s="27" t="s">
        <v>667</v>
      </c>
    </row>
    <row r="30">
      <c r="A30" s="1" t="s">
        <v>659</v>
      </c>
      <c r="B30" s="1">
        <v>6</v>
      </c>
      <c r="C30" s="26" t="s">
        <v>1577</v>
      </c>
      <c r="D30" t="s">
        <v>661</v>
      </c>
      <c r="E30" s="27" t="s">
        <v>1578</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7722</v>
      </c>
    </row>
    <row r="33" ht="229.5">
      <c r="A33" s="1" t="s">
        <v>666</v>
      </c>
      <c r="E33" s="27" t="s">
        <v>1580</v>
      </c>
    </row>
    <row r="34">
      <c r="A34" s="1" t="s">
        <v>659</v>
      </c>
      <c r="B34" s="1">
        <v>7</v>
      </c>
      <c r="C34" s="26" t="s">
        <v>6462</v>
      </c>
      <c r="D34" t="s">
        <v>661</v>
      </c>
      <c r="E34" s="27" t="s">
        <v>6463</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7723</v>
      </c>
    </row>
    <row r="37" ht="293.25">
      <c r="A37" s="1" t="s">
        <v>666</v>
      </c>
      <c r="E37" s="27" t="s">
        <v>6465</v>
      </c>
    </row>
    <row r="38">
      <c r="A38" s="1" t="s">
        <v>659</v>
      </c>
      <c r="B38" s="1">
        <v>8</v>
      </c>
      <c r="C38" s="26" t="s">
        <v>5994</v>
      </c>
      <c r="D38" t="s">
        <v>661</v>
      </c>
      <c r="E38" s="27" t="s">
        <v>5996</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7724</v>
      </c>
    </row>
    <row r="41" ht="255">
      <c r="A41" s="1" t="s">
        <v>666</v>
      </c>
      <c r="E41" s="27" t="s">
        <v>7725</v>
      </c>
    </row>
    <row r="42">
      <c r="A42" s="1" t="s">
        <v>659</v>
      </c>
      <c r="B42" s="1">
        <v>9</v>
      </c>
      <c r="C42" s="26" t="s">
        <v>5999</v>
      </c>
      <c r="D42" t="s">
        <v>661</v>
      </c>
      <c r="E42" s="27" t="s">
        <v>6000</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7726</v>
      </c>
    </row>
    <row r="45" ht="25.5">
      <c r="A45" s="1" t="s">
        <v>666</v>
      </c>
      <c r="E45" s="27" t="s">
        <v>6002</v>
      </c>
    </row>
    <row r="46">
      <c r="A46" s="1" t="s">
        <v>656</v>
      </c>
      <c r="C46" s="22" t="s">
        <v>1360</v>
      </c>
      <c r="E46" s="23" t="s">
        <v>6019</v>
      </c>
      <c r="L46" s="24">
        <f>SUMIFS(L47:L54,A47:A54,"P")</f>
        <v>0</v>
      </c>
      <c r="M46" s="24">
        <f>SUMIFS(M47:M54,A47:A54,"P")</f>
        <v>0</v>
      </c>
      <c r="N46" s="25"/>
    </row>
    <row r="47">
      <c r="A47" s="1" t="s">
        <v>659</v>
      </c>
      <c r="B47" s="1">
        <v>10</v>
      </c>
      <c r="C47" s="26" t="s">
        <v>6467</v>
      </c>
      <c r="D47" t="s">
        <v>661</v>
      </c>
      <c r="E47" s="27" t="s">
        <v>6033</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7727</v>
      </c>
    </row>
    <row r="50" ht="38.25">
      <c r="A50" s="1" t="s">
        <v>666</v>
      </c>
      <c r="E50" s="27" t="s">
        <v>6469</v>
      </c>
    </row>
    <row r="51">
      <c r="A51" s="1" t="s">
        <v>659</v>
      </c>
      <c r="B51" s="1">
        <v>11</v>
      </c>
      <c r="C51" s="26" t="s">
        <v>6470</v>
      </c>
      <c r="D51" t="s">
        <v>661</v>
      </c>
      <c r="E51" s="27" t="s">
        <v>6471</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7728</v>
      </c>
    </row>
    <row r="54" ht="102">
      <c r="A54" s="1" t="s">
        <v>666</v>
      </c>
      <c r="E54" s="27" t="s">
        <v>6473</v>
      </c>
    </row>
    <row r="55">
      <c r="A55" s="1" t="s">
        <v>656</v>
      </c>
      <c r="C55" s="22" t="s">
        <v>1362</v>
      </c>
      <c r="E55" s="23" t="s">
        <v>6474</v>
      </c>
      <c r="L55" s="24">
        <f>SUMIFS(L56:L59,A56:A59,"P")</f>
        <v>0</v>
      </c>
      <c r="M55" s="24">
        <f>SUMIFS(M56:M59,A56:A59,"P")</f>
        <v>0</v>
      </c>
      <c r="N55" s="25"/>
    </row>
    <row r="56" ht="25.5">
      <c r="A56" s="1" t="s">
        <v>659</v>
      </c>
      <c r="B56" s="1">
        <v>12</v>
      </c>
      <c r="C56" s="26" t="s">
        <v>6475</v>
      </c>
      <c r="D56" t="s">
        <v>661</v>
      </c>
      <c r="E56" s="27" t="s">
        <v>6476</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7729</v>
      </c>
    </row>
    <row r="59" ht="25.5">
      <c r="A59" s="1" t="s">
        <v>666</v>
      </c>
      <c r="E59" s="27" t="s">
        <v>6478</v>
      </c>
    </row>
    <row r="60">
      <c r="A60" s="1" t="s">
        <v>656</v>
      </c>
      <c r="C60" s="22" t="s">
        <v>1364</v>
      </c>
      <c r="E60" s="23" t="s">
        <v>5114</v>
      </c>
      <c r="L60" s="24">
        <f>SUMIFS(L61:L72,A61:A72,"P")</f>
        <v>0</v>
      </c>
      <c r="M60" s="24">
        <f>SUMIFS(M61:M72,A61:A72,"P")</f>
        <v>0</v>
      </c>
      <c r="N60" s="25"/>
    </row>
    <row r="61">
      <c r="A61" s="1" t="s">
        <v>659</v>
      </c>
      <c r="B61" s="1">
        <v>13</v>
      </c>
      <c r="C61" s="26" t="s">
        <v>6479</v>
      </c>
      <c r="D61" t="s">
        <v>661</v>
      </c>
      <c r="E61" s="27" t="s">
        <v>6480</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7730</v>
      </c>
    </row>
    <row r="64" ht="357">
      <c r="A64" s="1" t="s">
        <v>666</v>
      </c>
      <c r="E64" s="27" t="s">
        <v>6482</v>
      </c>
    </row>
    <row r="65">
      <c r="A65" s="1" t="s">
        <v>659</v>
      </c>
      <c r="B65" s="1">
        <v>14</v>
      </c>
      <c r="C65" s="26" t="s">
        <v>5115</v>
      </c>
      <c r="D65" t="s">
        <v>661</v>
      </c>
      <c r="E65" s="27" t="s">
        <v>5116</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7731</v>
      </c>
    </row>
    <row r="68" ht="38.25">
      <c r="A68" s="1" t="s">
        <v>666</v>
      </c>
      <c r="E68" s="27" t="s">
        <v>6484</v>
      </c>
    </row>
    <row r="69">
      <c r="A69" s="1" t="s">
        <v>659</v>
      </c>
      <c r="B69" s="1">
        <v>15</v>
      </c>
      <c r="C69" s="26" t="s">
        <v>6040</v>
      </c>
      <c r="D69" t="s">
        <v>661</v>
      </c>
      <c r="E69" s="27" t="s">
        <v>6041</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7732</v>
      </c>
    </row>
    <row r="72" ht="102">
      <c r="A72" s="1" t="s">
        <v>666</v>
      </c>
      <c r="E72" s="27" t="s">
        <v>6832</v>
      </c>
    </row>
    <row r="73">
      <c r="A73" s="1" t="s">
        <v>656</v>
      </c>
      <c r="C73" s="22" t="s">
        <v>5118</v>
      </c>
      <c r="E73" s="23" t="s">
        <v>5840</v>
      </c>
      <c r="L73" s="24">
        <f>SUMIFS(L74:L81,A74:A81,"P")</f>
        <v>0</v>
      </c>
      <c r="M73" s="24">
        <f>SUMIFS(M74:M81,A74:A81,"P")</f>
        <v>0</v>
      </c>
      <c r="N73" s="25"/>
    </row>
    <row r="74" ht="25.5">
      <c r="A74" s="1" t="s">
        <v>659</v>
      </c>
      <c r="B74" s="1">
        <v>16</v>
      </c>
      <c r="C74" s="26" t="s">
        <v>6048</v>
      </c>
      <c r="D74" t="s">
        <v>661</v>
      </c>
      <c r="E74" s="27" t="s">
        <v>6303</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7733</v>
      </c>
    </row>
    <row r="77" ht="242.25">
      <c r="A77" s="1" t="s">
        <v>666</v>
      </c>
      <c r="E77" s="27" t="s">
        <v>6488</v>
      </c>
    </row>
    <row r="78" ht="25.5">
      <c r="A78" s="1" t="s">
        <v>659</v>
      </c>
      <c r="B78" s="1">
        <v>17</v>
      </c>
      <c r="C78" s="26" t="s">
        <v>6053</v>
      </c>
      <c r="D78" t="s">
        <v>661</v>
      </c>
      <c r="E78" s="27" t="s">
        <v>6489</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7734</v>
      </c>
    </row>
    <row r="81" ht="306">
      <c r="A81" s="1" t="s">
        <v>666</v>
      </c>
      <c r="E81" s="27" t="s">
        <v>6491</v>
      </c>
    </row>
    <row r="82">
      <c r="A82" s="1" t="s">
        <v>656</v>
      </c>
      <c r="C82" s="22" t="s">
        <v>6089</v>
      </c>
      <c r="E82" s="23" t="s">
        <v>6090</v>
      </c>
      <c r="L82" s="24">
        <f>SUMIFS(L83:L130,A83:A130,"P")</f>
        <v>0</v>
      </c>
      <c r="M82" s="24">
        <f>SUMIFS(M83:M130,A83:A130,"P")</f>
        <v>0</v>
      </c>
      <c r="N82" s="25"/>
    </row>
    <row r="83">
      <c r="A83" s="1" t="s">
        <v>659</v>
      </c>
      <c r="B83" s="1">
        <v>18</v>
      </c>
      <c r="C83" s="26" t="s">
        <v>6320</v>
      </c>
      <c r="D83" t="s">
        <v>661</v>
      </c>
      <c r="E83" s="27" t="s">
        <v>6321</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7735</v>
      </c>
    </row>
    <row r="86" ht="255">
      <c r="A86" s="1" t="s">
        <v>666</v>
      </c>
      <c r="E86" s="27" t="s">
        <v>6703</v>
      </c>
    </row>
    <row r="87">
      <c r="A87" s="1" t="s">
        <v>659</v>
      </c>
      <c r="B87" s="1">
        <v>19</v>
      </c>
      <c r="C87" s="26" t="s">
        <v>6095</v>
      </c>
      <c r="D87" t="s">
        <v>661</v>
      </c>
      <c r="E87" s="27" t="s">
        <v>6096</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7736</v>
      </c>
    </row>
    <row r="90" ht="255">
      <c r="A90" s="1" t="s">
        <v>666</v>
      </c>
      <c r="E90" s="27" t="s">
        <v>6703</v>
      </c>
    </row>
    <row r="91">
      <c r="A91" s="1" t="s">
        <v>659</v>
      </c>
      <c r="B91" s="1">
        <v>20</v>
      </c>
      <c r="C91" s="26" t="s">
        <v>7737</v>
      </c>
      <c r="D91" t="s">
        <v>661</v>
      </c>
      <c r="E91" s="27" t="s">
        <v>7738</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7739</v>
      </c>
    </row>
    <row r="94" ht="242.25">
      <c r="A94" s="1" t="s">
        <v>666</v>
      </c>
      <c r="E94" s="27" t="s">
        <v>6495</v>
      </c>
    </row>
    <row r="95">
      <c r="A95" s="1" t="s">
        <v>659</v>
      </c>
      <c r="B95" s="1">
        <v>21</v>
      </c>
      <c r="C95" s="26" t="s">
        <v>7740</v>
      </c>
      <c r="D95" t="s">
        <v>661</v>
      </c>
      <c r="E95" s="27" t="s">
        <v>7741</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7742</v>
      </c>
    </row>
    <row r="98" ht="242.25">
      <c r="A98" s="1" t="s">
        <v>666</v>
      </c>
      <c r="E98" s="27" t="s">
        <v>6495</v>
      </c>
    </row>
    <row r="99">
      <c r="A99" s="1" t="s">
        <v>659</v>
      </c>
      <c r="B99" s="1">
        <v>22</v>
      </c>
      <c r="C99" s="26" t="s">
        <v>6101</v>
      </c>
      <c r="D99" t="s">
        <v>661</v>
      </c>
      <c r="E99" s="27" t="s">
        <v>6102</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7743</v>
      </c>
    </row>
    <row r="102" ht="242.25">
      <c r="A102" s="1" t="s">
        <v>666</v>
      </c>
      <c r="E102" s="27" t="s">
        <v>6497</v>
      </c>
    </row>
    <row r="103">
      <c r="A103" s="1" t="s">
        <v>659</v>
      </c>
      <c r="B103" s="1">
        <v>23</v>
      </c>
      <c r="C103" s="26" t="s">
        <v>6498</v>
      </c>
      <c r="D103" t="s">
        <v>661</v>
      </c>
      <c r="E103" s="27" t="s">
        <v>6499</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7744</v>
      </c>
    </row>
    <row r="106" ht="89.25">
      <c r="A106" s="1" t="s">
        <v>666</v>
      </c>
      <c r="E106" s="27" t="s">
        <v>6501</v>
      </c>
    </row>
    <row r="107">
      <c r="A107" s="1" t="s">
        <v>659</v>
      </c>
      <c r="B107" s="1">
        <v>24</v>
      </c>
      <c r="C107" s="26" t="s">
        <v>7086</v>
      </c>
      <c r="D107" t="s">
        <v>661</v>
      </c>
      <c r="E107" s="27" t="s">
        <v>7087</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7745</v>
      </c>
    </row>
    <row r="110" ht="89.25">
      <c r="A110" s="1" t="s">
        <v>666</v>
      </c>
      <c r="E110" s="27" t="s">
        <v>6501</v>
      </c>
    </row>
    <row r="111">
      <c r="A111" s="1" t="s">
        <v>659</v>
      </c>
      <c r="B111" s="1">
        <v>25</v>
      </c>
      <c r="C111" s="26" t="s">
        <v>6105</v>
      </c>
      <c r="D111" t="s">
        <v>661</v>
      </c>
      <c r="E111" s="27" t="s">
        <v>6106</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7746</v>
      </c>
    </row>
    <row r="114" ht="153">
      <c r="A114" s="1" t="s">
        <v>666</v>
      </c>
      <c r="E114" s="27" t="s">
        <v>6710</v>
      </c>
    </row>
    <row r="115">
      <c r="A115" s="1" t="s">
        <v>659</v>
      </c>
      <c r="B115" s="1">
        <v>26</v>
      </c>
      <c r="C115" s="26" t="s">
        <v>7088</v>
      </c>
      <c r="D115" t="s">
        <v>661</v>
      </c>
      <c r="E115" s="27" t="s">
        <v>7089</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7747</v>
      </c>
    </row>
    <row r="118">
      <c r="A118" s="1" t="s">
        <v>666</v>
      </c>
      <c r="E118" s="27" t="s">
        <v>6714</v>
      </c>
    </row>
    <row r="119">
      <c r="A119" s="1" t="s">
        <v>659</v>
      </c>
      <c r="B119" s="1">
        <v>27</v>
      </c>
      <c r="C119" s="26" t="s">
        <v>6502</v>
      </c>
      <c r="D119" t="s">
        <v>661</v>
      </c>
      <c r="E119" s="27" t="s">
        <v>6503</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7748</v>
      </c>
    </row>
    <row r="122" ht="357">
      <c r="A122" s="1" t="s">
        <v>666</v>
      </c>
      <c r="E122" s="27" t="s">
        <v>6482</v>
      </c>
    </row>
    <row r="123">
      <c r="A123" s="1" t="s">
        <v>659</v>
      </c>
      <c r="B123" s="1">
        <v>40</v>
      </c>
      <c r="C123" s="26" t="s">
        <v>7749</v>
      </c>
      <c r="D123" t="s">
        <v>661</v>
      </c>
      <c r="E123" s="27" t="s">
        <v>7750</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7750</v>
      </c>
    </row>
    <row r="125" ht="63.75">
      <c r="A125" s="1" t="s">
        <v>665</v>
      </c>
      <c r="E125" s="33" t="s">
        <v>7751</v>
      </c>
    </row>
    <row r="126">
      <c r="A126" s="1" t="s">
        <v>666</v>
      </c>
      <c r="E126" s="27" t="s">
        <v>661</v>
      </c>
    </row>
    <row r="127" ht="25.5">
      <c r="A127" s="1" t="s">
        <v>659</v>
      </c>
      <c r="B127" s="1">
        <v>41</v>
      </c>
      <c r="C127" s="26" t="s">
        <v>7752</v>
      </c>
      <c r="D127" t="s">
        <v>661</v>
      </c>
      <c r="E127" s="27" t="s">
        <v>7753</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7753</v>
      </c>
    </row>
    <row r="129" ht="63.75">
      <c r="A129" s="1" t="s">
        <v>665</v>
      </c>
      <c r="E129" s="33" t="s">
        <v>7754</v>
      </c>
    </row>
    <row r="130">
      <c r="A130" s="1" t="s">
        <v>666</v>
      </c>
      <c r="E130" s="27" t="s">
        <v>661</v>
      </c>
    </row>
    <row r="131">
      <c r="A131" s="1" t="s">
        <v>656</v>
      </c>
      <c r="C131" s="22" t="s">
        <v>2847</v>
      </c>
      <c r="E131" s="23" t="s">
        <v>5900</v>
      </c>
      <c r="L131" s="24">
        <f>SUMIFS(L132:L143,A132:A143,"P")</f>
        <v>0</v>
      </c>
      <c r="M131" s="24">
        <f>SUMIFS(M132:M143,A132:A143,"P")</f>
        <v>0</v>
      </c>
      <c r="N131" s="25"/>
    </row>
    <row r="132">
      <c r="A132" s="1" t="s">
        <v>659</v>
      </c>
      <c r="B132" s="1">
        <v>28</v>
      </c>
      <c r="C132" s="26" t="s">
        <v>6511</v>
      </c>
      <c r="D132" t="s">
        <v>661</v>
      </c>
      <c r="E132" s="27" t="s">
        <v>6512</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7755</v>
      </c>
    </row>
    <row r="135" ht="140.25">
      <c r="A135" s="1" t="s">
        <v>666</v>
      </c>
      <c r="E135" s="27" t="s">
        <v>6514</v>
      </c>
    </row>
    <row r="136">
      <c r="A136" s="1" t="s">
        <v>659</v>
      </c>
      <c r="B136" s="1">
        <v>29</v>
      </c>
      <c r="C136" s="26" t="s">
        <v>7208</v>
      </c>
      <c r="D136" t="s">
        <v>661</v>
      </c>
      <c r="E136" s="27" t="s">
        <v>7209</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7756</v>
      </c>
    </row>
    <row r="139" ht="127.5">
      <c r="A139" s="1" t="s">
        <v>666</v>
      </c>
      <c r="E139" s="27" t="s">
        <v>7210</v>
      </c>
    </row>
    <row r="140">
      <c r="A140" s="1" t="s">
        <v>659</v>
      </c>
      <c r="B140" s="1">
        <v>30</v>
      </c>
      <c r="C140" s="26" t="s">
        <v>6733</v>
      </c>
      <c r="D140" t="s">
        <v>661</v>
      </c>
      <c r="E140" s="27" t="s">
        <v>6734</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7757</v>
      </c>
    </row>
    <row r="143" ht="38.25">
      <c r="A143" s="1" t="s">
        <v>666</v>
      </c>
      <c r="E143" s="27" t="s">
        <v>6154</v>
      </c>
    </row>
    <row r="144">
      <c r="A144" s="1" t="s">
        <v>656</v>
      </c>
      <c r="C144" s="22" t="s">
        <v>6419</v>
      </c>
      <c r="E144" s="23" t="s">
        <v>6420</v>
      </c>
      <c r="L144" s="24">
        <f>SUMIFS(L145:L156,A145:A156,"P")</f>
        <v>0</v>
      </c>
      <c r="M144" s="24">
        <f>SUMIFS(M145:M156,A145:A156,"P")</f>
        <v>0</v>
      </c>
      <c r="N144" s="25"/>
    </row>
    <row r="145">
      <c r="A145" s="1" t="s">
        <v>659</v>
      </c>
      <c r="B145" s="1">
        <v>31</v>
      </c>
      <c r="C145" s="26" t="s">
        <v>7700</v>
      </c>
      <c r="D145" t="s">
        <v>661</v>
      </c>
      <c r="E145" s="27" t="s">
        <v>7701</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7758</v>
      </c>
    </row>
    <row r="148" ht="165.75">
      <c r="A148" s="1" t="s">
        <v>666</v>
      </c>
      <c r="E148" s="27" t="s">
        <v>6910</v>
      </c>
    </row>
    <row r="149">
      <c r="A149" s="1" t="s">
        <v>659</v>
      </c>
      <c r="B149" s="1">
        <v>32</v>
      </c>
      <c r="C149" s="26" t="s">
        <v>7759</v>
      </c>
      <c r="D149" t="s">
        <v>661</v>
      </c>
      <c r="E149" s="27" t="s">
        <v>7760</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7761</v>
      </c>
    </row>
    <row r="152" ht="165.75">
      <c r="A152" s="1" t="s">
        <v>666</v>
      </c>
      <c r="E152" s="27" t="s">
        <v>7762</v>
      </c>
    </row>
    <row r="153">
      <c r="A153" s="1" t="s">
        <v>659</v>
      </c>
      <c r="B153" s="1">
        <v>33</v>
      </c>
      <c r="C153" s="26" t="s">
        <v>5600</v>
      </c>
      <c r="D153" t="s">
        <v>661</v>
      </c>
      <c r="E153" s="27" t="s">
        <v>5601</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7763</v>
      </c>
    </row>
    <row r="156" ht="102">
      <c r="A156" s="1" t="s">
        <v>666</v>
      </c>
      <c r="E156" s="27" t="s">
        <v>6599</v>
      </c>
    </row>
    <row r="157">
      <c r="A157" s="1" t="s">
        <v>656</v>
      </c>
      <c r="C157" s="22" t="s">
        <v>900</v>
      </c>
      <c r="E157" s="23" t="s">
        <v>901</v>
      </c>
      <c r="L157" s="24">
        <f>SUMIFS(L158:L181,A158:A181,"P")</f>
        <v>0</v>
      </c>
      <c r="M157" s="24">
        <f>SUMIFS(M158:M181,A158:A181,"P")</f>
        <v>0</v>
      </c>
      <c r="N157" s="25"/>
    </row>
    <row r="158" ht="25.5">
      <c r="A158" s="1" t="s">
        <v>659</v>
      </c>
      <c r="B158" s="1">
        <v>34</v>
      </c>
      <c r="C158" s="26" t="s">
        <v>3835</v>
      </c>
      <c r="D158" t="s">
        <v>903</v>
      </c>
      <c r="E158" s="27" t="s">
        <v>3836</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7764</v>
      </c>
    </row>
    <row r="161" ht="153">
      <c r="A161" s="1" t="s">
        <v>666</v>
      </c>
      <c r="E161" s="27" t="s">
        <v>908</v>
      </c>
    </row>
    <row r="162" ht="25.5">
      <c r="A162" s="1" t="s">
        <v>659</v>
      </c>
      <c r="B162" s="1">
        <v>35</v>
      </c>
      <c r="C162" s="26" t="s">
        <v>5283</v>
      </c>
      <c r="D162" t="s">
        <v>903</v>
      </c>
      <c r="E162" s="27" t="s">
        <v>5284</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7765</v>
      </c>
    </row>
    <row r="165" ht="153">
      <c r="A165" s="1" t="s">
        <v>666</v>
      </c>
      <c r="E165" s="27" t="s">
        <v>5285</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7766</v>
      </c>
    </row>
    <row r="169" ht="153">
      <c r="A169" s="1" t="s">
        <v>666</v>
      </c>
      <c r="E169" s="27" t="s">
        <v>908</v>
      </c>
    </row>
    <row r="170" ht="38.25">
      <c r="A170" s="1" t="s">
        <v>659</v>
      </c>
      <c r="B170" s="1">
        <v>37</v>
      </c>
      <c r="C170" s="26" t="s">
        <v>6161</v>
      </c>
      <c r="D170" t="s">
        <v>903</v>
      </c>
      <c r="E170" s="27" t="s">
        <v>6162</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6163</v>
      </c>
    </row>
    <row r="172" ht="114.75">
      <c r="A172" s="1" t="s">
        <v>665</v>
      </c>
      <c r="E172" s="33" t="s">
        <v>7767</v>
      </c>
    </row>
    <row r="173" ht="153">
      <c r="A173" s="1" t="s">
        <v>666</v>
      </c>
      <c r="E173" s="27" t="s">
        <v>908</v>
      </c>
    </row>
    <row r="174" ht="38.25">
      <c r="A174" s="1" t="s">
        <v>659</v>
      </c>
      <c r="B174" s="1">
        <v>38</v>
      </c>
      <c r="C174" s="26" t="s">
        <v>6165</v>
      </c>
      <c r="D174" t="s">
        <v>903</v>
      </c>
      <c r="E174" s="27" t="s">
        <v>6521</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6167</v>
      </c>
    </row>
    <row r="176" ht="114.75">
      <c r="A176" s="1" t="s">
        <v>665</v>
      </c>
      <c r="E176" s="33" t="s">
        <v>7768</v>
      </c>
    </row>
    <row r="177" ht="153">
      <c r="A177" s="1" t="s">
        <v>666</v>
      </c>
      <c r="E177" s="27" t="s">
        <v>913</v>
      </c>
    </row>
    <row r="178" ht="38.25">
      <c r="A178" s="1" t="s">
        <v>659</v>
      </c>
      <c r="B178" s="1">
        <v>39</v>
      </c>
      <c r="C178" s="26" t="s">
        <v>6439</v>
      </c>
      <c r="D178" t="s">
        <v>903</v>
      </c>
      <c r="E178" s="27" t="s">
        <v>6440</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6441</v>
      </c>
    </row>
    <row r="180" ht="63.75">
      <c r="A180" s="1" t="s">
        <v>665</v>
      </c>
      <c r="E180" s="33" t="s">
        <v>7769</v>
      </c>
    </row>
    <row r="181" ht="153">
      <c r="A181" s="1" t="s">
        <v>666</v>
      </c>
      <c r="E181" s="27" t="s">
        <v>913</v>
      </c>
    </row>
  </sheetData>
  <sheetProtection sheet="1" objects="1" scenarios="1" spinCount="100000" saltValue="me6nj07U3x2mUXDD7lWxS8t5k07DNveD/Yred1picc4ICeOFP6bKnfI0o9OWm7b9CRZkUa3cYOfqUK/rzPT68g==" hashValue="Jdeit4MjED7gWzA5VxMJ6a6kl8fByMRm/s7udYEhRgqNEebrE+0AqaXw+OYvGoU8hHXggwgLhFypFUX9Ef5Q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7770</v>
      </c>
      <c r="E8" s="23" t="s">
        <v>321</v>
      </c>
      <c r="L8" s="24">
        <f>L9+L22+L27+L224+L245+L342</f>
        <v>0</v>
      </c>
      <c r="M8" s="24">
        <f>M9+M22+M27+M224+M245+M342</f>
        <v>0</v>
      </c>
      <c r="N8" s="25"/>
    </row>
    <row r="9">
      <c r="A9" s="1" t="s">
        <v>656</v>
      </c>
      <c r="C9" s="22" t="s">
        <v>2160</v>
      </c>
      <c r="E9" s="23" t="s">
        <v>2161</v>
      </c>
      <c r="L9" s="24">
        <f>SUMIFS(L10:L21,A10:A21,"P")</f>
        <v>0</v>
      </c>
      <c r="M9" s="24">
        <f>SUMIFS(M10:M21,A10:A21,"P")</f>
        <v>0</v>
      </c>
      <c r="N9" s="25"/>
    </row>
    <row r="10">
      <c r="A10" s="1" t="s">
        <v>659</v>
      </c>
      <c r="B10" s="1">
        <v>83</v>
      </c>
      <c r="C10" s="26" t="s">
        <v>5970</v>
      </c>
      <c r="D10" t="s">
        <v>661</v>
      </c>
      <c r="E10" s="27" t="s">
        <v>6447</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7772</v>
      </c>
    </row>
    <row r="13">
      <c r="A13" s="1" t="s">
        <v>666</v>
      </c>
      <c r="E13" s="27" t="s">
        <v>661</v>
      </c>
    </row>
    <row r="14">
      <c r="A14" s="1" t="s">
        <v>659</v>
      </c>
      <c r="B14" s="1">
        <v>84</v>
      </c>
      <c r="C14" s="26" t="s">
        <v>5975</v>
      </c>
      <c r="D14" t="s">
        <v>661</v>
      </c>
      <c r="E14" s="27" t="s">
        <v>6449</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7772</v>
      </c>
    </row>
    <row r="17">
      <c r="A17" s="1" t="s">
        <v>666</v>
      </c>
      <c r="E17" s="27" t="s">
        <v>5974</v>
      </c>
    </row>
    <row r="18">
      <c r="A18" s="1" t="s">
        <v>659</v>
      </c>
      <c r="B18" s="1">
        <v>85</v>
      </c>
      <c r="C18" s="26" t="s">
        <v>6526</v>
      </c>
      <c r="D18" t="s">
        <v>657</v>
      </c>
      <c r="E18" s="27" t="s">
        <v>6527</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7773</v>
      </c>
    </row>
    <row r="21">
      <c r="A21" s="1" t="s">
        <v>666</v>
      </c>
      <c r="E21" s="27" t="s">
        <v>5974</v>
      </c>
    </row>
    <row r="22">
      <c r="A22" s="1" t="s">
        <v>656</v>
      </c>
      <c r="C22" s="22" t="s">
        <v>657</v>
      </c>
      <c r="E22" s="23" t="s">
        <v>658</v>
      </c>
      <c r="L22" s="24">
        <f>SUMIFS(L23:L26,A23:A26,"P")</f>
        <v>0</v>
      </c>
      <c r="M22" s="24">
        <f>SUMIFS(M23:M26,A23:A26,"P")</f>
        <v>0</v>
      </c>
      <c r="N22" s="25"/>
    </row>
    <row r="23">
      <c r="A23" s="1" t="s">
        <v>659</v>
      </c>
      <c r="B23" s="1">
        <v>1</v>
      </c>
      <c r="C23" s="26" t="s">
        <v>7774</v>
      </c>
      <c r="D23" t="s">
        <v>661</v>
      </c>
      <c r="E23" s="27" t="s">
        <v>7775</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7776</v>
      </c>
    </row>
    <row r="25" ht="25.5">
      <c r="A25" s="1" t="s">
        <v>665</v>
      </c>
      <c r="E25" s="33" t="s">
        <v>7777</v>
      </c>
    </row>
    <row r="26" ht="229.5">
      <c r="A26" s="1" t="s">
        <v>666</v>
      </c>
      <c r="E26" s="27" t="s">
        <v>7778</v>
      </c>
    </row>
    <row r="27">
      <c r="A27" s="1" t="s">
        <v>656</v>
      </c>
      <c r="C27" s="22" t="s">
        <v>5118</v>
      </c>
      <c r="E27" s="23" t="s">
        <v>5119</v>
      </c>
      <c r="L27" s="24">
        <f>SUMIFS(L28:L223,A28:A223,"P")</f>
        <v>0</v>
      </c>
      <c r="M27" s="24">
        <f>SUMIFS(M28:M223,A28:A223,"P")</f>
        <v>0</v>
      </c>
      <c r="N27" s="25"/>
    </row>
    <row r="28">
      <c r="A28" s="1" t="s">
        <v>659</v>
      </c>
      <c r="B28" s="1">
        <v>2</v>
      </c>
      <c r="C28" s="26" t="s">
        <v>5841</v>
      </c>
      <c r="D28" t="s">
        <v>657</v>
      </c>
      <c r="E28" s="27" t="s">
        <v>5842</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7779</v>
      </c>
    </row>
    <row r="30" ht="25.5">
      <c r="A30" s="1" t="s">
        <v>665</v>
      </c>
      <c r="E30" s="33" t="s">
        <v>7780</v>
      </c>
    </row>
    <row r="31" ht="89.25">
      <c r="A31" s="1" t="s">
        <v>666</v>
      </c>
      <c r="E31" s="27" t="s">
        <v>6362</v>
      </c>
    </row>
    <row r="32">
      <c r="A32" s="1" t="s">
        <v>659</v>
      </c>
      <c r="B32" s="1">
        <v>3</v>
      </c>
      <c r="C32" s="26" t="s">
        <v>5841</v>
      </c>
      <c r="D32" t="s">
        <v>1360</v>
      </c>
      <c r="E32" s="27" t="s">
        <v>5842</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7781</v>
      </c>
    </row>
    <row r="34" ht="25.5">
      <c r="A34" s="1" t="s">
        <v>665</v>
      </c>
      <c r="E34" s="33" t="s">
        <v>7782</v>
      </c>
    </row>
    <row r="35" ht="89.25">
      <c r="A35" s="1" t="s">
        <v>666</v>
      </c>
      <c r="E35" s="27" t="s">
        <v>6362</v>
      </c>
    </row>
    <row r="36">
      <c r="A36" s="1" t="s">
        <v>659</v>
      </c>
      <c r="B36" s="1">
        <v>4</v>
      </c>
      <c r="C36" s="26" t="s">
        <v>5846</v>
      </c>
      <c r="D36" t="s">
        <v>661</v>
      </c>
      <c r="E36" s="27" t="s">
        <v>5847</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7783</v>
      </c>
    </row>
    <row r="38" ht="25.5">
      <c r="A38" s="1" t="s">
        <v>665</v>
      </c>
      <c r="E38" s="33" t="s">
        <v>7784</v>
      </c>
    </row>
    <row r="39" ht="89.25">
      <c r="A39" s="1" t="s">
        <v>666</v>
      </c>
      <c r="E39" s="27" t="s">
        <v>6362</v>
      </c>
    </row>
    <row r="40">
      <c r="A40" s="1" t="s">
        <v>659</v>
      </c>
      <c r="B40" s="1">
        <v>5</v>
      </c>
      <c r="C40" s="26" t="s">
        <v>5850</v>
      </c>
      <c r="D40" t="s">
        <v>661</v>
      </c>
      <c r="E40" s="27" t="s">
        <v>5852</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7785</v>
      </c>
    </row>
    <row r="42" ht="25.5">
      <c r="A42" s="1" t="s">
        <v>665</v>
      </c>
      <c r="E42" s="33" t="s">
        <v>7786</v>
      </c>
    </row>
    <row r="43" ht="89.25">
      <c r="A43" s="1" t="s">
        <v>666</v>
      </c>
      <c r="E43" s="27" t="s">
        <v>6362</v>
      </c>
    </row>
    <row r="44" ht="25.5">
      <c r="A44" s="1" t="s">
        <v>659</v>
      </c>
      <c r="B44" s="1">
        <v>6</v>
      </c>
      <c r="C44" s="26" t="s">
        <v>5854</v>
      </c>
      <c r="D44" t="s">
        <v>661</v>
      </c>
      <c r="E44" s="27" t="s">
        <v>5855</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7783</v>
      </c>
    </row>
    <row r="46" ht="25.5">
      <c r="A46" s="1" t="s">
        <v>665</v>
      </c>
      <c r="E46" s="33" t="s">
        <v>7787</v>
      </c>
    </row>
    <row r="47" ht="344.25">
      <c r="A47" s="1" t="s">
        <v>666</v>
      </c>
      <c r="E47" s="27" t="s">
        <v>6542</v>
      </c>
    </row>
    <row r="48" ht="25.5">
      <c r="A48" s="1" t="s">
        <v>659</v>
      </c>
      <c r="B48" s="1">
        <v>7</v>
      </c>
      <c r="C48" s="26" t="s">
        <v>7024</v>
      </c>
      <c r="D48" t="s">
        <v>661</v>
      </c>
      <c r="E48" s="27" t="s">
        <v>7025</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7783</v>
      </c>
    </row>
    <row r="50" ht="25.5">
      <c r="A50" s="1" t="s">
        <v>665</v>
      </c>
      <c r="E50" s="33" t="s">
        <v>7788</v>
      </c>
    </row>
    <row r="51" ht="344.25">
      <c r="A51" s="1" t="s">
        <v>666</v>
      </c>
      <c r="E51" s="27" t="s">
        <v>6542</v>
      </c>
    </row>
    <row r="52" ht="25.5">
      <c r="A52" s="1" t="s">
        <v>659</v>
      </c>
      <c r="B52" s="1">
        <v>8</v>
      </c>
      <c r="C52" s="26" t="s">
        <v>7026</v>
      </c>
      <c r="D52" t="s">
        <v>661</v>
      </c>
      <c r="E52" s="27" t="s">
        <v>7027</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7783</v>
      </c>
    </row>
    <row r="54" ht="25.5">
      <c r="A54" s="1" t="s">
        <v>665</v>
      </c>
      <c r="E54" s="33" t="s">
        <v>7789</v>
      </c>
    </row>
    <row r="55" ht="344.25">
      <c r="A55" s="1" t="s">
        <v>666</v>
      </c>
      <c r="E55" s="27" t="s">
        <v>6542</v>
      </c>
    </row>
    <row r="56" ht="25.5">
      <c r="A56" s="1" t="s">
        <v>659</v>
      </c>
      <c r="B56" s="1">
        <v>9</v>
      </c>
      <c r="C56" s="26" t="s">
        <v>7790</v>
      </c>
      <c r="D56" t="s">
        <v>661</v>
      </c>
      <c r="E56" s="27" t="s">
        <v>7791</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7783</v>
      </c>
    </row>
    <row r="58" ht="25.5">
      <c r="A58" s="1" t="s">
        <v>665</v>
      </c>
      <c r="E58" s="33" t="s">
        <v>7792</v>
      </c>
    </row>
    <row r="59" ht="306">
      <c r="A59" s="1" t="s">
        <v>666</v>
      </c>
      <c r="E59" s="27" t="s">
        <v>6366</v>
      </c>
    </row>
    <row r="60" ht="25.5">
      <c r="A60" s="1" t="s">
        <v>659</v>
      </c>
      <c r="B60" s="1">
        <v>10</v>
      </c>
      <c r="C60" s="26" t="s">
        <v>7110</v>
      </c>
      <c r="D60" t="s">
        <v>661</v>
      </c>
      <c r="E60" s="27" t="s">
        <v>7111</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7783</v>
      </c>
    </row>
    <row r="62" ht="25.5">
      <c r="A62" s="1" t="s">
        <v>665</v>
      </c>
      <c r="E62" s="33" t="s">
        <v>7793</v>
      </c>
    </row>
    <row r="63" ht="344.25">
      <c r="A63" s="1" t="s">
        <v>666</v>
      </c>
      <c r="E63" s="27" t="s">
        <v>6546</v>
      </c>
    </row>
    <row r="64" ht="25.5">
      <c r="A64" s="1" t="s">
        <v>659</v>
      </c>
      <c r="B64" s="1">
        <v>11</v>
      </c>
      <c r="C64" s="26" t="s">
        <v>7113</v>
      </c>
      <c r="D64" t="s">
        <v>661</v>
      </c>
      <c r="E64" s="27" t="s">
        <v>7114</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7783</v>
      </c>
    </row>
    <row r="66" ht="25.5">
      <c r="A66" s="1" t="s">
        <v>665</v>
      </c>
      <c r="E66" s="33" t="s">
        <v>7794</v>
      </c>
    </row>
    <row r="67" ht="344.25">
      <c r="A67" s="1" t="s">
        <v>666</v>
      </c>
      <c r="E67" s="27" t="s">
        <v>7109</v>
      </c>
    </row>
    <row r="68" ht="25.5">
      <c r="A68" s="1" t="s">
        <v>659</v>
      </c>
      <c r="B68" s="1">
        <v>12</v>
      </c>
      <c r="C68" s="26" t="s">
        <v>7116</v>
      </c>
      <c r="D68" t="s">
        <v>661</v>
      </c>
      <c r="E68" s="27" t="s">
        <v>7117</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7783</v>
      </c>
    </row>
    <row r="70" ht="25.5">
      <c r="A70" s="1" t="s">
        <v>665</v>
      </c>
      <c r="E70" s="33" t="s">
        <v>7795</v>
      </c>
    </row>
    <row r="71" ht="344.25">
      <c r="A71" s="1" t="s">
        <v>666</v>
      </c>
      <c r="E71" s="27" t="s">
        <v>7109</v>
      </c>
    </row>
    <row r="72">
      <c r="A72" s="1" t="s">
        <v>659</v>
      </c>
      <c r="B72" s="1">
        <v>13</v>
      </c>
      <c r="C72" s="26" t="s">
        <v>7028</v>
      </c>
      <c r="D72" t="s">
        <v>661</v>
      </c>
      <c r="E72" s="27" t="s">
        <v>7029</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7796</v>
      </c>
    </row>
    <row r="74" ht="25.5">
      <c r="A74" s="1" t="s">
        <v>665</v>
      </c>
      <c r="E74" s="33" t="s">
        <v>7797</v>
      </c>
    </row>
    <row r="75" ht="267.75">
      <c r="A75" s="1" t="s">
        <v>666</v>
      </c>
      <c r="E75" s="27" t="s">
        <v>7031</v>
      </c>
    </row>
    <row r="76">
      <c r="A76" s="1" t="s">
        <v>659</v>
      </c>
      <c r="B76" s="1">
        <v>14</v>
      </c>
      <c r="C76" s="26" t="s">
        <v>6924</v>
      </c>
      <c r="D76" t="s">
        <v>661</v>
      </c>
      <c r="E76" s="27" t="s">
        <v>6925</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7798</v>
      </c>
    </row>
    <row r="78" ht="25.5">
      <c r="A78" s="1" t="s">
        <v>665</v>
      </c>
      <c r="E78" s="33" t="s">
        <v>7799</v>
      </c>
    </row>
    <row r="79" ht="409.5">
      <c r="A79" s="1" t="s">
        <v>666</v>
      </c>
      <c r="E79" s="27" t="s">
        <v>6383</v>
      </c>
    </row>
    <row r="80">
      <c r="A80" s="1" t="s">
        <v>659</v>
      </c>
      <c r="B80" s="1">
        <v>15</v>
      </c>
      <c r="C80" s="26" t="s">
        <v>6547</v>
      </c>
      <c r="D80" t="s">
        <v>661</v>
      </c>
      <c r="E80" s="27" t="s">
        <v>6548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7798</v>
      </c>
    </row>
    <row r="82" ht="25.5">
      <c r="A82" s="1" t="s">
        <v>665</v>
      </c>
      <c r="E82" s="33" t="s">
        <v>6578</v>
      </c>
    </row>
    <row r="83" ht="409.5">
      <c r="A83" s="1" t="s">
        <v>666</v>
      </c>
      <c r="E83" s="27" t="s">
        <v>6383</v>
      </c>
    </row>
    <row r="84">
      <c r="A84" s="1" t="s">
        <v>659</v>
      </c>
      <c r="B84" s="1">
        <v>16</v>
      </c>
      <c r="C84" s="26" t="s">
        <v>7122</v>
      </c>
      <c r="D84" t="s">
        <v>661</v>
      </c>
      <c r="E84" s="27" t="s">
        <v>7123</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7798</v>
      </c>
    </row>
    <row r="86" ht="25.5">
      <c r="A86" s="1" t="s">
        <v>665</v>
      </c>
      <c r="E86" s="33" t="s">
        <v>7800</v>
      </c>
    </row>
    <row r="87" ht="409.5">
      <c r="A87" s="1" t="s">
        <v>666</v>
      </c>
      <c r="E87" s="27" t="s">
        <v>6383</v>
      </c>
    </row>
    <row r="88">
      <c r="A88" s="1" t="s">
        <v>659</v>
      </c>
      <c r="B88" s="1">
        <v>17</v>
      </c>
      <c r="C88" s="26" t="s">
        <v>6179</v>
      </c>
      <c r="D88" t="s">
        <v>661</v>
      </c>
      <c r="E88" s="27" t="s">
        <v>6180</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7798</v>
      </c>
    </row>
    <row r="90" ht="25.5">
      <c r="A90" s="1" t="s">
        <v>665</v>
      </c>
      <c r="E90" s="33" t="s">
        <v>7801</v>
      </c>
    </row>
    <row r="91" ht="409.5">
      <c r="A91" s="1" t="s">
        <v>666</v>
      </c>
      <c r="E91" s="27" t="s">
        <v>6383</v>
      </c>
    </row>
    <row r="92">
      <c r="A92" s="1" t="s">
        <v>659</v>
      </c>
      <c r="B92" s="1">
        <v>18</v>
      </c>
      <c r="C92" s="26" t="s">
        <v>7802</v>
      </c>
      <c r="D92" t="s">
        <v>661</v>
      </c>
      <c r="E92" s="27" t="s">
        <v>7803</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7798</v>
      </c>
    </row>
    <row r="94" ht="25.5">
      <c r="A94" s="1" t="s">
        <v>665</v>
      </c>
      <c r="E94" s="33" t="s">
        <v>7801</v>
      </c>
    </row>
    <row r="95" ht="409.5">
      <c r="A95" s="1" t="s">
        <v>666</v>
      </c>
      <c r="E95" s="27" t="s">
        <v>6383</v>
      </c>
    </row>
    <row r="96">
      <c r="A96" s="1" t="s">
        <v>659</v>
      </c>
      <c r="B96" s="1">
        <v>19</v>
      </c>
      <c r="C96" s="26" t="s">
        <v>7804</v>
      </c>
      <c r="D96" t="s">
        <v>661</v>
      </c>
      <c r="E96" s="27" t="s">
        <v>7805</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7798</v>
      </c>
    </row>
    <row r="98" ht="25.5">
      <c r="A98" s="1" t="s">
        <v>665</v>
      </c>
      <c r="E98" s="33" t="s">
        <v>7806</v>
      </c>
    </row>
    <row r="99" ht="409.5">
      <c r="A99" s="1" t="s">
        <v>666</v>
      </c>
      <c r="E99" s="27" t="s">
        <v>6383</v>
      </c>
    </row>
    <row r="100">
      <c r="A100" s="1" t="s">
        <v>659</v>
      </c>
      <c r="B100" s="1">
        <v>20</v>
      </c>
      <c r="C100" s="26" t="s">
        <v>7125</v>
      </c>
      <c r="D100" t="s">
        <v>661</v>
      </c>
      <c r="E100" s="27" t="s">
        <v>7126</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7798</v>
      </c>
    </row>
    <row r="102" ht="25.5">
      <c r="A102" s="1" t="s">
        <v>665</v>
      </c>
      <c r="E102" s="33" t="s">
        <v>7801</v>
      </c>
    </row>
    <row r="103" ht="409.5">
      <c r="A103" s="1" t="s">
        <v>666</v>
      </c>
      <c r="E103" s="27" t="s">
        <v>6383</v>
      </c>
    </row>
    <row r="104">
      <c r="A104" s="1" t="s">
        <v>659</v>
      </c>
      <c r="B104" s="1">
        <v>21</v>
      </c>
      <c r="C104" s="26" t="s">
        <v>7807</v>
      </c>
      <c r="D104" t="s">
        <v>661</v>
      </c>
      <c r="E104" s="27" t="s">
        <v>7808</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7798</v>
      </c>
    </row>
    <row r="106" ht="25.5">
      <c r="A106" s="1" t="s">
        <v>665</v>
      </c>
      <c r="E106" s="33" t="s">
        <v>7806</v>
      </c>
    </row>
    <row r="107" ht="409.5">
      <c r="A107" s="1" t="s">
        <v>666</v>
      </c>
      <c r="E107" s="27" t="s">
        <v>6383</v>
      </c>
    </row>
    <row r="108">
      <c r="A108" s="1" t="s">
        <v>659</v>
      </c>
      <c r="B108" s="1">
        <v>22</v>
      </c>
      <c r="C108" s="26" t="s">
        <v>6183</v>
      </c>
      <c r="D108" t="s">
        <v>661</v>
      </c>
      <c r="E108" s="27" t="s">
        <v>6550</v>
      </c>
      <c r="F108" s="28" t="s">
        <v>1611</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7798</v>
      </c>
    </row>
    <row r="110" ht="25.5">
      <c r="A110" s="1" t="s">
        <v>665</v>
      </c>
      <c r="E110" s="33" t="s">
        <v>7809</v>
      </c>
    </row>
    <row r="111" ht="89.25">
      <c r="A111" s="1" t="s">
        <v>666</v>
      </c>
      <c r="E111" s="27" t="s">
        <v>6552</v>
      </c>
    </row>
    <row r="112">
      <c r="A112" s="1" t="s">
        <v>659</v>
      </c>
      <c r="B112" s="1">
        <v>23</v>
      </c>
      <c r="C112" s="26" t="s">
        <v>6926</v>
      </c>
      <c r="D112" t="s">
        <v>661</v>
      </c>
      <c r="E112" s="27" t="s">
        <v>6184</v>
      </c>
      <c r="F112" s="28" t="s">
        <v>1611</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7798</v>
      </c>
    </row>
    <row r="114" ht="25.5">
      <c r="A114" s="1" t="s">
        <v>665</v>
      </c>
      <c r="E114" s="33" t="s">
        <v>6934</v>
      </c>
    </row>
    <row r="115" ht="89.25">
      <c r="A115" s="1" t="s">
        <v>666</v>
      </c>
      <c r="E115" s="27" t="s">
        <v>6552</v>
      </c>
    </row>
    <row r="116" ht="25.5">
      <c r="A116" s="1" t="s">
        <v>659</v>
      </c>
      <c r="B116" s="1">
        <v>24</v>
      </c>
      <c r="C116" s="26" t="s">
        <v>6556</v>
      </c>
      <c r="D116" t="s">
        <v>661</v>
      </c>
      <c r="E116" s="27" t="s">
        <v>6557</v>
      </c>
      <c r="F116" s="28" t="s">
        <v>1611</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7798</v>
      </c>
    </row>
    <row r="118" ht="25.5">
      <c r="A118" s="1" t="s">
        <v>665</v>
      </c>
      <c r="E118" s="33" t="s">
        <v>7810</v>
      </c>
    </row>
    <row r="119" ht="102">
      <c r="A119" s="1" t="s">
        <v>666</v>
      </c>
      <c r="E119" s="27" t="s">
        <v>6558</v>
      </c>
    </row>
    <row r="120" ht="25.5">
      <c r="A120" s="1" t="s">
        <v>659</v>
      </c>
      <c r="B120" s="1">
        <v>25</v>
      </c>
      <c r="C120" s="26" t="s">
        <v>7811</v>
      </c>
      <c r="D120" t="s">
        <v>661</v>
      </c>
      <c r="E120" s="27" t="s">
        <v>7812</v>
      </c>
      <c r="F120" s="28" t="s">
        <v>1611</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7798</v>
      </c>
    </row>
    <row r="122" ht="25.5">
      <c r="A122" s="1" t="s">
        <v>665</v>
      </c>
      <c r="E122" s="33" t="s">
        <v>7799</v>
      </c>
    </row>
    <row r="123" ht="102">
      <c r="A123" s="1" t="s">
        <v>666</v>
      </c>
      <c r="E123" s="27" t="s">
        <v>6558</v>
      </c>
    </row>
    <row r="124" ht="25.5">
      <c r="A124" s="1" t="s">
        <v>659</v>
      </c>
      <c r="B124" s="1">
        <v>26</v>
      </c>
      <c r="C124" s="26" t="s">
        <v>6927</v>
      </c>
      <c r="D124" t="s">
        <v>661</v>
      </c>
      <c r="E124" s="27" t="s">
        <v>6928</v>
      </c>
      <c r="F124" s="28" t="s">
        <v>1611</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7798</v>
      </c>
    </row>
    <row r="126" ht="25.5">
      <c r="A126" s="1" t="s">
        <v>665</v>
      </c>
      <c r="E126" s="33" t="s">
        <v>7813</v>
      </c>
    </row>
    <row r="127" ht="102">
      <c r="A127" s="1" t="s">
        <v>666</v>
      </c>
      <c r="E127" s="27" t="s">
        <v>6558</v>
      </c>
    </row>
    <row r="128" ht="25.5">
      <c r="A128" s="1" t="s">
        <v>659</v>
      </c>
      <c r="B128" s="1">
        <v>27</v>
      </c>
      <c r="C128" s="26" t="s">
        <v>6190</v>
      </c>
      <c r="D128" t="s">
        <v>661</v>
      </c>
      <c r="E128" s="27" t="s">
        <v>6191</v>
      </c>
      <c r="F128" s="28" t="s">
        <v>1611</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7798</v>
      </c>
    </row>
    <row r="130" ht="25.5">
      <c r="A130" s="1" t="s">
        <v>665</v>
      </c>
      <c r="E130" s="33" t="s">
        <v>7806</v>
      </c>
    </row>
    <row r="131" ht="102">
      <c r="A131" s="1" t="s">
        <v>666</v>
      </c>
      <c r="E131" s="27" t="s">
        <v>6558</v>
      </c>
    </row>
    <row r="132" ht="25.5">
      <c r="A132" s="1" t="s">
        <v>659</v>
      </c>
      <c r="B132" s="1">
        <v>28</v>
      </c>
      <c r="C132" s="26" t="s">
        <v>7814</v>
      </c>
      <c r="D132" t="s">
        <v>661</v>
      </c>
      <c r="E132" s="27" t="s">
        <v>7815</v>
      </c>
      <c r="F132" s="28" t="s">
        <v>1611</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7798</v>
      </c>
    </row>
    <row r="134" ht="25.5">
      <c r="A134" s="1" t="s">
        <v>665</v>
      </c>
      <c r="E134" s="33" t="s">
        <v>7806</v>
      </c>
    </row>
    <row r="135" ht="102">
      <c r="A135" s="1" t="s">
        <v>666</v>
      </c>
      <c r="E135" s="27" t="s">
        <v>6558</v>
      </c>
    </row>
    <row r="136" ht="25.5">
      <c r="A136" s="1" t="s">
        <v>659</v>
      </c>
      <c r="B136" s="1">
        <v>29</v>
      </c>
      <c r="C136" s="26" t="s">
        <v>6559</v>
      </c>
      <c r="D136" t="s">
        <v>661</v>
      </c>
      <c r="E136" s="27" t="s">
        <v>6560</v>
      </c>
      <c r="F136" s="28" t="s">
        <v>1611</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7798</v>
      </c>
    </row>
    <row r="138" ht="25.5">
      <c r="A138" s="1" t="s">
        <v>665</v>
      </c>
      <c r="E138" s="33" t="s">
        <v>7816</v>
      </c>
    </row>
    <row r="139" ht="89.25">
      <c r="A139" s="1" t="s">
        <v>666</v>
      </c>
      <c r="E139" s="27" t="s">
        <v>6561</v>
      </c>
    </row>
    <row r="140" ht="25.5">
      <c r="A140" s="1" t="s">
        <v>659</v>
      </c>
      <c r="B140" s="1">
        <v>30</v>
      </c>
      <c r="C140" s="26" t="s">
        <v>7135</v>
      </c>
      <c r="D140" t="s">
        <v>661</v>
      </c>
      <c r="E140" s="27" t="s">
        <v>7136</v>
      </c>
      <c r="F140" s="28" t="s">
        <v>1611</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7798</v>
      </c>
    </row>
    <row r="142" ht="25.5">
      <c r="A142" s="1" t="s">
        <v>665</v>
      </c>
      <c r="E142" s="33" t="s">
        <v>7817</v>
      </c>
    </row>
    <row r="143" ht="89.25">
      <c r="A143" s="1" t="s">
        <v>666</v>
      </c>
      <c r="E143" s="27" t="s">
        <v>6561</v>
      </c>
    </row>
    <row r="144" ht="25.5">
      <c r="A144" s="1" t="s">
        <v>659</v>
      </c>
      <c r="B144" s="1">
        <v>31</v>
      </c>
      <c r="C144" s="26" t="s">
        <v>6929</v>
      </c>
      <c r="D144" t="s">
        <v>661</v>
      </c>
      <c r="E144" s="27" t="s">
        <v>6930</v>
      </c>
      <c r="F144" s="28" t="s">
        <v>1611</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7798</v>
      </c>
    </row>
    <row r="146" ht="25.5">
      <c r="A146" s="1" t="s">
        <v>665</v>
      </c>
      <c r="E146" s="33" t="s">
        <v>7818</v>
      </c>
    </row>
    <row r="147" ht="89.25">
      <c r="A147" s="1" t="s">
        <v>666</v>
      </c>
      <c r="E147" s="27" t="s">
        <v>6561</v>
      </c>
    </row>
    <row r="148" ht="25.5">
      <c r="A148" s="1" t="s">
        <v>659</v>
      </c>
      <c r="B148" s="1">
        <v>32</v>
      </c>
      <c r="C148" s="26" t="s">
        <v>6193</v>
      </c>
      <c r="D148" t="s">
        <v>661</v>
      </c>
      <c r="E148" s="27" t="s">
        <v>6194</v>
      </c>
      <c r="F148" s="28" t="s">
        <v>1611</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7798</v>
      </c>
    </row>
    <row r="150" ht="25.5">
      <c r="A150" s="1" t="s">
        <v>665</v>
      </c>
      <c r="E150" s="33" t="s">
        <v>7801</v>
      </c>
    </row>
    <row r="151" ht="89.25">
      <c r="A151" s="1" t="s">
        <v>666</v>
      </c>
      <c r="E151" s="27" t="s">
        <v>6561</v>
      </c>
    </row>
    <row r="152">
      <c r="A152" s="1" t="s">
        <v>659</v>
      </c>
      <c r="B152" s="1">
        <v>33</v>
      </c>
      <c r="C152" s="26" t="s">
        <v>6196</v>
      </c>
      <c r="D152" t="s">
        <v>661</v>
      </c>
      <c r="E152" s="27" t="s">
        <v>6197</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7798</v>
      </c>
    </row>
    <row r="154" ht="25.5">
      <c r="A154" s="1" t="s">
        <v>665</v>
      </c>
      <c r="E154" s="33" t="s">
        <v>7819</v>
      </c>
    </row>
    <row r="155" ht="76.5">
      <c r="A155" s="1" t="s">
        <v>666</v>
      </c>
      <c r="E155" s="27" t="s">
        <v>7820</v>
      </c>
    </row>
    <row r="156">
      <c r="A156" s="1" t="s">
        <v>659</v>
      </c>
      <c r="B156" s="1">
        <v>34</v>
      </c>
      <c r="C156" s="26" t="s">
        <v>6200</v>
      </c>
      <c r="D156" t="s">
        <v>661</v>
      </c>
      <c r="E156" s="27" t="s">
        <v>6201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7798</v>
      </c>
    </row>
    <row r="158" ht="25.5">
      <c r="A158" s="1" t="s">
        <v>665</v>
      </c>
      <c r="E158" s="33" t="s">
        <v>7821</v>
      </c>
    </row>
    <row r="159" ht="76.5">
      <c r="A159" s="1" t="s">
        <v>666</v>
      </c>
      <c r="E159" s="27" t="s">
        <v>6389</v>
      </c>
    </row>
    <row r="160" ht="25.5">
      <c r="A160" s="1" t="s">
        <v>659</v>
      </c>
      <c r="B160" s="1">
        <v>35</v>
      </c>
      <c r="C160" s="26" t="s">
        <v>6204</v>
      </c>
      <c r="D160" t="s">
        <v>661</v>
      </c>
      <c r="E160" s="27" t="s">
        <v>6205</v>
      </c>
      <c r="F160" s="28" t="s">
        <v>6206</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7798</v>
      </c>
    </row>
    <row r="162" ht="25.5">
      <c r="A162" s="1" t="s">
        <v>665</v>
      </c>
      <c r="E162" s="33" t="s">
        <v>7822</v>
      </c>
    </row>
    <row r="163" ht="89.25">
      <c r="A163" s="1" t="s">
        <v>666</v>
      </c>
      <c r="E163" s="27" t="s">
        <v>6562</v>
      </c>
    </row>
    <row r="164" ht="25.5">
      <c r="A164" s="1" t="s">
        <v>659</v>
      </c>
      <c r="B164" s="1">
        <v>36</v>
      </c>
      <c r="C164" s="26" t="s">
        <v>7143</v>
      </c>
      <c r="D164" t="s">
        <v>661</v>
      </c>
      <c r="E164" s="27" t="s">
        <v>7144</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7783</v>
      </c>
    </row>
    <row r="166" ht="25.5">
      <c r="A166" s="1" t="s">
        <v>665</v>
      </c>
      <c r="E166" s="33" t="s">
        <v>7823</v>
      </c>
    </row>
    <row r="167" ht="114.75">
      <c r="A167" s="1" t="s">
        <v>666</v>
      </c>
      <c r="E167" s="27" t="s">
        <v>6565</v>
      </c>
    </row>
    <row r="168" ht="25.5">
      <c r="A168" s="1" t="s">
        <v>659</v>
      </c>
      <c r="B168" s="1">
        <v>37</v>
      </c>
      <c r="C168" s="26" t="s">
        <v>7146</v>
      </c>
      <c r="D168" t="s">
        <v>661</v>
      </c>
      <c r="E168" s="27" t="s">
        <v>7147</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7824</v>
      </c>
    </row>
    <row r="170" ht="25.5">
      <c r="A170" s="1" t="s">
        <v>665</v>
      </c>
      <c r="E170" s="33" t="s">
        <v>7825</v>
      </c>
    </row>
    <row r="171" ht="114.75">
      <c r="A171" s="1" t="s">
        <v>666</v>
      </c>
      <c r="E171" s="27" t="s">
        <v>6565</v>
      </c>
    </row>
    <row r="172" ht="25.5">
      <c r="A172" s="1" t="s">
        <v>659</v>
      </c>
      <c r="B172" s="1">
        <v>38</v>
      </c>
      <c r="C172" s="26" t="s">
        <v>5858</v>
      </c>
      <c r="D172" t="s">
        <v>661</v>
      </c>
      <c r="E172" s="27" t="s">
        <v>5859</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7783</v>
      </c>
    </row>
    <row r="174" ht="25.5">
      <c r="A174" s="1" t="s">
        <v>665</v>
      </c>
      <c r="E174" s="33" t="s">
        <v>7826</v>
      </c>
    </row>
    <row r="175" ht="255">
      <c r="A175" s="1" t="s">
        <v>666</v>
      </c>
      <c r="E175" s="27" t="s">
        <v>6567</v>
      </c>
    </row>
    <row r="176" ht="25.5">
      <c r="A176" s="1" t="s">
        <v>659</v>
      </c>
      <c r="B176" s="1">
        <v>39</v>
      </c>
      <c r="C176" s="26" t="s">
        <v>5862</v>
      </c>
      <c r="D176" t="s">
        <v>661</v>
      </c>
      <c r="E176" s="27" t="s">
        <v>5863</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7798</v>
      </c>
    </row>
    <row r="178" ht="25.5">
      <c r="A178" s="1" t="s">
        <v>665</v>
      </c>
      <c r="E178" s="33" t="s">
        <v>7827</v>
      </c>
    </row>
    <row r="179" ht="255">
      <c r="A179" s="1" t="s">
        <v>666</v>
      </c>
      <c r="E179" s="27" t="s">
        <v>6567</v>
      </c>
    </row>
    <row r="180" ht="25.5">
      <c r="A180" s="1" t="s">
        <v>659</v>
      </c>
      <c r="B180" s="1">
        <v>40</v>
      </c>
      <c r="C180" s="26" t="s">
        <v>7157</v>
      </c>
      <c r="D180" t="s">
        <v>661</v>
      </c>
      <c r="E180" s="27" t="s">
        <v>7158</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7828</v>
      </c>
    </row>
    <row r="182" ht="25.5">
      <c r="A182" s="1" t="s">
        <v>665</v>
      </c>
      <c r="E182" s="33" t="s">
        <v>6578</v>
      </c>
    </row>
    <row r="183" ht="191.25">
      <c r="A183" s="1" t="s">
        <v>666</v>
      </c>
      <c r="E183" s="27" t="s">
        <v>7161</v>
      </c>
    </row>
    <row r="184">
      <c r="A184" s="1" t="s">
        <v>659</v>
      </c>
      <c r="B184" s="1">
        <v>41</v>
      </c>
      <c r="C184" s="26" t="s">
        <v>5873</v>
      </c>
      <c r="D184" t="s">
        <v>661</v>
      </c>
      <c r="E184" s="27" t="s">
        <v>5874</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7828</v>
      </c>
    </row>
    <row r="186" ht="25.5">
      <c r="A186" s="1" t="s">
        <v>665</v>
      </c>
      <c r="E186" s="33" t="s">
        <v>7829</v>
      </c>
    </row>
    <row r="187" ht="255">
      <c r="A187" s="1" t="s">
        <v>666</v>
      </c>
      <c r="E187" s="27" t="s">
        <v>6393</v>
      </c>
    </row>
    <row r="188">
      <c r="A188" s="1" t="s">
        <v>659</v>
      </c>
      <c r="B188" s="1">
        <v>42</v>
      </c>
      <c r="C188" s="26" t="s">
        <v>6390</v>
      </c>
      <c r="D188" t="s">
        <v>661</v>
      </c>
      <c r="E188" s="27" t="s">
        <v>6391</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7828</v>
      </c>
    </row>
    <row r="190" ht="25.5">
      <c r="A190" s="1" t="s">
        <v>665</v>
      </c>
      <c r="E190" s="33" t="s">
        <v>7830</v>
      </c>
    </row>
    <row r="191" ht="255">
      <c r="A191" s="1" t="s">
        <v>666</v>
      </c>
      <c r="E191" s="27" t="s">
        <v>6393</v>
      </c>
    </row>
    <row r="192">
      <c r="A192" s="1" t="s">
        <v>659</v>
      </c>
      <c r="B192" s="1">
        <v>43</v>
      </c>
      <c r="C192" s="26" t="s">
        <v>6394</v>
      </c>
      <c r="D192" t="s">
        <v>661</v>
      </c>
      <c r="E192" s="27" t="s">
        <v>6395</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7828</v>
      </c>
    </row>
    <row r="194" ht="25.5">
      <c r="A194" s="1" t="s">
        <v>665</v>
      </c>
      <c r="E194" s="33" t="s">
        <v>7831</v>
      </c>
    </row>
    <row r="195" ht="255">
      <c r="A195" s="1" t="s">
        <v>666</v>
      </c>
      <c r="E195" s="27" t="s">
        <v>6393</v>
      </c>
    </row>
    <row r="196">
      <c r="A196" s="1" t="s">
        <v>659</v>
      </c>
      <c r="B196" s="1">
        <v>44</v>
      </c>
      <c r="C196" s="26" t="s">
        <v>5877</v>
      </c>
      <c r="D196" t="s">
        <v>661</v>
      </c>
      <c r="E196" s="27" t="s">
        <v>5878</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7832</v>
      </c>
    </row>
    <row r="198" ht="38.25">
      <c r="A198" s="1" t="s">
        <v>665</v>
      </c>
      <c r="E198" s="33" t="s">
        <v>7833</v>
      </c>
    </row>
    <row r="199" ht="165.75">
      <c r="A199" s="1" t="s">
        <v>666</v>
      </c>
      <c r="E199" s="27" t="s">
        <v>6572</v>
      </c>
    </row>
    <row r="200">
      <c r="A200" s="1" t="s">
        <v>659</v>
      </c>
      <c r="B200" s="1">
        <v>45</v>
      </c>
      <c r="C200" s="26" t="s">
        <v>7170</v>
      </c>
      <c r="D200" t="s">
        <v>661</v>
      </c>
      <c r="E200" s="27" t="s">
        <v>7171</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7828</v>
      </c>
    </row>
    <row r="202" ht="25.5">
      <c r="A202" s="1" t="s">
        <v>665</v>
      </c>
      <c r="E202" s="33" t="s">
        <v>7834</v>
      </c>
    </row>
    <row r="203" ht="140.25">
      <c r="A203" s="1" t="s">
        <v>666</v>
      </c>
      <c r="E203" s="27" t="s">
        <v>7172</v>
      </c>
    </row>
    <row r="204">
      <c r="A204" s="1" t="s">
        <v>659</v>
      </c>
      <c r="B204" s="1">
        <v>46</v>
      </c>
      <c r="C204" s="26" t="s">
        <v>5888</v>
      </c>
      <c r="D204" t="s">
        <v>661</v>
      </c>
      <c r="E204" s="27" t="s">
        <v>5889</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7783</v>
      </c>
    </row>
    <row r="206" ht="25.5">
      <c r="A206" s="1" t="s">
        <v>665</v>
      </c>
      <c r="E206" s="33" t="s">
        <v>7835</v>
      </c>
    </row>
    <row r="207" ht="102">
      <c r="A207" s="1" t="s">
        <v>666</v>
      </c>
      <c r="E207" s="27" t="s">
        <v>6575</v>
      </c>
    </row>
    <row r="208">
      <c r="A208" s="1" t="s">
        <v>659</v>
      </c>
      <c r="B208" s="1">
        <v>86</v>
      </c>
      <c r="C208" s="26" t="s">
        <v>7179</v>
      </c>
      <c r="D208" t="s">
        <v>661</v>
      </c>
      <c r="E208" s="27" t="s">
        <v>7180</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7828</v>
      </c>
    </row>
    <row r="210" ht="25.5">
      <c r="A210" s="1" t="s">
        <v>665</v>
      </c>
      <c r="E210" s="33" t="s">
        <v>7810</v>
      </c>
    </row>
    <row r="211">
      <c r="A211" s="1" t="s">
        <v>666</v>
      </c>
      <c r="E211" s="27" t="s">
        <v>7182</v>
      </c>
    </row>
    <row r="212">
      <c r="A212" s="1" t="s">
        <v>659</v>
      </c>
      <c r="B212" s="1">
        <v>87</v>
      </c>
      <c r="C212" s="26" t="s">
        <v>5928</v>
      </c>
      <c r="D212" t="s">
        <v>661</v>
      </c>
      <c r="E212" s="27" t="s">
        <v>6937</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7783</v>
      </c>
    </row>
    <row r="214" ht="25.5">
      <c r="A214" s="1" t="s">
        <v>665</v>
      </c>
      <c r="E214" s="33" t="s">
        <v>7836</v>
      </c>
    </row>
    <row r="215" ht="89.25">
      <c r="A215" s="1" t="s">
        <v>666</v>
      </c>
      <c r="E215" s="27" t="s">
        <v>7837</v>
      </c>
    </row>
    <row r="216">
      <c r="A216" s="1" t="s">
        <v>659</v>
      </c>
      <c r="B216" s="1">
        <v>88</v>
      </c>
      <c r="C216" s="26" t="s">
        <v>7838</v>
      </c>
      <c r="D216" t="s">
        <v>1360</v>
      </c>
      <c r="E216" s="27" t="s">
        <v>7839</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7840</v>
      </c>
    </row>
    <row r="218" ht="25.5">
      <c r="A218" s="1" t="s">
        <v>665</v>
      </c>
      <c r="E218" s="33" t="s">
        <v>7801</v>
      </c>
    </row>
    <row r="219" ht="409.5">
      <c r="A219" s="1" t="s">
        <v>666</v>
      </c>
      <c r="E219" s="27" t="s">
        <v>7841</v>
      </c>
    </row>
    <row r="220">
      <c r="A220" s="1" t="s">
        <v>659</v>
      </c>
      <c r="B220" s="1">
        <v>89</v>
      </c>
      <c r="C220" s="26" t="s">
        <v>7842</v>
      </c>
      <c r="D220" t="s">
        <v>1360</v>
      </c>
      <c r="E220" s="27" t="s">
        <v>7843</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7844</v>
      </c>
    </row>
    <row r="222" ht="25.5">
      <c r="A222" s="1" t="s">
        <v>665</v>
      </c>
      <c r="E222" s="33" t="s">
        <v>7801</v>
      </c>
    </row>
    <row r="223" ht="409.5">
      <c r="A223" s="1" t="s">
        <v>666</v>
      </c>
      <c r="E223" s="27" t="s">
        <v>7845</v>
      </c>
    </row>
    <row r="224">
      <c r="A224" s="1" t="s">
        <v>656</v>
      </c>
      <c r="C224" s="22" t="s">
        <v>679</v>
      </c>
      <c r="E224" s="23" t="s">
        <v>680</v>
      </c>
      <c r="L224" s="24">
        <f>SUMIFS(L225:L244,A225:A244,"P")</f>
        <v>0</v>
      </c>
      <c r="M224" s="24">
        <f>SUMIFS(M225:M244,A225:A244,"P")</f>
        <v>0</v>
      </c>
      <c r="N224" s="25"/>
    </row>
    <row r="225">
      <c r="A225" s="1" t="s">
        <v>659</v>
      </c>
      <c r="B225" s="1">
        <v>47</v>
      </c>
      <c r="C225" s="26" t="s">
        <v>7199</v>
      </c>
      <c r="D225" t="s">
        <v>661</v>
      </c>
      <c r="E225" s="27" t="s">
        <v>7200</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7798</v>
      </c>
    </row>
    <row r="227" ht="25.5">
      <c r="A227" s="1" t="s">
        <v>665</v>
      </c>
      <c r="E227" s="33" t="s">
        <v>7846</v>
      </c>
    </row>
    <row r="228" ht="127.5">
      <c r="A228" s="1" t="s">
        <v>666</v>
      </c>
      <c r="E228" s="27" t="s">
        <v>7201</v>
      </c>
    </row>
    <row r="229">
      <c r="A229" s="1" t="s">
        <v>659</v>
      </c>
      <c r="B229" s="1">
        <v>48</v>
      </c>
      <c r="C229" s="26" t="s">
        <v>7847</v>
      </c>
      <c r="D229" t="s">
        <v>661</v>
      </c>
      <c r="E229" s="27" t="s">
        <v>7848</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7798</v>
      </c>
    </row>
    <row r="231" ht="25.5">
      <c r="A231" s="1" t="s">
        <v>665</v>
      </c>
      <c r="E231" s="33" t="s">
        <v>7846</v>
      </c>
    </row>
    <row r="232" ht="114.75">
      <c r="A232" s="1" t="s">
        <v>666</v>
      </c>
      <c r="E232" s="27" t="s">
        <v>7849</v>
      </c>
    </row>
    <row r="233">
      <c r="A233" s="1" t="s">
        <v>659</v>
      </c>
      <c r="B233" s="1">
        <v>49</v>
      </c>
      <c r="C233" s="26" t="s">
        <v>7205</v>
      </c>
      <c r="D233" t="s">
        <v>661</v>
      </c>
      <c r="E233" s="27" t="s">
        <v>7206</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7798</v>
      </c>
    </row>
    <row r="235" ht="25.5">
      <c r="A235" s="1" t="s">
        <v>665</v>
      </c>
      <c r="E235" s="33" t="s">
        <v>7846</v>
      </c>
    </row>
    <row r="236" ht="114.75">
      <c r="A236" s="1" t="s">
        <v>666</v>
      </c>
      <c r="E236" s="27" t="s">
        <v>7207</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7798</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7798</v>
      </c>
    </row>
    <row r="243">
      <c r="A243" s="1" t="s">
        <v>665</v>
      </c>
    </row>
    <row r="244" ht="127.5">
      <c r="A244" s="1" t="s">
        <v>666</v>
      </c>
      <c r="E244" s="27" t="s">
        <v>862</v>
      </c>
    </row>
    <row r="245">
      <c r="A245" s="1" t="s">
        <v>656</v>
      </c>
      <c r="C245" s="22" t="s">
        <v>2847</v>
      </c>
      <c r="E245" s="23" t="s">
        <v>2848</v>
      </c>
      <c r="L245" s="24">
        <f>SUMIFS(L246:L341,A246:A341,"P")</f>
        <v>0</v>
      </c>
      <c r="M245" s="24">
        <f>SUMIFS(M246:M341,A246:A341,"P")</f>
        <v>0</v>
      </c>
      <c r="N245" s="25"/>
    </row>
    <row r="246">
      <c r="A246" s="1" t="s">
        <v>659</v>
      </c>
      <c r="B246" s="1">
        <v>52</v>
      </c>
      <c r="C246" s="26" t="s">
        <v>6406</v>
      </c>
      <c r="D246" t="s">
        <v>661</v>
      </c>
      <c r="E246" s="27" t="s">
        <v>6407</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7828</v>
      </c>
    </row>
    <row r="248" ht="25.5">
      <c r="A248" s="1" t="s">
        <v>665</v>
      </c>
      <c r="E248" s="33" t="s">
        <v>7850</v>
      </c>
    </row>
    <row r="249" ht="140.25">
      <c r="A249" s="1" t="s">
        <v>666</v>
      </c>
      <c r="E249" s="27" t="s">
        <v>6409</v>
      </c>
    </row>
    <row r="250">
      <c r="A250" s="1" t="s">
        <v>659</v>
      </c>
      <c r="B250" s="1">
        <v>53</v>
      </c>
      <c r="C250" s="26" t="s">
        <v>7208</v>
      </c>
      <c r="D250" t="s">
        <v>661</v>
      </c>
      <c r="E250" s="27" t="s">
        <v>7209</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7851</v>
      </c>
    </row>
    <row r="252" ht="25.5">
      <c r="A252" s="1" t="s">
        <v>665</v>
      </c>
      <c r="E252" s="33" t="s">
        <v>7806</v>
      </c>
    </row>
    <row r="253" ht="127.5">
      <c r="A253" s="1" t="s">
        <v>666</v>
      </c>
      <c r="E253" s="27" t="s">
        <v>7210</v>
      </c>
    </row>
    <row r="254">
      <c r="A254" s="1" t="s">
        <v>659</v>
      </c>
      <c r="B254" s="1">
        <v>54</v>
      </c>
      <c r="C254" s="26" t="s">
        <v>7852</v>
      </c>
      <c r="D254" t="s">
        <v>661</v>
      </c>
      <c r="E254" s="27" t="s">
        <v>7853</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7828</v>
      </c>
    </row>
    <row r="256" ht="25.5">
      <c r="A256" s="1" t="s">
        <v>665</v>
      </c>
      <c r="E256" s="33" t="s">
        <v>7806</v>
      </c>
    </row>
    <row r="257" ht="165.75">
      <c r="A257" s="1" t="s">
        <v>666</v>
      </c>
      <c r="E257" s="27" t="s">
        <v>7854</v>
      </c>
    </row>
    <row r="258">
      <c r="A258" s="1" t="s">
        <v>659</v>
      </c>
      <c r="B258" s="1">
        <v>55</v>
      </c>
      <c r="C258" s="26" t="s">
        <v>6234</v>
      </c>
      <c r="D258" t="s">
        <v>661</v>
      </c>
      <c r="E258" s="27" t="s">
        <v>6235</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7828</v>
      </c>
    </row>
    <row r="260" ht="25.5">
      <c r="A260" s="1" t="s">
        <v>665</v>
      </c>
      <c r="E260" s="33" t="s">
        <v>7855</v>
      </c>
    </row>
    <row r="261" ht="89.25">
      <c r="A261" s="1" t="s">
        <v>666</v>
      </c>
      <c r="E261" s="27" t="s">
        <v>5831</v>
      </c>
    </row>
    <row r="262">
      <c r="A262" s="1" t="s">
        <v>659</v>
      </c>
      <c r="B262" s="1">
        <v>56</v>
      </c>
      <c r="C262" s="26" t="s">
        <v>7034</v>
      </c>
      <c r="D262" t="s">
        <v>661</v>
      </c>
      <c r="E262" s="27" t="s">
        <v>7035</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7856</v>
      </c>
    </row>
    <row r="264" ht="25.5">
      <c r="A264" s="1" t="s">
        <v>665</v>
      </c>
      <c r="E264" s="33" t="s">
        <v>6574</v>
      </c>
    </row>
    <row r="265" ht="153">
      <c r="A265" s="1" t="s">
        <v>666</v>
      </c>
      <c r="E265" s="27" t="s">
        <v>7036</v>
      </c>
    </row>
    <row r="266">
      <c r="A266" s="1" t="s">
        <v>659</v>
      </c>
      <c r="B266" s="1">
        <v>57</v>
      </c>
      <c r="C266" s="26" t="s">
        <v>5901</v>
      </c>
      <c r="D266" t="s">
        <v>661</v>
      </c>
      <c r="E266" s="27" t="s">
        <v>5903</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7857</v>
      </c>
    </row>
    <row r="269" ht="76.5">
      <c r="A269" s="1" t="s">
        <v>666</v>
      </c>
      <c r="E269" s="27" t="s">
        <v>6580</v>
      </c>
    </row>
    <row r="270">
      <c r="A270" s="1" t="s">
        <v>659</v>
      </c>
      <c r="B270" s="1">
        <v>58</v>
      </c>
      <c r="C270" s="26" t="s">
        <v>6415</v>
      </c>
      <c r="D270" t="s">
        <v>661</v>
      </c>
      <c r="E270" s="27" t="s">
        <v>6416</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7783</v>
      </c>
    </row>
    <row r="272" ht="25.5">
      <c r="A272" s="1" t="s">
        <v>665</v>
      </c>
      <c r="E272" s="33" t="s">
        <v>7858</v>
      </c>
    </row>
    <row r="273" ht="153">
      <c r="A273" s="1" t="s">
        <v>666</v>
      </c>
      <c r="E273" s="27" t="s">
        <v>6418</v>
      </c>
    </row>
    <row r="274">
      <c r="A274" s="1" t="s">
        <v>659</v>
      </c>
      <c r="B274" s="1">
        <v>59</v>
      </c>
      <c r="C274" s="26" t="s">
        <v>5906</v>
      </c>
      <c r="D274" t="s">
        <v>661</v>
      </c>
      <c r="E274" s="27" t="s">
        <v>5907</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7783</v>
      </c>
    </row>
    <row r="276" ht="25.5">
      <c r="A276" s="1" t="s">
        <v>665</v>
      </c>
      <c r="E276" s="33" t="s">
        <v>7859</v>
      </c>
    </row>
    <row r="277" ht="140.25">
      <c r="A277" s="1" t="s">
        <v>666</v>
      </c>
      <c r="E277" s="27" t="s">
        <v>6422</v>
      </c>
    </row>
    <row r="278" ht="25.5">
      <c r="A278" s="1" t="s">
        <v>659</v>
      </c>
      <c r="B278" s="1">
        <v>60</v>
      </c>
      <c r="C278" s="26" t="s">
        <v>5910</v>
      </c>
      <c r="D278" t="s">
        <v>661</v>
      </c>
      <c r="E278" s="27" t="s">
        <v>6410</v>
      </c>
      <c r="F278" s="28" t="s">
        <v>3714</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7860</v>
      </c>
    </row>
    <row r="280" ht="25.5">
      <c r="A280" s="1" t="s">
        <v>665</v>
      </c>
      <c r="E280" s="33" t="s">
        <v>7861</v>
      </c>
    </row>
    <row r="281" ht="127.5">
      <c r="A281" s="1" t="s">
        <v>666</v>
      </c>
      <c r="E281" s="27" t="s">
        <v>6412</v>
      </c>
    </row>
    <row r="282">
      <c r="A282" s="1" t="s">
        <v>659</v>
      </c>
      <c r="B282" s="1">
        <v>61</v>
      </c>
      <c r="C282" s="26" t="s">
        <v>5915</v>
      </c>
      <c r="D282" t="s">
        <v>661</v>
      </c>
      <c r="E282" s="27" t="s">
        <v>5917</v>
      </c>
      <c r="F282" s="28" t="s">
        <v>3714</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7862</v>
      </c>
    </row>
    <row r="284" ht="25.5">
      <c r="A284" s="1" t="s">
        <v>665</v>
      </c>
      <c r="E284" s="33" t="s">
        <v>7863</v>
      </c>
    </row>
    <row r="285" ht="127.5">
      <c r="A285" s="1" t="s">
        <v>666</v>
      </c>
      <c r="E285" s="27" t="s">
        <v>6412</v>
      </c>
    </row>
    <row r="286" ht="25.5">
      <c r="A286" s="1" t="s">
        <v>659</v>
      </c>
      <c r="B286" s="1">
        <v>62</v>
      </c>
      <c r="C286" s="26" t="s">
        <v>5919</v>
      </c>
      <c r="D286" t="s">
        <v>661</v>
      </c>
      <c r="E286" s="27" t="s">
        <v>5920</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7783</v>
      </c>
    </row>
    <row r="288" ht="25.5">
      <c r="A288" s="1" t="s">
        <v>665</v>
      </c>
      <c r="E288" s="33" t="s">
        <v>7864</v>
      </c>
    </row>
    <row r="289" ht="191.25">
      <c r="A289" s="1" t="s">
        <v>666</v>
      </c>
      <c r="E289" s="27" t="s">
        <v>6425</v>
      </c>
    </row>
    <row r="290" ht="25.5">
      <c r="A290" s="1" t="s">
        <v>659</v>
      </c>
      <c r="B290" s="1">
        <v>63</v>
      </c>
      <c r="C290" s="26" t="s">
        <v>5923</v>
      </c>
      <c r="D290" t="s">
        <v>661</v>
      </c>
      <c r="E290" s="27" t="s">
        <v>5925</v>
      </c>
      <c r="F290" s="28" t="s">
        <v>4290</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7865</v>
      </c>
    </row>
    <row r="292" ht="25.5">
      <c r="A292" s="1" t="s">
        <v>665</v>
      </c>
      <c r="E292" s="33" t="s">
        <v>7866</v>
      </c>
    </row>
    <row r="293" ht="102">
      <c r="A293" s="1" t="s">
        <v>666</v>
      </c>
      <c r="E293" s="27" t="s">
        <v>6590</v>
      </c>
    </row>
    <row r="294">
      <c r="A294" s="1" t="s">
        <v>659</v>
      </c>
      <c r="B294" s="1">
        <v>64</v>
      </c>
      <c r="C294" s="26" t="s">
        <v>7216</v>
      </c>
      <c r="D294" t="s">
        <v>661</v>
      </c>
      <c r="E294" s="27" t="s">
        <v>7217</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7867</v>
      </c>
    </row>
    <row r="296" ht="25.5">
      <c r="A296" s="1" t="s">
        <v>665</v>
      </c>
      <c r="E296" s="33" t="s">
        <v>7797</v>
      </c>
    </row>
    <row r="297" ht="178.5">
      <c r="A297" s="1" t="s">
        <v>666</v>
      </c>
      <c r="E297" s="27" t="s">
        <v>7219</v>
      </c>
    </row>
    <row r="298" ht="25.5">
      <c r="A298" s="1" t="s">
        <v>659</v>
      </c>
      <c r="B298" s="1">
        <v>65</v>
      </c>
      <c r="C298" s="26" t="s">
        <v>6426</v>
      </c>
      <c r="D298" t="s">
        <v>661</v>
      </c>
      <c r="E298" s="27" t="s">
        <v>6427</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7783</v>
      </c>
    </row>
    <row r="300" ht="25.5">
      <c r="A300" s="1" t="s">
        <v>665</v>
      </c>
      <c r="E300" s="33" t="s">
        <v>7868</v>
      </c>
    </row>
    <row r="301" ht="191.25">
      <c r="A301" s="1" t="s">
        <v>666</v>
      </c>
      <c r="E301" s="27" t="s">
        <v>6429</v>
      </c>
    </row>
    <row r="302" ht="25.5">
      <c r="A302" s="1" t="s">
        <v>659</v>
      </c>
      <c r="B302" s="1">
        <v>66</v>
      </c>
      <c r="C302" s="26" t="s">
        <v>6946</v>
      </c>
      <c r="D302" t="s">
        <v>661</v>
      </c>
      <c r="E302" s="27" t="s">
        <v>6947</v>
      </c>
      <c r="F302" s="28" t="s">
        <v>4290</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7865</v>
      </c>
    </row>
    <row r="304" ht="25.5">
      <c r="A304" s="1" t="s">
        <v>665</v>
      </c>
      <c r="E304" s="33" t="s">
        <v>7869</v>
      </c>
    </row>
    <row r="305" ht="102">
      <c r="A305" s="1" t="s">
        <v>666</v>
      </c>
      <c r="E305" s="27" t="s">
        <v>6590</v>
      </c>
    </row>
    <row r="306" ht="25.5">
      <c r="A306" s="1" t="s">
        <v>659</v>
      </c>
      <c r="B306" s="1">
        <v>67</v>
      </c>
      <c r="C306" s="26" t="s">
        <v>7692</v>
      </c>
      <c r="D306" t="s">
        <v>661</v>
      </c>
      <c r="E306" s="27" t="s">
        <v>7693</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7870</v>
      </c>
    </row>
    <row r="308" ht="25.5">
      <c r="A308" s="1" t="s">
        <v>665</v>
      </c>
      <c r="E308" s="33" t="s">
        <v>7825</v>
      </c>
    </row>
    <row r="309" ht="204">
      <c r="A309" s="1" t="s">
        <v>666</v>
      </c>
      <c r="E309" s="27" t="s">
        <v>7695</v>
      </c>
    </row>
    <row r="310" ht="38.25">
      <c r="A310" s="1" t="s">
        <v>659</v>
      </c>
      <c r="B310" s="1">
        <v>68</v>
      </c>
      <c r="C310" s="26" t="s">
        <v>6592</v>
      </c>
      <c r="D310" t="s">
        <v>661</v>
      </c>
      <c r="E310" s="27" t="s">
        <v>6593</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7783</v>
      </c>
    </row>
    <row r="312" ht="25.5">
      <c r="A312" s="1" t="s">
        <v>665</v>
      </c>
      <c r="E312" s="33" t="s">
        <v>7871</v>
      </c>
    </row>
    <row r="313" ht="216.75">
      <c r="A313" s="1" t="s">
        <v>666</v>
      </c>
      <c r="E313" s="27" t="s">
        <v>6595</v>
      </c>
    </row>
    <row r="314" ht="38.25">
      <c r="A314" s="1" t="s">
        <v>659</v>
      </c>
      <c r="B314" s="1">
        <v>69</v>
      </c>
      <c r="C314" s="26" t="s">
        <v>6950</v>
      </c>
      <c r="D314" t="s">
        <v>661</v>
      </c>
      <c r="E314" s="27" t="s">
        <v>6951</v>
      </c>
      <c r="F314" s="28" t="s">
        <v>4290</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7865</v>
      </c>
    </row>
    <row r="316" ht="25.5">
      <c r="A316" s="1" t="s">
        <v>665</v>
      </c>
      <c r="E316" s="33" t="s">
        <v>7872</v>
      </c>
    </row>
    <row r="317" ht="102">
      <c r="A317" s="1" t="s">
        <v>666</v>
      </c>
      <c r="E317" s="27" t="s">
        <v>6590</v>
      </c>
    </row>
    <row r="318">
      <c r="A318" s="1" t="s">
        <v>659</v>
      </c>
      <c r="B318" s="1">
        <v>70</v>
      </c>
      <c r="C318" s="26" t="s">
        <v>7873</v>
      </c>
      <c r="D318" t="s">
        <v>661</v>
      </c>
      <c r="E318" s="27" t="s">
        <v>7874</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7816</v>
      </c>
    </row>
    <row r="321" ht="127.5">
      <c r="A321" s="1" t="s">
        <v>666</v>
      </c>
      <c r="E321" s="27" t="s">
        <v>5825</v>
      </c>
    </row>
    <row r="322">
      <c r="A322" s="1" t="s">
        <v>659</v>
      </c>
      <c r="B322" s="1">
        <v>71</v>
      </c>
      <c r="C322" s="26" t="s">
        <v>6960</v>
      </c>
      <c r="D322" t="s">
        <v>661</v>
      </c>
      <c r="E322" s="27" t="s">
        <v>6961</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7856</v>
      </c>
    </row>
    <row r="324" ht="25.5">
      <c r="A324" s="1" t="s">
        <v>665</v>
      </c>
      <c r="E324" s="33" t="s">
        <v>7875</v>
      </c>
    </row>
    <row r="325" ht="127.5">
      <c r="A325" s="1" t="s">
        <v>666</v>
      </c>
      <c r="E325" s="27" t="s">
        <v>5825</v>
      </c>
    </row>
    <row r="326">
      <c r="A326" s="1" t="s">
        <v>659</v>
      </c>
      <c r="B326" s="1">
        <v>72</v>
      </c>
      <c r="C326" s="26" t="s">
        <v>7876</v>
      </c>
      <c r="D326" t="s">
        <v>661</v>
      </c>
      <c r="E326" s="27" t="s">
        <v>7877</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7856</v>
      </c>
    </row>
    <row r="328" ht="25.5">
      <c r="A328" s="1" t="s">
        <v>665</v>
      </c>
      <c r="E328" s="33" t="s">
        <v>7818</v>
      </c>
    </row>
    <row r="329" ht="165.75">
      <c r="A329" s="1" t="s">
        <v>666</v>
      </c>
      <c r="E329" s="27" t="s">
        <v>7878</v>
      </c>
    </row>
    <row r="330">
      <c r="A330" s="1" t="s">
        <v>659</v>
      </c>
      <c r="B330" s="1">
        <v>90</v>
      </c>
      <c r="C330" s="26" t="s">
        <v>6430</v>
      </c>
      <c r="D330" t="s">
        <v>657</v>
      </c>
      <c r="E330" s="27" t="s">
        <v>5936</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7879</v>
      </c>
    </row>
    <row r="332" ht="25.5">
      <c r="A332" s="1" t="s">
        <v>665</v>
      </c>
      <c r="E332" s="33" t="s">
        <v>7880</v>
      </c>
    </row>
    <row r="333" ht="140.25">
      <c r="A333" s="1" t="s">
        <v>666</v>
      </c>
      <c r="E333" s="27" t="s">
        <v>6422</v>
      </c>
    </row>
    <row r="334">
      <c r="A334" s="1" t="s">
        <v>659</v>
      </c>
      <c r="B334" s="1">
        <v>91</v>
      </c>
      <c r="C334" s="26" t="s">
        <v>6430</v>
      </c>
      <c r="D334" t="s">
        <v>1360</v>
      </c>
      <c r="E334" s="27" t="s">
        <v>5941</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7783</v>
      </c>
    </row>
    <row r="336" ht="51">
      <c r="A336" s="1" t="s">
        <v>665</v>
      </c>
      <c r="E336" s="33" t="s">
        <v>7881</v>
      </c>
    </row>
    <row r="337" ht="140.25">
      <c r="A337" s="1" t="s">
        <v>666</v>
      </c>
      <c r="E337" s="27" t="s">
        <v>6422</v>
      </c>
    </row>
    <row r="338">
      <c r="A338" s="1" t="s">
        <v>659</v>
      </c>
      <c r="B338" s="1">
        <v>92</v>
      </c>
      <c r="C338" s="26" t="s">
        <v>6430</v>
      </c>
      <c r="D338" t="s">
        <v>1362</v>
      </c>
      <c r="E338" s="27" t="s">
        <v>5945</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7783</v>
      </c>
    </row>
    <row r="340" ht="25.5">
      <c r="A340" s="1" t="s">
        <v>665</v>
      </c>
      <c r="E340" s="33" t="s">
        <v>7882</v>
      </c>
    </row>
    <row r="341" ht="63.75">
      <c r="A341" s="1" t="s">
        <v>666</v>
      </c>
      <c r="E341" s="27" t="s">
        <v>6603</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7883</v>
      </c>
    </row>
    <row r="346" ht="153">
      <c r="A346" s="1" t="s">
        <v>666</v>
      </c>
      <c r="E346" s="27" t="s">
        <v>908</v>
      </c>
    </row>
    <row r="347" ht="25.5">
      <c r="A347" s="1" t="s">
        <v>659</v>
      </c>
      <c r="B347" s="1">
        <v>74</v>
      </c>
      <c r="C347" s="26" t="s">
        <v>5948</v>
      </c>
      <c r="D347" t="s">
        <v>903</v>
      </c>
      <c r="E347" s="27" t="s">
        <v>5949</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7884</v>
      </c>
    </row>
    <row r="350" ht="153">
      <c r="A350" s="1" t="s">
        <v>666</v>
      </c>
      <c r="E350" s="27" t="s">
        <v>908</v>
      </c>
    </row>
    <row r="351" ht="25.5">
      <c r="A351" s="1" t="s">
        <v>659</v>
      </c>
      <c r="B351" s="1">
        <v>75</v>
      </c>
      <c r="C351" s="26" t="s">
        <v>5951</v>
      </c>
      <c r="D351" t="s">
        <v>903</v>
      </c>
      <c r="E351" s="27" t="s">
        <v>5952</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7885</v>
      </c>
    </row>
    <row r="354" ht="153">
      <c r="A354" s="1" t="s">
        <v>666</v>
      </c>
      <c r="E354" s="27" t="s">
        <v>908</v>
      </c>
    </row>
    <row r="355" ht="38.25">
      <c r="A355" s="1" t="s">
        <v>659</v>
      </c>
      <c r="B355" s="1">
        <v>76</v>
      </c>
      <c r="C355" s="26" t="s">
        <v>3013</v>
      </c>
      <c r="D355" t="s">
        <v>903</v>
      </c>
      <c r="E355" s="27" t="s">
        <v>3014</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7886</v>
      </c>
    </row>
    <row r="358" ht="153">
      <c r="A358" s="1" t="s">
        <v>666</v>
      </c>
      <c r="E358" s="27" t="s">
        <v>913</v>
      </c>
    </row>
    <row r="359" ht="25.5">
      <c r="A359" s="1" t="s">
        <v>659</v>
      </c>
      <c r="B359" s="1">
        <v>77</v>
      </c>
      <c r="C359" s="26" t="s">
        <v>5955</v>
      </c>
      <c r="D359" t="s">
        <v>903</v>
      </c>
      <c r="E359" s="27" t="s">
        <v>5956</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1899</v>
      </c>
    </row>
    <row r="361" ht="25.5">
      <c r="A361" s="1" t="s">
        <v>665</v>
      </c>
      <c r="E361" s="33" t="s">
        <v>7887</v>
      </c>
    </row>
    <row r="362" ht="153">
      <c r="A362" s="1" t="s">
        <v>666</v>
      </c>
      <c r="E362" s="27" t="s">
        <v>913</v>
      </c>
    </row>
    <row r="363" ht="38.25">
      <c r="A363" s="1" t="s">
        <v>659</v>
      </c>
      <c r="B363" s="1">
        <v>78</v>
      </c>
      <c r="C363" s="26" t="s">
        <v>5958</v>
      </c>
      <c r="D363" t="s">
        <v>903</v>
      </c>
      <c r="E363" s="27" t="s">
        <v>6436</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5960</v>
      </c>
    </row>
    <row r="365" ht="25.5">
      <c r="A365" s="1" t="s">
        <v>665</v>
      </c>
      <c r="E365" s="33" t="s">
        <v>7888</v>
      </c>
    </row>
    <row r="366" ht="153">
      <c r="A366" s="1" t="s">
        <v>666</v>
      </c>
      <c r="E366" s="27" t="s">
        <v>908</v>
      </c>
    </row>
    <row r="367" ht="38.25">
      <c r="A367" s="1" t="s">
        <v>659</v>
      </c>
      <c r="B367" s="1">
        <v>79</v>
      </c>
      <c r="C367" s="26" t="s">
        <v>5962</v>
      </c>
      <c r="D367" t="s">
        <v>903</v>
      </c>
      <c r="E367" s="27" t="s">
        <v>5963</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5964</v>
      </c>
    </row>
    <row r="369" ht="25.5">
      <c r="A369" s="1" t="s">
        <v>665</v>
      </c>
      <c r="E369" s="33" t="s">
        <v>7889</v>
      </c>
    </row>
    <row r="370" ht="153">
      <c r="A370" s="1" t="s">
        <v>666</v>
      </c>
      <c r="E370" s="27" t="s">
        <v>913</v>
      </c>
    </row>
    <row r="371" ht="38.25">
      <c r="A371" s="1" t="s">
        <v>659</v>
      </c>
      <c r="B371" s="1">
        <v>80</v>
      </c>
      <c r="C371" s="26" t="s">
        <v>6439</v>
      </c>
      <c r="D371" t="s">
        <v>903</v>
      </c>
      <c r="E371" s="27" t="s">
        <v>6440</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6441</v>
      </c>
    </row>
    <row r="373" ht="25.5">
      <c r="A373" s="1" t="s">
        <v>665</v>
      </c>
      <c r="E373" s="33" t="s">
        <v>7890</v>
      </c>
    </row>
    <row r="374" ht="153">
      <c r="A374" s="1" t="s">
        <v>666</v>
      </c>
      <c r="E374" s="27" t="s">
        <v>913</v>
      </c>
    </row>
    <row r="375" ht="25.5">
      <c r="A375" s="1" t="s">
        <v>659</v>
      </c>
      <c r="B375" s="1">
        <v>81</v>
      </c>
      <c r="C375" s="26" t="s">
        <v>6972</v>
      </c>
      <c r="D375" t="s">
        <v>903</v>
      </c>
      <c r="E375" s="27" t="s">
        <v>6973</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6974</v>
      </c>
    </row>
    <row r="377" ht="25.5">
      <c r="A377" s="1" t="s">
        <v>665</v>
      </c>
      <c r="E377" s="33" t="s">
        <v>7891</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7892</v>
      </c>
    </row>
    <row r="382" ht="153">
      <c r="A382" s="1" t="s">
        <v>666</v>
      </c>
      <c r="E382" s="27" t="s">
        <v>908</v>
      </c>
    </row>
  </sheetData>
  <sheetProtection sheet="1" objects="1" scenarios="1" spinCount="100000" saltValue="O37F/wqmHWHFP6BvN8rHdfQaCdPViL4QjqTcIWlY1cwy67JUvJVNyZfjWwJbtpKSKqB1fGfwI2YjfWyIf74v+g==" hashValue="liZSjkzvJuYGaBCGDNFZ7zFpUiPPieUOVBfM7DzYtNpAoD80bRwqnnGsQC70pOP6qzgMpGYs9bn+D+pyD3Yp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7893</v>
      </c>
      <c r="E8" s="23" t="s">
        <v>323</v>
      </c>
      <c r="L8" s="24">
        <f>L9+L22+L215+L236+L321</f>
        <v>0</v>
      </c>
      <c r="M8" s="24">
        <f>M9+M22+M215+M236+M321</f>
        <v>0</v>
      </c>
      <c r="N8" s="25"/>
    </row>
    <row r="9">
      <c r="A9" s="1" t="s">
        <v>656</v>
      </c>
      <c r="C9" s="22" t="s">
        <v>2160</v>
      </c>
      <c r="E9" s="23" t="s">
        <v>2161</v>
      </c>
      <c r="L9" s="24">
        <f>SUMIFS(L10:L21,A10:A21,"P")</f>
        <v>0</v>
      </c>
      <c r="M9" s="24">
        <f>SUMIFS(M10:M21,A10:A21,"P")</f>
        <v>0</v>
      </c>
      <c r="N9" s="25"/>
    </row>
    <row r="10">
      <c r="A10" s="1" t="s">
        <v>659</v>
      </c>
      <c r="B10" s="1">
        <v>76</v>
      </c>
      <c r="C10" s="26" t="s">
        <v>5970</v>
      </c>
      <c r="D10" t="s">
        <v>661</v>
      </c>
      <c r="E10" s="27" t="s">
        <v>6447</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7894</v>
      </c>
    </row>
    <row r="13">
      <c r="A13" s="1" t="s">
        <v>666</v>
      </c>
      <c r="E13" s="27" t="s">
        <v>661</v>
      </c>
    </row>
    <row r="14">
      <c r="A14" s="1" t="s">
        <v>659</v>
      </c>
      <c r="B14" s="1">
        <v>77</v>
      </c>
      <c r="C14" s="26" t="s">
        <v>5975</v>
      </c>
      <c r="D14" t="s">
        <v>661</v>
      </c>
      <c r="E14" s="27" t="s">
        <v>6449</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7894</v>
      </c>
    </row>
    <row r="17">
      <c r="A17" s="1" t="s">
        <v>666</v>
      </c>
      <c r="E17" s="27" t="s">
        <v>5974</v>
      </c>
    </row>
    <row r="18">
      <c r="A18" s="1" t="s">
        <v>659</v>
      </c>
      <c r="B18" s="1">
        <v>78</v>
      </c>
      <c r="C18" s="26" t="s">
        <v>6526</v>
      </c>
      <c r="D18" t="s">
        <v>657</v>
      </c>
      <c r="E18" s="27" t="s">
        <v>6527</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7895</v>
      </c>
    </row>
    <row r="21">
      <c r="A21" s="1" t="s">
        <v>666</v>
      </c>
      <c r="E21" s="27" t="s">
        <v>5974</v>
      </c>
    </row>
    <row r="22">
      <c r="A22" s="1" t="s">
        <v>656</v>
      </c>
      <c r="C22" s="22" t="s">
        <v>5118</v>
      </c>
      <c r="E22" s="23" t="s">
        <v>5119</v>
      </c>
      <c r="L22" s="24">
        <f>SUMIFS(L23:L214,A23:A214,"P")</f>
        <v>0</v>
      </c>
      <c r="M22" s="24">
        <f>SUMIFS(M23:M214,A23:A214,"P")</f>
        <v>0</v>
      </c>
      <c r="N22" s="25"/>
    </row>
    <row r="23">
      <c r="A23" s="1" t="s">
        <v>659</v>
      </c>
      <c r="B23" s="1">
        <v>1</v>
      </c>
      <c r="C23" s="26" t="s">
        <v>5841</v>
      </c>
      <c r="D23" t="s">
        <v>661</v>
      </c>
      <c r="E23" s="27" t="s">
        <v>5842</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7896</v>
      </c>
    </row>
    <row r="26" ht="89.25">
      <c r="A26" s="1" t="s">
        <v>666</v>
      </c>
      <c r="E26" s="27" t="s">
        <v>6362</v>
      </c>
    </row>
    <row r="27">
      <c r="A27" s="1" t="s">
        <v>659</v>
      </c>
      <c r="B27" s="1">
        <v>2</v>
      </c>
      <c r="C27" s="26" t="s">
        <v>5846</v>
      </c>
      <c r="D27" t="s">
        <v>661</v>
      </c>
      <c r="E27" s="27" t="s">
        <v>5847</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7783</v>
      </c>
    </row>
    <row r="29" ht="25.5">
      <c r="A29" s="1" t="s">
        <v>665</v>
      </c>
      <c r="E29" s="33" t="s">
        <v>7897</v>
      </c>
    </row>
    <row r="30" ht="89.25">
      <c r="A30" s="1" t="s">
        <v>666</v>
      </c>
      <c r="E30" s="27" t="s">
        <v>6362</v>
      </c>
    </row>
    <row r="31" ht="25.5">
      <c r="A31" s="1" t="s">
        <v>659</v>
      </c>
      <c r="B31" s="1">
        <v>3</v>
      </c>
      <c r="C31" s="26" t="s">
        <v>5854</v>
      </c>
      <c r="D31" t="s">
        <v>657</v>
      </c>
      <c r="E31" s="27" t="s">
        <v>5855</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7898</v>
      </c>
    </row>
    <row r="33" ht="25.5">
      <c r="A33" s="1" t="s">
        <v>665</v>
      </c>
      <c r="E33" s="33" t="s">
        <v>7899</v>
      </c>
    </row>
    <row r="34" ht="344.25">
      <c r="A34" s="1" t="s">
        <v>666</v>
      </c>
      <c r="E34" s="27" t="s">
        <v>6542</v>
      </c>
    </row>
    <row r="35" ht="25.5">
      <c r="A35" s="1" t="s">
        <v>659</v>
      </c>
      <c r="B35" s="1">
        <v>4</v>
      </c>
      <c r="C35" s="26" t="s">
        <v>5854</v>
      </c>
      <c r="D35" t="s">
        <v>1360</v>
      </c>
      <c r="E35" s="27" t="s">
        <v>5855</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7900</v>
      </c>
    </row>
    <row r="37" ht="25.5">
      <c r="A37" s="1" t="s">
        <v>665</v>
      </c>
      <c r="E37" s="33" t="s">
        <v>7901</v>
      </c>
    </row>
    <row r="38" ht="344.25">
      <c r="A38" s="1" t="s">
        <v>666</v>
      </c>
      <c r="E38" s="27" t="s">
        <v>6542</v>
      </c>
    </row>
    <row r="39" ht="25.5">
      <c r="A39" s="1" t="s">
        <v>659</v>
      </c>
      <c r="B39" s="1">
        <v>5</v>
      </c>
      <c r="C39" s="26" t="s">
        <v>7024</v>
      </c>
      <c r="D39" t="s">
        <v>661</v>
      </c>
      <c r="E39" s="27" t="s">
        <v>7025</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7783</v>
      </c>
    </row>
    <row r="41" ht="25.5">
      <c r="A41" s="1" t="s">
        <v>665</v>
      </c>
      <c r="E41" s="33" t="s">
        <v>7902</v>
      </c>
    </row>
    <row r="42" ht="344.25">
      <c r="A42" s="1" t="s">
        <v>666</v>
      </c>
      <c r="E42" s="27" t="s">
        <v>6542</v>
      </c>
    </row>
    <row r="43" ht="25.5">
      <c r="A43" s="1" t="s">
        <v>659</v>
      </c>
      <c r="B43" s="1">
        <v>6</v>
      </c>
      <c r="C43" s="26" t="s">
        <v>7026</v>
      </c>
      <c r="D43" t="s">
        <v>661</v>
      </c>
      <c r="E43" s="27" t="s">
        <v>7027</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7783</v>
      </c>
    </row>
    <row r="45" ht="25.5">
      <c r="A45" s="1" t="s">
        <v>665</v>
      </c>
      <c r="E45" s="33" t="s">
        <v>7903</v>
      </c>
    </row>
    <row r="46" ht="344.25">
      <c r="A46" s="1" t="s">
        <v>666</v>
      </c>
      <c r="E46" s="27" t="s">
        <v>6542</v>
      </c>
    </row>
    <row r="47" ht="25.5">
      <c r="A47" s="1" t="s">
        <v>659</v>
      </c>
      <c r="B47" s="1">
        <v>7</v>
      </c>
      <c r="C47" s="26" t="s">
        <v>6543</v>
      </c>
      <c r="D47" t="s">
        <v>661</v>
      </c>
      <c r="E47" s="27" t="s">
        <v>6544</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7783</v>
      </c>
    </row>
    <row r="49" ht="25.5">
      <c r="A49" s="1" t="s">
        <v>665</v>
      </c>
      <c r="E49" s="33" t="s">
        <v>7904</v>
      </c>
    </row>
    <row r="50" ht="344.25">
      <c r="A50" s="1" t="s">
        <v>666</v>
      </c>
      <c r="E50" s="27" t="s">
        <v>6546</v>
      </c>
    </row>
    <row r="51" ht="25.5">
      <c r="A51" s="1" t="s">
        <v>659</v>
      </c>
      <c r="B51" s="1">
        <v>8</v>
      </c>
      <c r="C51" s="26" t="s">
        <v>7103</v>
      </c>
      <c r="D51" t="s">
        <v>661</v>
      </c>
      <c r="E51" s="27" t="s">
        <v>7104</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7783</v>
      </c>
    </row>
    <row r="53" ht="25.5">
      <c r="A53" s="1" t="s">
        <v>665</v>
      </c>
      <c r="E53" s="33" t="s">
        <v>7905</v>
      </c>
    </row>
    <row r="54" ht="344.25">
      <c r="A54" s="1" t="s">
        <v>666</v>
      </c>
      <c r="E54" s="27" t="s">
        <v>6546</v>
      </c>
    </row>
    <row r="55" ht="25.5">
      <c r="A55" s="1" t="s">
        <v>659</v>
      </c>
      <c r="B55" s="1">
        <v>9</v>
      </c>
      <c r="C55" s="26" t="s">
        <v>7106</v>
      </c>
      <c r="D55" t="s">
        <v>661</v>
      </c>
      <c r="E55" s="27" t="s">
        <v>7107</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7783</v>
      </c>
    </row>
    <row r="57" ht="25.5">
      <c r="A57" s="1" t="s">
        <v>665</v>
      </c>
      <c r="E57" s="33" t="s">
        <v>7906</v>
      </c>
    </row>
    <row r="58" ht="344.25">
      <c r="A58" s="1" t="s">
        <v>666</v>
      </c>
      <c r="E58" s="27" t="s">
        <v>7109</v>
      </c>
    </row>
    <row r="59" ht="25.5">
      <c r="A59" s="1" t="s">
        <v>659</v>
      </c>
      <c r="B59" s="1">
        <v>10</v>
      </c>
      <c r="C59" s="26" t="s">
        <v>7110</v>
      </c>
      <c r="D59" t="s">
        <v>661</v>
      </c>
      <c r="E59" s="27" t="s">
        <v>7111</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7783</v>
      </c>
    </row>
    <row r="61" ht="25.5">
      <c r="A61" s="1" t="s">
        <v>665</v>
      </c>
      <c r="E61" s="33" t="s">
        <v>7907</v>
      </c>
    </row>
    <row r="62" ht="344.25">
      <c r="A62" s="1" t="s">
        <v>666</v>
      </c>
      <c r="E62" s="27" t="s">
        <v>6546</v>
      </c>
    </row>
    <row r="63" ht="25.5">
      <c r="A63" s="1" t="s">
        <v>659</v>
      </c>
      <c r="B63" s="1">
        <v>11</v>
      </c>
      <c r="C63" s="26" t="s">
        <v>7113</v>
      </c>
      <c r="D63" t="s">
        <v>661</v>
      </c>
      <c r="E63" s="27" t="s">
        <v>7114</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7783</v>
      </c>
    </row>
    <row r="65" ht="25.5">
      <c r="A65" s="1" t="s">
        <v>665</v>
      </c>
      <c r="E65" s="33" t="s">
        <v>7908</v>
      </c>
    </row>
    <row r="66" ht="344.25">
      <c r="A66" s="1" t="s">
        <v>666</v>
      </c>
      <c r="E66" s="27" t="s">
        <v>7109</v>
      </c>
    </row>
    <row r="67" ht="25.5">
      <c r="A67" s="1" t="s">
        <v>659</v>
      </c>
      <c r="B67" s="1">
        <v>12</v>
      </c>
      <c r="C67" s="26" t="s">
        <v>7116</v>
      </c>
      <c r="D67" t="s">
        <v>661</v>
      </c>
      <c r="E67" s="27" t="s">
        <v>7117</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7783</v>
      </c>
    </row>
    <row r="69" ht="25.5">
      <c r="A69" s="1" t="s">
        <v>665</v>
      </c>
      <c r="E69" s="33" t="s">
        <v>7909</v>
      </c>
    </row>
    <row r="70" ht="344.25">
      <c r="A70" s="1" t="s">
        <v>666</v>
      </c>
      <c r="E70" s="27" t="s">
        <v>7109</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7798</v>
      </c>
    </row>
    <row r="73" ht="25.5">
      <c r="A73" s="1" t="s">
        <v>665</v>
      </c>
      <c r="E73" s="33" t="s">
        <v>6578</v>
      </c>
    </row>
    <row r="74" ht="409.5">
      <c r="A74" s="1" t="s">
        <v>666</v>
      </c>
      <c r="E74" s="27" t="s">
        <v>6383</v>
      </c>
    </row>
    <row r="75">
      <c r="A75" s="1" t="s">
        <v>659</v>
      </c>
      <c r="B75" s="1">
        <v>14</v>
      </c>
      <c r="C75" s="26" t="s">
        <v>6547</v>
      </c>
      <c r="D75" t="s">
        <v>661</v>
      </c>
      <c r="E75" s="27" t="s">
        <v>6548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7798</v>
      </c>
    </row>
    <row r="77" ht="25.5">
      <c r="A77" s="1" t="s">
        <v>665</v>
      </c>
      <c r="E77" s="33" t="s">
        <v>7810</v>
      </c>
    </row>
    <row r="78" ht="409.5">
      <c r="A78" s="1" t="s">
        <v>666</v>
      </c>
      <c r="E78" s="27" t="s">
        <v>6383</v>
      </c>
    </row>
    <row r="79">
      <c r="A79" s="1" t="s">
        <v>659</v>
      </c>
      <c r="B79" s="1">
        <v>15</v>
      </c>
      <c r="C79" s="26" t="s">
        <v>7122</v>
      </c>
      <c r="D79" t="s">
        <v>661</v>
      </c>
      <c r="E79" s="27" t="s">
        <v>7123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7798</v>
      </c>
    </row>
    <row r="81" ht="25.5">
      <c r="A81" s="1" t="s">
        <v>665</v>
      </c>
      <c r="E81" s="33" t="s">
        <v>7806</v>
      </c>
    </row>
    <row r="82" ht="409.5">
      <c r="A82" s="1" t="s">
        <v>666</v>
      </c>
      <c r="E82" s="27" t="s">
        <v>6383</v>
      </c>
    </row>
    <row r="83">
      <c r="A83" s="1" t="s">
        <v>659</v>
      </c>
      <c r="B83" s="1">
        <v>16</v>
      </c>
      <c r="C83" s="26" t="s">
        <v>7910</v>
      </c>
      <c r="D83" t="s">
        <v>661</v>
      </c>
      <c r="E83" s="27" t="s">
        <v>7911</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7798</v>
      </c>
    </row>
    <row r="85" ht="25.5">
      <c r="A85" s="1" t="s">
        <v>665</v>
      </c>
      <c r="E85" s="33" t="s">
        <v>6578</v>
      </c>
    </row>
    <row r="86" ht="409.5">
      <c r="A86" s="1" t="s">
        <v>666</v>
      </c>
      <c r="E86" s="27" t="s">
        <v>6383</v>
      </c>
    </row>
    <row r="87">
      <c r="A87" s="1" t="s">
        <v>659</v>
      </c>
      <c r="B87" s="1">
        <v>17</v>
      </c>
      <c r="C87" s="26" t="s">
        <v>6380</v>
      </c>
      <c r="D87" t="s">
        <v>661</v>
      </c>
      <c r="E87" s="27" t="s">
        <v>6381</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7798</v>
      </c>
    </row>
    <row r="89" ht="25.5">
      <c r="A89" s="1" t="s">
        <v>665</v>
      </c>
      <c r="E89" s="33" t="s">
        <v>7801</v>
      </c>
    </row>
    <row r="90" ht="409.5">
      <c r="A90" s="1" t="s">
        <v>666</v>
      </c>
      <c r="E90" s="27" t="s">
        <v>6383</v>
      </c>
    </row>
    <row r="91">
      <c r="A91" s="1" t="s">
        <v>659</v>
      </c>
      <c r="B91" s="1">
        <v>18</v>
      </c>
      <c r="C91" s="26" t="s">
        <v>7125</v>
      </c>
      <c r="D91" t="s">
        <v>661</v>
      </c>
      <c r="E91" s="27" t="s">
        <v>7126</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7798</v>
      </c>
    </row>
    <row r="93" ht="25.5">
      <c r="A93" s="1" t="s">
        <v>665</v>
      </c>
      <c r="E93" s="33" t="s">
        <v>7801</v>
      </c>
    </row>
    <row r="94" ht="409.5">
      <c r="A94" s="1" t="s">
        <v>666</v>
      </c>
      <c r="E94" s="27" t="s">
        <v>6383</v>
      </c>
    </row>
    <row r="95">
      <c r="A95" s="1" t="s">
        <v>659</v>
      </c>
      <c r="B95" s="1">
        <v>19</v>
      </c>
      <c r="C95" s="26" t="s">
        <v>7807</v>
      </c>
      <c r="D95" t="s">
        <v>661</v>
      </c>
      <c r="E95" s="27" t="s">
        <v>7808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7798</v>
      </c>
    </row>
    <row r="97" ht="25.5">
      <c r="A97" s="1" t="s">
        <v>665</v>
      </c>
      <c r="E97" s="33" t="s">
        <v>7801</v>
      </c>
    </row>
    <row r="98" ht="409.5">
      <c r="A98" s="1" t="s">
        <v>666</v>
      </c>
      <c r="E98" s="27" t="s">
        <v>6383</v>
      </c>
    </row>
    <row r="99">
      <c r="A99" s="1" t="s">
        <v>659</v>
      </c>
      <c r="B99" s="1">
        <v>20</v>
      </c>
      <c r="C99" s="26" t="s">
        <v>7912</v>
      </c>
      <c r="D99" t="s">
        <v>661</v>
      </c>
      <c r="E99" s="27" t="s">
        <v>7913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7798</v>
      </c>
    </row>
    <row r="101" ht="25.5">
      <c r="A101" s="1" t="s">
        <v>665</v>
      </c>
      <c r="E101" s="33" t="s">
        <v>7801</v>
      </c>
    </row>
    <row r="102" ht="409.5">
      <c r="A102" s="1" t="s">
        <v>666</v>
      </c>
      <c r="E102" s="27" t="s">
        <v>6383</v>
      </c>
    </row>
    <row r="103">
      <c r="A103" s="1" t="s">
        <v>659</v>
      </c>
      <c r="B103" s="1">
        <v>21</v>
      </c>
      <c r="C103" s="26" t="s">
        <v>6183</v>
      </c>
      <c r="D103" t="s">
        <v>661</v>
      </c>
      <c r="E103" s="27" t="s">
        <v>6550</v>
      </c>
      <c r="F103" s="28" t="s">
        <v>1611</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7798</v>
      </c>
    </row>
    <row r="105" ht="25.5">
      <c r="A105" s="1" t="s">
        <v>665</v>
      </c>
      <c r="E105" s="33" t="s">
        <v>7799</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7798</v>
      </c>
    </row>
    <row r="109" ht="25.5">
      <c r="A109" s="1" t="s">
        <v>665</v>
      </c>
      <c r="E109" s="33" t="s">
        <v>6578</v>
      </c>
    </row>
    <row r="110" ht="89.25">
      <c r="A110" s="1" t="s">
        <v>666</v>
      </c>
      <c r="E110" s="27" t="s">
        <v>6552</v>
      </c>
    </row>
    <row r="111" ht="25.5">
      <c r="A111" s="1" t="s">
        <v>659</v>
      </c>
      <c r="B111" s="1">
        <v>23</v>
      </c>
      <c r="C111" s="26" t="s">
        <v>7914</v>
      </c>
      <c r="D111" t="s">
        <v>661</v>
      </c>
      <c r="E111" s="27" t="s">
        <v>7915</v>
      </c>
      <c r="F111" s="28" t="s">
        <v>1611</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7798</v>
      </c>
    </row>
    <row r="113" ht="25.5">
      <c r="A113" s="1" t="s">
        <v>665</v>
      </c>
      <c r="E113" s="33" t="s">
        <v>7916</v>
      </c>
    </row>
    <row r="114" ht="102">
      <c r="A114" s="1" t="s">
        <v>666</v>
      </c>
      <c r="E114" s="27" t="s">
        <v>6558</v>
      </c>
    </row>
    <row r="115" ht="25.5">
      <c r="A115" s="1" t="s">
        <v>659</v>
      </c>
      <c r="B115" s="1">
        <v>24</v>
      </c>
      <c r="C115" s="26" t="s">
        <v>6927</v>
      </c>
      <c r="D115" t="s">
        <v>661</v>
      </c>
      <c r="E115" s="27" t="s">
        <v>6928</v>
      </c>
      <c r="F115" s="28" t="s">
        <v>1611</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7798</v>
      </c>
    </row>
    <row r="117" ht="25.5">
      <c r="A117" s="1" t="s">
        <v>665</v>
      </c>
      <c r="E117" s="33" t="s">
        <v>7819</v>
      </c>
    </row>
    <row r="118" ht="102">
      <c r="A118" s="1" t="s">
        <v>666</v>
      </c>
      <c r="E118" s="27" t="s">
        <v>6558</v>
      </c>
    </row>
    <row r="119" ht="25.5">
      <c r="A119" s="1" t="s">
        <v>659</v>
      </c>
      <c r="B119" s="1">
        <v>25</v>
      </c>
      <c r="C119" s="26" t="s">
        <v>6559</v>
      </c>
      <c r="D119" t="s">
        <v>661</v>
      </c>
      <c r="E119" s="27" t="s">
        <v>6560</v>
      </c>
      <c r="F119" s="28" t="s">
        <v>1611</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7798</v>
      </c>
    </row>
    <row r="121" ht="25.5">
      <c r="A121" s="1" t="s">
        <v>665</v>
      </c>
      <c r="E121" s="33" t="s">
        <v>7801</v>
      </c>
    </row>
    <row r="122" ht="89.25">
      <c r="A122" s="1" t="s">
        <v>666</v>
      </c>
      <c r="E122" s="27" t="s">
        <v>6561</v>
      </c>
    </row>
    <row r="123" ht="25.5">
      <c r="A123" s="1" t="s">
        <v>659</v>
      </c>
      <c r="B123" s="1">
        <v>26</v>
      </c>
      <c r="C123" s="26" t="s">
        <v>7135</v>
      </c>
      <c r="D123" t="s">
        <v>661</v>
      </c>
      <c r="E123" s="27" t="s">
        <v>7136</v>
      </c>
      <c r="F123" s="28" t="s">
        <v>1611</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7917</v>
      </c>
    </row>
    <row r="125" ht="25.5">
      <c r="A125" s="1" t="s">
        <v>665</v>
      </c>
      <c r="E125" s="33" t="s">
        <v>7801</v>
      </c>
    </row>
    <row r="126" ht="89.25">
      <c r="A126" s="1" t="s">
        <v>666</v>
      </c>
      <c r="E126" s="27" t="s">
        <v>6561</v>
      </c>
    </row>
    <row r="127" ht="25.5">
      <c r="A127" s="1" t="s">
        <v>659</v>
      </c>
      <c r="B127" s="1">
        <v>27</v>
      </c>
      <c r="C127" s="26" t="s">
        <v>7918</v>
      </c>
      <c r="D127" t="s">
        <v>661</v>
      </c>
      <c r="E127" s="27" t="s">
        <v>7919</v>
      </c>
      <c r="F127" s="28" t="s">
        <v>1611</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7798</v>
      </c>
    </row>
    <row r="129" ht="25.5">
      <c r="A129" s="1" t="s">
        <v>665</v>
      </c>
      <c r="E129" s="33" t="s">
        <v>6578</v>
      </c>
    </row>
    <row r="130" ht="89.25">
      <c r="A130" s="1" t="s">
        <v>666</v>
      </c>
      <c r="E130" s="27" t="s">
        <v>6561</v>
      </c>
    </row>
    <row r="131" ht="25.5">
      <c r="A131" s="1" t="s">
        <v>659</v>
      </c>
      <c r="B131" s="1">
        <v>28</v>
      </c>
      <c r="C131" s="26" t="s">
        <v>6929</v>
      </c>
      <c r="D131" t="s">
        <v>661</v>
      </c>
      <c r="E131" s="27" t="s">
        <v>6930</v>
      </c>
      <c r="F131" s="28" t="s">
        <v>1611</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7798</v>
      </c>
    </row>
    <row r="133" ht="25.5">
      <c r="A133" s="1" t="s">
        <v>665</v>
      </c>
      <c r="E133" s="33" t="s">
        <v>6578</v>
      </c>
    </row>
    <row r="134" ht="89.25">
      <c r="A134" s="1" t="s">
        <v>666</v>
      </c>
      <c r="E134" s="27" t="s">
        <v>6561</v>
      </c>
    </row>
    <row r="135">
      <c r="A135" s="1" t="s">
        <v>659</v>
      </c>
      <c r="B135" s="1">
        <v>29</v>
      </c>
      <c r="C135" s="26" t="s">
        <v>6200</v>
      </c>
      <c r="D135" t="s">
        <v>661</v>
      </c>
      <c r="E135" s="27" t="s">
        <v>6201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7798</v>
      </c>
    </row>
    <row r="137" ht="25.5">
      <c r="A137" s="1" t="s">
        <v>665</v>
      </c>
      <c r="E137" s="33" t="s">
        <v>7920</v>
      </c>
    </row>
    <row r="138" ht="76.5">
      <c r="A138" s="1" t="s">
        <v>666</v>
      </c>
      <c r="E138" s="27" t="s">
        <v>6389</v>
      </c>
    </row>
    <row r="139" ht="25.5">
      <c r="A139" s="1" t="s">
        <v>659</v>
      </c>
      <c r="B139" s="1">
        <v>30</v>
      </c>
      <c r="C139" s="26" t="s">
        <v>6204</v>
      </c>
      <c r="D139" t="s">
        <v>661</v>
      </c>
      <c r="E139" s="27" t="s">
        <v>6205</v>
      </c>
      <c r="F139" s="28" t="s">
        <v>6206</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7798</v>
      </c>
    </row>
    <row r="141" ht="25.5">
      <c r="A141" s="1" t="s">
        <v>665</v>
      </c>
      <c r="E141" s="33" t="s">
        <v>7921</v>
      </c>
    </row>
    <row r="142" ht="89.25">
      <c r="A142" s="1" t="s">
        <v>666</v>
      </c>
      <c r="E142" s="27" t="s">
        <v>6562</v>
      </c>
    </row>
    <row r="143" ht="25.5">
      <c r="A143" s="1" t="s">
        <v>659</v>
      </c>
      <c r="B143" s="1">
        <v>31</v>
      </c>
      <c r="C143" s="26" t="s">
        <v>7922</v>
      </c>
      <c r="D143" t="s">
        <v>661</v>
      </c>
      <c r="E143" s="27" t="s">
        <v>7923</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7798</v>
      </c>
    </row>
    <row r="145" ht="25.5">
      <c r="A145" s="1" t="s">
        <v>665</v>
      </c>
      <c r="E145" s="33" t="s">
        <v>7810</v>
      </c>
    </row>
    <row r="146" ht="89.25">
      <c r="A146" s="1" t="s">
        <v>666</v>
      </c>
      <c r="E146" s="27" t="s">
        <v>7924</v>
      </c>
    </row>
    <row r="147" ht="25.5">
      <c r="A147" s="1" t="s">
        <v>659</v>
      </c>
      <c r="B147" s="1">
        <v>32</v>
      </c>
      <c r="C147" s="26" t="s">
        <v>7925</v>
      </c>
      <c r="D147" t="s">
        <v>661</v>
      </c>
      <c r="E147" s="27" t="s">
        <v>7926</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7798</v>
      </c>
    </row>
    <row r="149" ht="25.5">
      <c r="A149" s="1" t="s">
        <v>665</v>
      </c>
      <c r="E149" s="33" t="s">
        <v>7801</v>
      </c>
    </row>
    <row r="150" ht="89.25">
      <c r="A150" s="1" t="s">
        <v>666</v>
      </c>
      <c r="E150" s="27" t="s">
        <v>7142</v>
      </c>
    </row>
    <row r="151" ht="25.5">
      <c r="A151" s="1" t="s">
        <v>659</v>
      </c>
      <c r="B151" s="1">
        <v>33</v>
      </c>
      <c r="C151" s="26" t="s">
        <v>7927</v>
      </c>
      <c r="D151" t="s">
        <v>661</v>
      </c>
      <c r="E151" s="27" t="s">
        <v>7928</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7798</v>
      </c>
    </row>
    <row r="153" ht="25.5">
      <c r="A153" s="1" t="s">
        <v>665</v>
      </c>
      <c r="E153" s="33" t="s">
        <v>7806</v>
      </c>
    </row>
    <row r="154" ht="89.25">
      <c r="A154" s="1" t="s">
        <v>666</v>
      </c>
      <c r="E154" s="27" t="s">
        <v>7142</v>
      </c>
    </row>
    <row r="155" ht="25.5">
      <c r="A155" s="1" t="s">
        <v>659</v>
      </c>
      <c r="B155" s="1">
        <v>34</v>
      </c>
      <c r="C155" s="26" t="s">
        <v>5858</v>
      </c>
      <c r="D155" t="s">
        <v>661</v>
      </c>
      <c r="E155" s="27" t="s">
        <v>5859</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7783</v>
      </c>
    </row>
    <row r="157" ht="38.25">
      <c r="A157" s="1" t="s">
        <v>665</v>
      </c>
      <c r="E157" s="33" t="s">
        <v>7929</v>
      </c>
    </row>
    <row r="158" ht="255">
      <c r="A158" s="1" t="s">
        <v>666</v>
      </c>
      <c r="E158" s="27" t="s">
        <v>6567</v>
      </c>
    </row>
    <row r="159" ht="25.5">
      <c r="A159" s="1" t="s">
        <v>659</v>
      </c>
      <c r="B159" s="1">
        <v>35</v>
      </c>
      <c r="C159" s="26" t="s">
        <v>5862</v>
      </c>
      <c r="D159" t="s">
        <v>661</v>
      </c>
      <c r="E159" s="27" t="s">
        <v>5863</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7798</v>
      </c>
    </row>
    <row r="161" ht="25.5">
      <c r="A161" s="1" t="s">
        <v>665</v>
      </c>
      <c r="E161" s="33" t="s">
        <v>7930</v>
      </c>
    </row>
    <row r="162" ht="255">
      <c r="A162" s="1" t="s">
        <v>666</v>
      </c>
      <c r="E162" s="27" t="s">
        <v>6567</v>
      </c>
    </row>
    <row r="163">
      <c r="A163" s="1" t="s">
        <v>659</v>
      </c>
      <c r="B163" s="1">
        <v>36</v>
      </c>
      <c r="C163" s="26" t="s">
        <v>5873</v>
      </c>
      <c r="D163" t="s">
        <v>657</v>
      </c>
      <c r="E163" s="27" t="s">
        <v>5874</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7828</v>
      </c>
    </row>
    <row r="165" ht="25.5">
      <c r="A165" s="1" t="s">
        <v>665</v>
      </c>
      <c r="E165" s="33" t="s">
        <v>7931</v>
      </c>
    </row>
    <row r="166" ht="255">
      <c r="A166" s="1" t="s">
        <v>666</v>
      </c>
      <c r="E166" s="27" t="s">
        <v>6393</v>
      </c>
    </row>
    <row r="167">
      <c r="A167" s="1" t="s">
        <v>659</v>
      </c>
      <c r="B167" s="1">
        <v>37</v>
      </c>
      <c r="C167" s="26" t="s">
        <v>5873</v>
      </c>
      <c r="D167" t="s">
        <v>1360</v>
      </c>
      <c r="E167" s="27" t="s">
        <v>5874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7932</v>
      </c>
    </row>
    <row r="169" ht="25.5">
      <c r="A169" s="1" t="s">
        <v>665</v>
      </c>
      <c r="E169" s="33" t="s">
        <v>7916</v>
      </c>
    </row>
    <row r="170" ht="255">
      <c r="A170" s="1" t="s">
        <v>666</v>
      </c>
      <c r="E170" s="27" t="s">
        <v>6393</v>
      </c>
    </row>
    <row r="171">
      <c r="A171" s="1" t="s">
        <v>659</v>
      </c>
      <c r="B171" s="1">
        <v>38</v>
      </c>
      <c r="C171" s="26" t="s">
        <v>6394</v>
      </c>
      <c r="D171" t="s">
        <v>661</v>
      </c>
      <c r="E171" s="27" t="s">
        <v>6395</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7828</v>
      </c>
    </row>
    <row r="173" ht="25.5">
      <c r="A173" s="1" t="s">
        <v>665</v>
      </c>
      <c r="E173" s="33" t="s">
        <v>7933</v>
      </c>
    </row>
    <row r="174" ht="255">
      <c r="A174" s="1" t="s">
        <v>666</v>
      </c>
      <c r="E174" s="27" t="s">
        <v>6393</v>
      </c>
    </row>
    <row r="175">
      <c r="A175" s="1" t="s">
        <v>659</v>
      </c>
      <c r="B175" s="1">
        <v>39</v>
      </c>
      <c r="C175" s="26" t="s">
        <v>5877</v>
      </c>
      <c r="D175" t="s">
        <v>661</v>
      </c>
      <c r="E175" s="27" t="s">
        <v>5878</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7783</v>
      </c>
    </row>
    <row r="177" ht="51">
      <c r="A177" s="1" t="s">
        <v>665</v>
      </c>
      <c r="E177" s="33" t="s">
        <v>7934</v>
      </c>
    </row>
    <row r="178" ht="165.75">
      <c r="A178" s="1" t="s">
        <v>666</v>
      </c>
      <c r="E178" s="27" t="s">
        <v>6572</v>
      </c>
    </row>
    <row r="179">
      <c r="A179" s="1" t="s">
        <v>659</v>
      </c>
      <c r="B179" s="1">
        <v>40</v>
      </c>
      <c r="C179" s="26" t="s">
        <v>7170</v>
      </c>
      <c r="D179" t="s">
        <v>661</v>
      </c>
      <c r="E179" s="27" t="s">
        <v>7171</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7828</v>
      </c>
    </row>
    <row r="181" ht="25.5">
      <c r="A181" s="1" t="s">
        <v>665</v>
      </c>
      <c r="E181" s="33" t="s">
        <v>7935</v>
      </c>
    </row>
    <row r="182" ht="140.25">
      <c r="A182" s="1" t="s">
        <v>666</v>
      </c>
      <c r="E182" s="27" t="s">
        <v>7172</v>
      </c>
    </row>
    <row r="183">
      <c r="A183" s="1" t="s">
        <v>659</v>
      </c>
      <c r="B183" s="1">
        <v>41</v>
      </c>
      <c r="C183" s="26" t="s">
        <v>5888</v>
      </c>
      <c r="D183" t="s">
        <v>657</v>
      </c>
      <c r="E183" s="27" t="s">
        <v>5889</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7783</v>
      </c>
    </row>
    <row r="185" ht="25.5">
      <c r="A185" s="1" t="s">
        <v>665</v>
      </c>
      <c r="E185" s="33" t="s">
        <v>7936</v>
      </c>
    </row>
    <row r="186" ht="102">
      <c r="A186" s="1" t="s">
        <v>666</v>
      </c>
      <c r="E186" s="27" t="s">
        <v>6575</v>
      </c>
    </row>
    <row r="187">
      <c r="A187" s="1" t="s">
        <v>659</v>
      </c>
      <c r="B187" s="1">
        <v>42</v>
      </c>
      <c r="C187" s="26" t="s">
        <v>5888</v>
      </c>
      <c r="D187" t="s">
        <v>1360</v>
      </c>
      <c r="E187" s="27" t="s">
        <v>5889</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7937</v>
      </c>
    </row>
    <row r="189" ht="25.5">
      <c r="A189" s="1" t="s">
        <v>665</v>
      </c>
      <c r="E189" s="33" t="s">
        <v>7916</v>
      </c>
    </row>
    <row r="190" ht="102">
      <c r="A190" s="1" t="s">
        <v>666</v>
      </c>
      <c r="E190" s="27" t="s">
        <v>6575</v>
      </c>
    </row>
    <row r="191">
      <c r="A191" s="1" t="s">
        <v>659</v>
      </c>
      <c r="B191" s="1">
        <v>79</v>
      </c>
      <c r="C191" s="26" t="s">
        <v>7179</v>
      </c>
      <c r="D191" t="s">
        <v>657</v>
      </c>
      <c r="E191" s="27" t="s">
        <v>7180</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7828</v>
      </c>
    </row>
    <row r="193" ht="25.5">
      <c r="A193" s="1" t="s">
        <v>665</v>
      </c>
      <c r="E193" s="33" t="s">
        <v>7816</v>
      </c>
    </row>
    <row r="194">
      <c r="A194" s="1" t="s">
        <v>666</v>
      </c>
      <c r="E194" s="27" t="s">
        <v>7182</v>
      </c>
    </row>
    <row r="195">
      <c r="A195" s="1" t="s">
        <v>659</v>
      </c>
      <c r="B195" s="1">
        <v>80</v>
      </c>
      <c r="C195" s="26" t="s">
        <v>5928</v>
      </c>
      <c r="D195" t="s">
        <v>661</v>
      </c>
      <c r="E195" s="27" t="s">
        <v>6937</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7783</v>
      </c>
    </row>
    <row r="197" ht="25.5">
      <c r="A197" s="1" t="s">
        <v>665</v>
      </c>
      <c r="E197" s="33" t="s">
        <v>7938</v>
      </c>
    </row>
    <row r="198" ht="89.25">
      <c r="A198" s="1" t="s">
        <v>666</v>
      </c>
      <c r="E198" s="27" t="s">
        <v>7837</v>
      </c>
    </row>
    <row r="199">
      <c r="A199" s="1" t="s">
        <v>659</v>
      </c>
      <c r="B199" s="1">
        <v>81</v>
      </c>
      <c r="C199" s="26" t="s">
        <v>5897</v>
      </c>
      <c r="D199" t="s">
        <v>661</v>
      </c>
      <c r="E199" s="27" t="s">
        <v>7303</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7798</v>
      </c>
    </row>
    <row r="201" ht="25.5">
      <c r="A201" s="1" t="s">
        <v>665</v>
      </c>
      <c r="E201" s="33" t="s">
        <v>7939</v>
      </c>
    </row>
    <row r="202" ht="76.5">
      <c r="A202" s="1" t="s">
        <v>666</v>
      </c>
      <c r="E202" s="27" t="s">
        <v>7940</v>
      </c>
    </row>
    <row r="203">
      <c r="A203" s="1" t="s">
        <v>659</v>
      </c>
      <c r="B203" s="1">
        <v>82</v>
      </c>
      <c r="C203" s="26" t="s">
        <v>7941</v>
      </c>
      <c r="D203" t="s">
        <v>661</v>
      </c>
      <c r="E203" s="27" t="s">
        <v>7942</v>
      </c>
      <c r="F203" s="28" t="s">
        <v>1611</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7798</v>
      </c>
    </row>
    <row r="205" ht="25.5">
      <c r="A205" s="1" t="s">
        <v>665</v>
      </c>
      <c r="E205" s="33" t="s">
        <v>7801</v>
      </c>
    </row>
    <row r="206" ht="76.5">
      <c r="A206" s="1" t="s">
        <v>666</v>
      </c>
      <c r="E206" s="27" t="s">
        <v>7943</v>
      </c>
    </row>
    <row r="207">
      <c r="A207" s="1" t="s">
        <v>659</v>
      </c>
      <c r="B207" s="1">
        <v>83</v>
      </c>
      <c r="C207" s="26" t="s">
        <v>7944</v>
      </c>
      <c r="D207" t="s">
        <v>661</v>
      </c>
      <c r="E207" s="27" t="s">
        <v>7945</v>
      </c>
      <c r="F207" s="28" t="s">
        <v>1611</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7798</v>
      </c>
    </row>
    <row r="209" ht="25.5">
      <c r="A209" s="1" t="s">
        <v>665</v>
      </c>
      <c r="E209" s="33" t="s">
        <v>7806</v>
      </c>
    </row>
    <row r="210" ht="76.5">
      <c r="A210" s="1" t="s">
        <v>666</v>
      </c>
      <c r="E210" s="27" t="s">
        <v>7943</v>
      </c>
    </row>
    <row r="211" ht="25.5">
      <c r="A211" s="1" t="s">
        <v>659</v>
      </c>
      <c r="B211" s="1">
        <v>84</v>
      </c>
      <c r="C211" s="26" t="s">
        <v>7946</v>
      </c>
      <c r="D211" t="s">
        <v>661</v>
      </c>
      <c r="E211" s="27" t="s">
        <v>7947</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7798</v>
      </c>
    </row>
    <row r="213" ht="25.5">
      <c r="A213" s="1" t="s">
        <v>665</v>
      </c>
      <c r="E213" s="33" t="s">
        <v>7801</v>
      </c>
    </row>
    <row r="214" ht="89.25">
      <c r="A214" s="1" t="s">
        <v>666</v>
      </c>
      <c r="E214" s="27" t="s">
        <v>7142</v>
      </c>
    </row>
    <row r="215">
      <c r="A215" s="1" t="s">
        <v>656</v>
      </c>
      <c r="C215" s="22" t="s">
        <v>679</v>
      </c>
      <c r="E215" s="23" t="s">
        <v>680</v>
      </c>
      <c r="L215" s="24">
        <f>SUMIFS(L216:L235,A216:A235,"P")</f>
        <v>0</v>
      </c>
      <c r="M215" s="24">
        <f>SUMIFS(M216:M235,A216:A235,"P")</f>
        <v>0</v>
      </c>
      <c r="N215" s="25"/>
    </row>
    <row r="216">
      <c r="A216" s="1" t="s">
        <v>659</v>
      </c>
      <c r="B216" s="1">
        <v>43</v>
      </c>
      <c r="C216" s="26" t="s">
        <v>7199</v>
      </c>
      <c r="D216" t="s">
        <v>661</v>
      </c>
      <c r="E216" s="27" t="s">
        <v>7200</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7798</v>
      </c>
    </row>
    <row r="218" ht="25.5">
      <c r="A218" s="1" t="s">
        <v>665</v>
      </c>
      <c r="E218" s="33" t="s">
        <v>7816</v>
      </c>
    </row>
    <row r="219" ht="127.5">
      <c r="A219" s="1" t="s">
        <v>666</v>
      </c>
      <c r="E219" s="27" t="s">
        <v>7201</v>
      </c>
    </row>
    <row r="220">
      <c r="A220" s="1" t="s">
        <v>659</v>
      </c>
      <c r="B220" s="1">
        <v>44</v>
      </c>
      <c r="C220" s="26" t="s">
        <v>7847</v>
      </c>
      <c r="D220" t="s">
        <v>661</v>
      </c>
      <c r="E220" s="27" t="s">
        <v>7848</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7798</v>
      </c>
    </row>
    <row r="222" ht="25.5">
      <c r="A222" s="1" t="s">
        <v>665</v>
      </c>
      <c r="E222" s="33" t="s">
        <v>7816</v>
      </c>
    </row>
    <row r="223" ht="114.75">
      <c r="A223" s="1" t="s">
        <v>666</v>
      </c>
      <c r="E223" s="27" t="s">
        <v>7849</v>
      </c>
    </row>
    <row r="224">
      <c r="A224" s="1" t="s">
        <v>659</v>
      </c>
      <c r="B224" s="1">
        <v>45</v>
      </c>
      <c r="C224" s="26" t="s">
        <v>7205</v>
      </c>
      <c r="D224" t="s">
        <v>661</v>
      </c>
      <c r="E224" s="27" t="s">
        <v>7206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7798</v>
      </c>
    </row>
    <row r="226" ht="25.5">
      <c r="A226" s="1" t="s">
        <v>665</v>
      </c>
      <c r="E226" s="33" t="s">
        <v>7816</v>
      </c>
    </row>
    <row r="227" ht="114.75">
      <c r="A227" s="1" t="s">
        <v>666</v>
      </c>
      <c r="E227" s="27" t="s">
        <v>7207</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7798</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7798</v>
      </c>
    </row>
    <row r="234">
      <c r="A234" s="1" t="s">
        <v>665</v>
      </c>
    </row>
    <row r="235" ht="127.5">
      <c r="A235" s="1" t="s">
        <v>666</v>
      </c>
      <c r="E235" s="27" t="s">
        <v>862</v>
      </c>
    </row>
    <row r="236">
      <c r="A236" s="1" t="s">
        <v>656</v>
      </c>
      <c r="C236" s="22" t="s">
        <v>2847</v>
      </c>
      <c r="E236" s="23" t="s">
        <v>2848</v>
      </c>
      <c r="L236" s="24">
        <f>SUMIFS(L237:L320,A237:A320,"P")</f>
        <v>0</v>
      </c>
      <c r="M236" s="24">
        <f>SUMIFS(M237:M320,A237:A320,"P")</f>
        <v>0</v>
      </c>
      <c r="N236" s="25"/>
    </row>
    <row r="237">
      <c r="A237" s="1" t="s">
        <v>659</v>
      </c>
      <c r="B237" s="1">
        <v>48</v>
      </c>
      <c r="C237" s="26" t="s">
        <v>7852</v>
      </c>
      <c r="D237" t="s">
        <v>661</v>
      </c>
      <c r="E237" s="27" t="s">
        <v>7853</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7828</v>
      </c>
    </row>
    <row r="239" ht="25.5">
      <c r="A239" s="1" t="s">
        <v>665</v>
      </c>
      <c r="E239" s="33" t="s">
        <v>7801</v>
      </c>
    </row>
    <row r="240" ht="165.75">
      <c r="A240" s="1" t="s">
        <v>666</v>
      </c>
      <c r="E240" s="27" t="s">
        <v>7854</v>
      </c>
    </row>
    <row r="241">
      <c r="A241" s="1" t="s">
        <v>659</v>
      </c>
      <c r="B241" s="1">
        <v>49</v>
      </c>
      <c r="C241" s="26" t="s">
        <v>6234</v>
      </c>
      <c r="D241" t="s">
        <v>661</v>
      </c>
      <c r="E241" s="27" t="s">
        <v>6235</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7828</v>
      </c>
    </row>
    <row r="243" ht="25.5">
      <c r="A243" s="1" t="s">
        <v>665</v>
      </c>
      <c r="E243" s="33" t="s">
        <v>7948</v>
      </c>
    </row>
    <row r="244" ht="89.25">
      <c r="A244" s="1" t="s">
        <v>666</v>
      </c>
      <c r="E244" s="27" t="s">
        <v>5831</v>
      </c>
    </row>
    <row r="245">
      <c r="A245" s="1" t="s">
        <v>659</v>
      </c>
      <c r="B245" s="1">
        <v>50</v>
      </c>
      <c r="C245" s="26" t="s">
        <v>7034</v>
      </c>
      <c r="D245" t="s">
        <v>661</v>
      </c>
      <c r="E245" s="27" t="s">
        <v>7035</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7856</v>
      </c>
    </row>
    <row r="247" ht="25.5">
      <c r="A247" s="1" t="s">
        <v>665</v>
      </c>
      <c r="E247" s="33" t="s">
        <v>7949</v>
      </c>
    </row>
    <row r="248" ht="153">
      <c r="A248" s="1" t="s">
        <v>666</v>
      </c>
      <c r="E248" s="27" t="s">
        <v>7036</v>
      </c>
    </row>
    <row r="249">
      <c r="A249" s="1" t="s">
        <v>659</v>
      </c>
      <c r="B249" s="1">
        <v>51</v>
      </c>
      <c r="C249" s="26" t="s">
        <v>5901</v>
      </c>
      <c r="D249" t="s">
        <v>661</v>
      </c>
      <c r="E249" s="27" t="s">
        <v>5903</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7950</v>
      </c>
    </row>
    <row r="252" ht="76.5">
      <c r="A252" s="1" t="s">
        <v>666</v>
      </c>
      <c r="E252" s="27" t="s">
        <v>6580</v>
      </c>
    </row>
    <row r="253">
      <c r="A253" s="1" t="s">
        <v>659</v>
      </c>
      <c r="B253" s="1">
        <v>52</v>
      </c>
      <c r="C253" s="26" t="s">
        <v>6415</v>
      </c>
      <c r="D253" t="s">
        <v>661</v>
      </c>
      <c r="E253" s="27" t="s">
        <v>6416</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7783</v>
      </c>
    </row>
    <row r="255" ht="25.5">
      <c r="A255" s="1" t="s">
        <v>665</v>
      </c>
      <c r="E255" s="33" t="s">
        <v>7951</v>
      </c>
    </row>
    <row r="256" ht="153">
      <c r="A256" s="1" t="s">
        <v>666</v>
      </c>
      <c r="E256" s="27" t="s">
        <v>6418</v>
      </c>
    </row>
    <row r="257">
      <c r="A257" s="1" t="s">
        <v>659</v>
      </c>
      <c r="B257" s="1">
        <v>53</v>
      </c>
      <c r="C257" s="26" t="s">
        <v>5906</v>
      </c>
      <c r="D257" t="s">
        <v>661</v>
      </c>
      <c r="E257" s="27" t="s">
        <v>5907</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7783</v>
      </c>
    </row>
    <row r="259" ht="25.5">
      <c r="A259" s="1" t="s">
        <v>665</v>
      </c>
      <c r="E259" s="33" t="s">
        <v>7952</v>
      </c>
    </row>
    <row r="260" ht="140.25">
      <c r="A260" s="1" t="s">
        <v>666</v>
      </c>
      <c r="E260" s="27" t="s">
        <v>6422</v>
      </c>
    </row>
    <row r="261" ht="25.5">
      <c r="A261" s="1" t="s">
        <v>659</v>
      </c>
      <c r="B261" s="1">
        <v>54</v>
      </c>
      <c r="C261" s="26" t="s">
        <v>5910</v>
      </c>
      <c r="D261" t="s">
        <v>661</v>
      </c>
      <c r="E261" s="27" t="s">
        <v>6410</v>
      </c>
      <c r="F261" s="28" t="s">
        <v>3714</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7860</v>
      </c>
    </row>
    <row r="263" ht="25.5">
      <c r="A263" s="1" t="s">
        <v>665</v>
      </c>
      <c r="E263" s="33" t="s">
        <v>7953</v>
      </c>
    </row>
    <row r="264" ht="127.5">
      <c r="A264" s="1" t="s">
        <v>666</v>
      </c>
      <c r="E264" s="27" t="s">
        <v>6412</v>
      </c>
    </row>
    <row r="265">
      <c r="A265" s="1" t="s">
        <v>659</v>
      </c>
      <c r="B265" s="1">
        <v>55</v>
      </c>
      <c r="C265" s="26" t="s">
        <v>5915</v>
      </c>
      <c r="D265" t="s">
        <v>661</v>
      </c>
      <c r="E265" s="27" t="s">
        <v>5917</v>
      </c>
      <c r="F265" s="28" t="s">
        <v>3714</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7862</v>
      </c>
    </row>
    <row r="267" ht="25.5">
      <c r="A267" s="1" t="s">
        <v>665</v>
      </c>
      <c r="E267" s="33" t="s">
        <v>7954</v>
      </c>
    </row>
    <row r="268" ht="127.5">
      <c r="A268" s="1" t="s">
        <v>666</v>
      </c>
      <c r="E268" s="27" t="s">
        <v>6412</v>
      </c>
    </row>
    <row r="269" ht="25.5">
      <c r="A269" s="1" t="s">
        <v>659</v>
      </c>
      <c r="B269" s="1">
        <v>56</v>
      </c>
      <c r="C269" s="26" t="s">
        <v>5919</v>
      </c>
      <c r="D269" t="s">
        <v>661</v>
      </c>
      <c r="E269" s="27" t="s">
        <v>5920</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7783</v>
      </c>
    </row>
    <row r="271" ht="25.5">
      <c r="A271" s="1" t="s">
        <v>665</v>
      </c>
      <c r="E271" s="33" t="s">
        <v>7955</v>
      </c>
    </row>
    <row r="272" ht="191.25">
      <c r="A272" s="1" t="s">
        <v>666</v>
      </c>
      <c r="E272" s="27" t="s">
        <v>6425</v>
      </c>
    </row>
    <row r="273" ht="25.5">
      <c r="A273" s="1" t="s">
        <v>659</v>
      </c>
      <c r="B273" s="1">
        <v>57</v>
      </c>
      <c r="C273" s="26" t="s">
        <v>5923</v>
      </c>
      <c r="D273" t="s">
        <v>661</v>
      </c>
      <c r="E273" s="27" t="s">
        <v>5925</v>
      </c>
      <c r="F273" s="28" t="s">
        <v>4290</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7865</v>
      </c>
    </row>
    <row r="275" ht="25.5">
      <c r="A275" s="1" t="s">
        <v>665</v>
      </c>
      <c r="E275" s="33" t="s">
        <v>7956</v>
      </c>
    </row>
    <row r="276" ht="102">
      <c r="A276" s="1" t="s">
        <v>666</v>
      </c>
      <c r="E276" s="27" t="s">
        <v>6590</v>
      </c>
    </row>
    <row r="277" ht="25.5">
      <c r="A277" s="1" t="s">
        <v>659</v>
      </c>
      <c r="B277" s="1">
        <v>58</v>
      </c>
      <c r="C277" s="26" t="s">
        <v>6426</v>
      </c>
      <c r="D277" t="s">
        <v>661</v>
      </c>
      <c r="E277" s="27" t="s">
        <v>6427</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7783</v>
      </c>
    </row>
    <row r="279" ht="25.5">
      <c r="A279" s="1" t="s">
        <v>665</v>
      </c>
      <c r="E279" s="33" t="s">
        <v>7957</v>
      </c>
    </row>
    <row r="280" ht="191.25">
      <c r="A280" s="1" t="s">
        <v>666</v>
      </c>
      <c r="E280" s="27" t="s">
        <v>6429</v>
      </c>
    </row>
    <row r="281" ht="25.5">
      <c r="A281" s="1" t="s">
        <v>659</v>
      </c>
      <c r="B281" s="1">
        <v>59</v>
      </c>
      <c r="C281" s="26" t="s">
        <v>6946</v>
      </c>
      <c r="D281" t="s">
        <v>661</v>
      </c>
      <c r="E281" s="27" t="s">
        <v>6947</v>
      </c>
      <c r="F281" s="28" t="s">
        <v>4290</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7958</v>
      </c>
    </row>
    <row r="283" ht="25.5">
      <c r="A283" s="1" t="s">
        <v>665</v>
      </c>
      <c r="E283" s="33" t="s">
        <v>7959</v>
      </c>
    </row>
    <row r="284" ht="102">
      <c r="A284" s="1" t="s">
        <v>666</v>
      </c>
      <c r="E284" s="27" t="s">
        <v>6590</v>
      </c>
    </row>
    <row r="285" ht="38.25">
      <c r="A285" s="1" t="s">
        <v>659</v>
      </c>
      <c r="B285" s="1">
        <v>60</v>
      </c>
      <c r="C285" s="26" t="s">
        <v>6592</v>
      </c>
      <c r="D285" t="s">
        <v>661</v>
      </c>
      <c r="E285" s="27" t="s">
        <v>6593</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7783</v>
      </c>
    </row>
    <row r="287" ht="25.5">
      <c r="A287" s="1" t="s">
        <v>665</v>
      </c>
      <c r="E287" s="33" t="s">
        <v>7960</v>
      </c>
    </row>
    <row r="288" ht="216.75">
      <c r="A288" s="1" t="s">
        <v>666</v>
      </c>
      <c r="E288" s="27" t="s">
        <v>6595</v>
      </c>
    </row>
    <row r="289" ht="38.25">
      <c r="A289" s="1" t="s">
        <v>659</v>
      </c>
      <c r="B289" s="1">
        <v>61</v>
      </c>
      <c r="C289" s="26" t="s">
        <v>6950</v>
      </c>
      <c r="D289" t="s">
        <v>661</v>
      </c>
      <c r="E289" s="27" t="s">
        <v>6951</v>
      </c>
      <c r="F289" s="28" t="s">
        <v>4290</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7865</v>
      </c>
    </row>
    <row r="291" ht="25.5">
      <c r="A291" s="1" t="s">
        <v>665</v>
      </c>
      <c r="E291" s="33" t="s">
        <v>7961</v>
      </c>
    </row>
    <row r="292" ht="102">
      <c r="A292" s="1" t="s">
        <v>666</v>
      </c>
      <c r="E292" s="27" t="s">
        <v>6590</v>
      </c>
    </row>
    <row r="293">
      <c r="A293" s="1" t="s">
        <v>659</v>
      </c>
      <c r="B293" s="1">
        <v>62</v>
      </c>
      <c r="C293" s="26" t="s">
        <v>7873</v>
      </c>
      <c r="D293" t="s">
        <v>661</v>
      </c>
      <c r="E293" s="27" t="s">
        <v>7874</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7806</v>
      </c>
    </row>
    <row r="296" ht="127.5">
      <c r="A296" s="1" t="s">
        <v>666</v>
      </c>
      <c r="E296" s="27" t="s">
        <v>5825</v>
      </c>
    </row>
    <row r="297">
      <c r="A297" s="1" t="s">
        <v>659</v>
      </c>
      <c r="B297" s="1">
        <v>63</v>
      </c>
      <c r="C297" s="26" t="s">
        <v>6953</v>
      </c>
      <c r="D297" t="s">
        <v>661</v>
      </c>
      <c r="E297" s="27" t="s">
        <v>6954</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7801</v>
      </c>
    </row>
    <row r="300" ht="127.5">
      <c r="A300" s="1" t="s">
        <v>666</v>
      </c>
      <c r="E300" s="27" t="s">
        <v>5825</v>
      </c>
    </row>
    <row r="301">
      <c r="A301" s="1" t="s">
        <v>659</v>
      </c>
      <c r="B301" s="1">
        <v>64</v>
      </c>
      <c r="C301" s="26" t="s">
        <v>6960</v>
      </c>
      <c r="D301" t="s">
        <v>661</v>
      </c>
      <c r="E301" s="27" t="s">
        <v>6961</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7856</v>
      </c>
    </row>
    <row r="303" ht="25.5">
      <c r="A303" s="1" t="s">
        <v>665</v>
      </c>
      <c r="E303" s="33" t="s">
        <v>7962</v>
      </c>
    </row>
    <row r="304" ht="127.5">
      <c r="A304" s="1" t="s">
        <v>666</v>
      </c>
      <c r="E304" s="27" t="s">
        <v>5825</v>
      </c>
    </row>
    <row r="305">
      <c r="A305" s="1" t="s">
        <v>659</v>
      </c>
      <c r="B305" s="1">
        <v>65</v>
      </c>
      <c r="C305" s="26" t="s">
        <v>7876</v>
      </c>
      <c r="D305" t="s">
        <v>661</v>
      </c>
      <c r="E305" s="27" t="s">
        <v>7877</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7856</v>
      </c>
    </row>
    <row r="307" ht="25.5">
      <c r="A307" s="1" t="s">
        <v>665</v>
      </c>
      <c r="E307" s="33" t="s">
        <v>7855</v>
      </c>
    </row>
    <row r="308" ht="165.75">
      <c r="A308" s="1" t="s">
        <v>666</v>
      </c>
      <c r="E308" s="27" t="s">
        <v>7878</v>
      </c>
    </row>
    <row r="309">
      <c r="A309" s="1" t="s">
        <v>659</v>
      </c>
      <c r="B309" s="1">
        <v>85</v>
      </c>
      <c r="C309" s="26" t="s">
        <v>6430</v>
      </c>
      <c r="D309" t="s">
        <v>657</v>
      </c>
      <c r="E309" s="27" t="s">
        <v>5936</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7879</v>
      </c>
    </row>
    <row r="311" ht="25.5">
      <c r="A311" s="1" t="s">
        <v>665</v>
      </c>
      <c r="E311" s="33" t="s">
        <v>7963</v>
      </c>
    </row>
    <row r="312" ht="140.25">
      <c r="A312" s="1" t="s">
        <v>666</v>
      </c>
      <c r="E312" s="27" t="s">
        <v>6422</v>
      </c>
    </row>
    <row r="313">
      <c r="A313" s="1" t="s">
        <v>659</v>
      </c>
      <c r="B313" s="1">
        <v>86</v>
      </c>
      <c r="C313" s="26" t="s">
        <v>6430</v>
      </c>
      <c r="D313" t="s">
        <v>1360</v>
      </c>
      <c r="E313" s="27" t="s">
        <v>5941</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7783</v>
      </c>
    </row>
    <row r="315" ht="51">
      <c r="A315" s="1" t="s">
        <v>665</v>
      </c>
      <c r="E315" s="33" t="s">
        <v>7964</v>
      </c>
    </row>
    <row r="316" ht="140.25">
      <c r="A316" s="1" t="s">
        <v>666</v>
      </c>
      <c r="E316" s="27" t="s">
        <v>6422</v>
      </c>
    </row>
    <row r="317">
      <c r="A317" s="1" t="s">
        <v>659</v>
      </c>
      <c r="B317" s="1">
        <v>87</v>
      </c>
      <c r="C317" s="26" t="s">
        <v>6430</v>
      </c>
      <c r="D317" t="s">
        <v>1362</v>
      </c>
      <c r="E317" s="27" t="s">
        <v>5945</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7783</v>
      </c>
    </row>
    <row r="319" ht="25.5">
      <c r="A319" s="1" t="s">
        <v>665</v>
      </c>
      <c r="E319" s="33" t="s">
        <v>7963</v>
      </c>
    </row>
    <row r="320" ht="63.75">
      <c r="A320" s="1" t="s">
        <v>666</v>
      </c>
      <c r="E320" s="27" t="s">
        <v>6603</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7965</v>
      </c>
    </row>
    <row r="325" ht="153">
      <c r="A325" s="1" t="s">
        <v>666</v>
      </c>
      <c r="E325" s="27" t="s">
        <v>908</v>
      </c>
    </row>
    <row r="326" ht="25.5">
      <c r="A326" s="1" t="s">
        <v>659</v>
      </c>
      <c r="B326" s="1">
        <v>67</v>
      </c>
      <c r="C326" s="26" t="s">
        <v>5948</v>
      </c>
      <c r="D326" t="s">
        <v>903</v>
      </c>
      <c r="E326" s="27" t="s">
        <v>5949</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7966</v>
      </c>
    </row>
    <row r="329" ht="153">
      <c r="A329" s="1" t="s">
        <v>666</v>
      </c>
      <c r="E329" s="27" t="s">
        <v>908</v>
      </c>
    </row>
    <row r="330" ht="25.5">
      <c r="A330" s="1" t="s">
        <v>659</v>
      </c>
      <c r="B330" s="1">
        <v>68</v>
      </c>
      <c r="C330" s="26" t="s">
        <v>5951</v>
      </c>
      <c r="D330" t="s">
        <v>903</v>
      </c>
      <c r="E330" s="27" t="s">
        <v>5952</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7967</v>
      </c>
    </row>
    <row r="333" ht="153">
      <c r="A333" s="1" t="s">
        <v>666</v>
      </c>
      <c r="E333" s="27" t="s">
        <v>908</v>
      </c>
    </row>
    <row r="334" ht="38.25">
      <c r="A334" s="1" t="s">
        <v>659</v>
      </c>
      <c r="B334" s="1">
        <v>69</v>
      </c>
      <c r="C334" s="26" t="s">
        <v>3013</v>
      </c>
      <c r="D334" t="s">
        <v>903</v>
      </c>
      <c r="E334" s="27" t="s">
        <v>3014</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7968</v>
      </c>
    </row>
    <row r="337" ht="153">
      <c r="A337" s="1" t="s">
        <v>666</v>
      </c>
      <c r="E337" s="27" t="s">
        <v>913</v>
      </c>
    </row>
    <row r="338" ht="25.5">
      <c r="A338" s="1" t="s">
        <v>659</v>
      </c>
      <c r="B338" s="1">
        <v>70</v>
      </c>
      <c r="C338" s="26" t="s">
        <v>5955</v>
      </c>
      <c r="D338" t="s">
        <v>903</v>
      </c>
      <c r="E338" s="27" t="s">
        <v>5956</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1899</v>
      </c>
    </row>
    <row r="340" ht="25.5">
      <c r="A340" s="1" t="s">
        <v>665</v>
      </c>
      <c r="E340" s="33" t="s">
        <v>7969</v>
      </c>
    </row>
    <row r="341" ht="153">
      <c r="A341" s="1" t="s">
        <v>666</v>
      </c>
      <c r="E341" s="27" t="s">
        <v>913</v>
      </c>
    </row>
    <row r="342" ht="38.25">
      <c r="A342" s="1" t="s">
        <v>659</v>
      </c>
      <c r="B342" s="1">
        <v>71</v>
      </c>
      <c r="C342" s="26" t="s">
        <v>5958</v>
      </c>
      <c r="D342" t="s">
        <v>903</v>
      </c>
      <c r="E342" s="27" t="s">
        <v>6436</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5960</v>
      </c>
    </row>
    <row r="344" ht="25.5">
      <c r="A344" s="1" t="s">
        <v>665</v>
      </c>
      <c r="E344" s="33" t="s">
        <v>7970</v>
      </c>
    </row>
    <row r="345" ht="153">
      <c r="A345" s="1" t="s">
        <v>666</v>
      </c>
      <c r="E345" s="27" t="s">
        <v>908</v>
      </c>
    </row>
    <row r="346" ht="38.25">
      <c r="A346" s="1" t="s">
        <v>659</v>
      </c>
      <c r="B346" s="1">
        <v>72</v>
      </c>
      <c r="C346" s="26" t="s">
        <v>5962</v>
      </c>
      <c r="D346" t="s">
        <v>903</v>
      </c>
      <c r="E346" s="27" t="s">
        <v>5963</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5964</v>
      </c>
    </row>
    <row r="348" ht="25.5">
      <c r="A348" s="1" t="s">
        <v>665</v>
      </c>
      <c r="E348" s="33" t="s">
        <v>7971</v>
      </c>
    </row>
    <row r="349" ht="153">
      <c r="A349" s="1" t="s">
        <v>666</v>
      </c>
      <c r="E349" s="27" t="s">
        <v>913</v>
      </c>
    </row>
    <row r="350" ht="38.25">
      <c r="A350" s="1" t="s">
        <v>659</v>
      </c>
      <c r="B350" s="1">
        <v>73</v>
      </c>
      <c r="C350" s="26" t="s">
        <v>6439</v>
      </c>
      <c r="D350" t="s">
        <v>903</v>
      </c>
      <c r="E350" s="27" t="s">
        <v>6440</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6441</v>
      </c>
    </row>
    <row r="352" ht="25.5">
      <c r="A352" s="1" t="s">
        <v>665</v>
      </c>
      <c r="E352" s="33" t="s">
        <v>7972</v>
      </c>
    </row>
    <row r="353" ht="153">
      <c r="A353" s="1" t="s">
        <v>666</v>
      </c>
      <c r="E353" s="27" t="s">
        <v>913</v>
      </c>
    </row>
    <row r="354" ht="25.5">
      <c r="A354" s="1" t="s">
        <v>659</v>
      </c>
      <c r="B354" s="1">
        <v>74</v>
      </c>
      <c r="C354" s="26" t="s">
        <v>6972</v>
      </c>
      <c r="D354" t="s">
        <v>903</v>
      </c>
      <c r="E354" s="27" t="s">
        <v>6973</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6974</v>
      </c>
    </row>
    <row r="356" ht="25.5">
      <c r="A356" s="1" t="s">
        <v>665</v>
      </c>
      <c r="E356" s="33" t="s">
        <v>7973</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7974</v>
      </c>
    </row>
    <row r="361" ht="153">
      <c r="A361" s="1" t="s">
        <v>666</v>
      </c>
      <c r="E361" s="27" t="s">
        <v>908</v>
      </c>
    </row>
  </sheetData>
  <sheetProtection sheet="1" objects="1" scenarios="1" spinCount="100000" saltValue="FoVqZrlp3ppvuBgbRR482Il/IvH8WcnJBAtrUNZzGOYnyrxx4gFiMMW7NQ6IgIJzGKUwNHxLkZXBCytJUcdyjw==" hashValue="7FCLKY8bIgY1YoPrkrWI4aodGU5dgk/8cArj9XSm8kt1x9qG3nkj6ZjY2iMvln6RlFlQYbNwdtsjn4O9eawY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7975</v>
      </c>
      <c r="E8" s="23" t="s">
        <v>325</v>
      </c>
      <c r="L8" s="24">
        <f>L9+L14+L55+L68+L73+L98+L135+L144</f>
        <v>0</v>
      </c>
      <c r="M8" s="24">
        <f>M9+M14+M55+M68+M73+M98+M135+M144</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7976</v>
      </c>
    </row>
    <row r="13" ht="25.5">
      <c r="A13" s="1" t="s">
        <v>666</v>
      </c>
      <c r="E13" s="27" t="s">
        <v>6810</v>
      </c>
    </row>
    <row r="14">
      <c r="A14" s="1" t="s">
        <v>656</v>
      </c>
      <c r="C14" s="22" t="s">
        <v>657</v>
      </c>
      <c r="E14" s="23" t="s">
        <v>658</v>
      </c>
      <c r="L14" s="24">
        <f>SUMIFS(L15:L54,A15:A54,"P")</f>
        <v>0</v>
      </c>
      <c r="M14" s="24">
        <f>SUMIFS(M15:M54,A15:A54,"P")</f>
        <v>0</v>
      </c>
      <c r="N14" s="25"/>
    </row>
    <row r="15" ht="25.5">
      <c r="A15" s="1" t="s">
        <v>659</v>
      </c>
      <c r="B15" s="1">
        <v>1</v>
      </c>
      <c r="C15" s="26" t="s">
        <v>7977</v>
      </c>
      <c r="D15" t="s">
        <v>661</v>
      </c>
      <c r="E15" s="27" t="s">
        <v>7978</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7979</v>
      </c>
    </row>
    <row r="17">
      <c r="A17" s="1" t="s">
        <v>665</v>
      </c>
      <c r="E17" s="33" t="s">
        <v>7980</v>
      </c>
    </row>
    <row r="18" ht="63.75">
      <c r="A18" s="1" t="s">
        <v>666</v>
      </c>
      <c r="E18" s="27" t="s">
        <v>5097</v>
      </c>
    </row>
    <row r="19" ht="25.5">
      <c r="A19" s="1" t="s">
        <v>659</v>
      </c>
      <c r="B19" s="1">
        <v>2</v>
      </c>
      <c r="C19" s="26" t="s">
        <v>7981</v>
      </c>
      <c r="D19" t="s">
        <v>661</v>
      </c>
      <c r="E19" s="27" t="s">
        <v>7982</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7983</v>
      </c>
    </row>
    <row r="21">
      <c r="A21" s="1" t="s">
        <v>665</v>
      </c>
      <c r="E21" s="33" t="s">
        <v>7984</v>
      </c>
    </row>
    <row r="22" ht="63.75">
      <c r="A22" s="1" t="s">
        <v>666</v>
      </c>
      <c r="E22" s="27" t="s">
        <v>5097</v>
      </c>
    </row>
    <row r="23" ht="25.5">
      <c r="A23" s="1" t="s">
        <v>659</v>
      </c>
      <c r="B23" s="1">
        <v>3</v>
      </c>
      <c r="C23" s="26" t="s">
        <v>5100</v>
      </c>
      <c r="D23" t="s">
        <v>661</v>
      </c>
      <c r="E23" s="27" t="s">
        <v>5101</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7985</v>
      </c>
    </row>
    <row r="25">
      <c r="A25" s="1" t="s">
        <v>665</v>
      </c>
      <c r="E25" s="33" t="s">
        <v>7986</v>
      </c>
    </row>
    <row r="26" ht="63.75">
      <c r="A26" s="1" t="s">
        <v>666</v>
      </c>
      <c r="E26" s="27" t="s">
        <v>5097</v>
      </c>
    </row>
    <row r="27">
      <c r="A27" s="1" t="s">
        <v>659</v>
      </c>
      <c r="B27" s="1">
        <v>4</v>
      </c>
      <c r="C27" s="26" t="s">
        <v>5979</v>
      </c>
      <c r="D27" t="s">
        <v>661</v>
      </c>
      <c r="E27" s="27" t="s">
        <v>5980</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7783</v>
      </c>
    </row>
    <row r="29">
      <c r="A29" s="1" t="s">
        <v>665</v>
      </c>
      <c r="E29" s="33" t="s">
        <v>7987</v>
      </c>
    </row>
    <row r="30" ht="369.75">
      <c r="A30" s="1" t="s">
        <v>666</v>
      </c>
      <c r="E30" s="27" t="s">
        <v>6619</v>
      </c>
    </row>
    <row r="31">
      <c r="A31" s="1" t="s">
        <v>659</v>
      </c>
      <c r="B31" s="1">
        <v>5</v>
      </c>
      <c r="C31" s="26" t="s">
        <v>5106</v>
      </c>
      <c r="D31" t="s">
        <v>661</v>
      </c>
      <c r="E31" s="27" t="s">
        <v>5107</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7988</v>
      </c>
    </row>
    <row r="33">
      <c r="A33" s="1" t="s">
        <v>665</v>
      </c>
      <c r="E33" s="33" t="s">
        <v>7989</v>
      </c>
    </row>
    <row r="34" ht="318.75">
      <c r="A34" s="1" t="s">
        <v>666</v>
      </c>
      <c r="E34" s="27" t="s">
        <v>5108</v>
      </c>
    </row>
    <row r="35">
      <c r="A35" s="1" t="s">
        <v>659</v>
      </c>
      <c r="B35" s="1">
        <v>6</v>
      </c>
      <c r="C35" s="26" t="s">
        <v>5989</v>
      </c>
      <c r="D35" t="s">
        <v>661</v>
      </c>
      <c r="E35" s="27" t="s">
        <v>5990</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7990</v>
      </c>
    </row>
    <row r="37">
      <c r="A37" s="1" t="s">
        <v>665</v>
      </c>
      <c r="E37" s="33" t="s">
        <v>7991</v>
      </c>
    </row>
    <row r="38" ht="318.75">
      <c r="A38" s="1" t="s">
        <v>666</v>
      </c>
      <c r="E38" s="27" t="s">
        <v>5108</v>
      </c>
    </row>
    <row r="39">
      <c r="A39" s="1" t="s">
        <v>659</v>
      </c>
      <c r="B39" s="1">
        <v>7</v>
      </c>
      <c r="C39" s="26" t="s">
        <v>7992</v>
      </c>
      <c r="D39" t="s">
        <v>661</v>
      </c>
      <c r="E39" s="27" t="s">
        <v>7993</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7994</v>
      </c>
    </row>
    <row r="41">
      <c r="A41" s="1" t="s">
        <v>665</v>
      </c>
      <c r="E41" s="33" t="s">
        <v>7995</v>
      </c>
    </row>
    <row r="42" ht="267.75">
      <c r="A42" s="1" t="s">
        <v>666</v>
      </c>
      <c r="E42" s="27" t="s">
        <v>7255</v>
      </c>
    </row>
    <row r="43">
      <c r="A43" s="1" t="s">
        <v>659</v>
      </c>
      <c r="B43" s="1">
        <v>8</v>
      </c>
      <c r="C43" s="26" t="s">
        <v>1577</v>
      </c>
      <c r="D43" t="s">
        <v>661</v>
      </c>
      <c r="E43" s="27" t="s">
        <v>1578</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7996</v>
      </c>
    </row>
    <row r="45">
      <c r="A45" s="1" t="s">
        <v>665</v>
      </c>
      <c r="E45" s="33" t="s">
        <v>7997</v>
      </c>
    </row>
    <row r="46" ht="229.5">
      <c r="A46" s="1" t="s">
        <v>666</v>
      </c>
      <c r="E46" s="27" t="s">
        <v>1580</v>
      </c>
    </row>
    <row r="47">
      <c r="A47" s="1" t="s">
        <v>659</v>
      </c>
      <c r="B47" s="1">
        <v>9</v>
      </c>
      <c r="C47" s="26" t="s">
        <v>6994</v>
      </c>
      <c r="D47" t="s">
        <v>661</v>
      </c>
      <c r="E47" s="27" t="s">
        <v>6995</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7998</v>
      </c>
    </row>
    <row r="49">
      <c r="A49" s="1" t="s">
        <v>665</v>
      </c>
      <c r="E49" s="33" t="s">
        <v>7999</v>
      </c>
    </row>
    <row r="50" ht="280.5">
      <c r="A50" s="1" t="s">
        <v>666</v>
      </c>
      <c r="E50" s="27" t="s">
        <v>6997</v>
      </c>
    </row>
    <row r="51">
      <c r="A51" s="1" t="s">
        <v>659</v>
      </c>
      <c r="B51" s="1">
        <v>10</v>
      </c>
      <c r="C51" s="26" t="s">
        <v>5999</v>
      </c>
      <c r="D51" t="s">
        <v>661</v>
      </c>
      <c r="E51" s="27" t="s">
        <v>6000</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7783</v>
      </c>
    </row>
    <row r="53">
      <c r="A53" s="1" t="s">
        <v>665</v>
      </c>
      <c r="E53" s="33" t="s">
        <v>8000</v>
      </c>
    </row>
    <row r="54" ht="25.5">
      <c r="A54" s="1" t="s">
        <v>666</v>
      </c>
      <c r="E54" s="27" t="s">
        <v>6002</v>
      </c>
    </row>
    <row r="55">
      <c r="A55" s="1" t="s">
        <v>656</v>
      </c>
      <c r="C55" s="22" t="s">
        <v>1360</v>
      </c>
      <c r="E55" s="23" t="s">
        <v>3246</v>
      </c>
      <c r="L55" s="24">
        <f>SUMIFS(L56:L67,A56:A67,"P")</f>
        <v>0</v>
      </c>
      <c r="M55" s="24">
        <f>SUMIFS(M56:M67,A56:A67,"P")</f>
        <v>0</v>
      </c>
      <c r="N55" s="25"/>
    </row>
    <row r="56">
      <c r="A56" s="1" t="s">
        <v>659</v>
      </c>
      <c r="B56" s="1">
        <v>11</v>
      </c>
      <c r="C56" s="26" t="s">
        <v>7058</v>
      </c>
      <c r="D56" t="s">
        <v>661</v>
      </c>
      <c r="E56" s="27" t="s">
        <v>7059</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7783</v>
      </c>
    </row>
    <row r="58">
      <c r="A58" s="1" t="s">
        <v>665</v>
      </c>
      <c r="E58" s="33" t="s">
        <v>8001</v>
      </c>
    </row>
    <row r="59" ht="25.5">
      <c r="A59" s="1" t="s">
        <v>666</v>
      </c>
      <c r="E59" s="27" t="s">
        <v>7060</v>
      </c>
    </row>
    <row r="60">
      <c r="A60" s="1" t="s">
        <v>659</v>
      </c>
      <c r="B60" s="1">
        <v>12</v>
      </c>
      <c r="C60" s="26" t="s">
        <v>8002</v>
      </c>
      <c r="D60" t="s">
        <v>661</v>
      </c>
      <c r="E60" s="27" t="s">
        <v>8003</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8004</v>
      </c>
    </row>
    <row r="62">
      <c r="A62" s="1" t="s">
        <v>665</v>
      </c>
      <c r="E62" s="33" t="s">
        <v>8005</v>
      </c>
    </row>
    <row r="63" ht="165.75">
      <c r="A63" s="1" t="s">
        <v>666</v>
      </c>
      <c r="E63" s="27" t="s">
        <v>6646</v>
      </c>
    </row>
    <row r="64">
      <c r="A64" s="1" t="s">
        <v>659</v>
      </c>
      <c r="B64" s="1">
        <v>13</v>
      </c>
      <c r="C64" s="26" t="s">
        <v>3247</v>
      </c>
      <c r="D64" t="s">
        <v>661</v>
      </c>
      <c r="E64" s="27" t="s">
        <v>3248</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8006</v>
      </c>
    </row>
    <row r="66">
      <c r="A66" s="1" t="s">
        <v>665</v>
      </c>
      <c r="E66" s="33" t="s">
        <v>8007</v>
      </c>
    </row>
    <row r="67" ht="357">
      <c r="A67" s="1" t="s">
        <v>666</v>
      </c>
      <c r="E67" s="27" t="s">
        <v>3250</v>
      </c>
    </row>
    <row r="68">
      <c r="A68" s="1" t="s">
        <v>656</v>
      </c>
      <c r="C68" s="22" t="s">
        <v>1362</v>
      </c>
      <c r="E68" s="23" t="s">
        <v>6665</v>
      </c>
      <c r="L68" s="24">
        <f>SUMIFS(L69:L72,A69:A72,"P")</f>
        <v>0</v>
      </c>
      <c r="M68" s="24">
        <f>SUMIFS(M69:M72,A69:A72,"P")</f>
        <v>0</v>
      </c>
      <c r="N68" s="25"/>
    </row>
    <row r="69">
      <c r="A69" s="1" t="s">
        <v>659</v>
      </c>
      <c r="B69" s="1">
        <v>14</v>
      </c>
      <c r="C69" s="26" t="s">
        <v>8008</v>
      </c>
      <c r="D69" t="s">
        <v>661</v>
      </c>
      <c r="E69" s="27" t="s">
        <v>8009</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8010</v>
      </c>
    </row>
    <row r="71">
      <c r="A71" s="1" t="s">
        <v>665</v>
      </c>
      <c r="E71" s="33" t="s">
        <v>8011</v>
      </c>
    </row>
    <row r="72" ht="229.5">
      <c r="A72" s="1" t="s">
        <v>666</v>
      </c>
      <c r="E72" s="27" t="s">
        <v>7064</v>
      </c>
    </row>
    <row r="73">
      <c r="A73" s="1" t="s">
        <v>656</v>
      </c>
      <c r="C73" s="22" t="s">
        <v>5118</v>
      </c>
      <c r="E73" s="23" t="s">
        <v>5119</v>
      </c>
      <c r="L73" s="24">
        <f>SUMIFS(L74:L97,A74:A97,"P")</f>
        <v>0</v>
      </c>
      <c r="M73" s="24">
        <f>SUMIFS(M74:M97,A74:A97,"P")</f>
        <v>0</v>
      </c>
      <c r="N73" s="25"/>
    </row>
    <row r="74" ht="25.5">
      <c r="A74" s="1" t="s">
        <v>659</v>
      </c>
      <c r="B74" s="1">
        <v>15</v>
      </c>
      <c r="C74" s="26" t="s">
        <v>6048</v>
      </c>
      <c r="D74" t="s">
        <v>1360</v>
      </c>
      <c r="E74" s="27" t="s">
        <v>6303</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8012</v>
      </c>
    </row>
    <row r="76">
      <c r="A76" s="1" t="s">
        <v>665</v>
      </c>
      <c r="E76" s="33" t="s">
        <v>8013</v>
      </c>
    </row>
    <row r="77" ht="242.25">
      <c r="A77" s="1" t="s">
        <v>666</v>
      </c>
      <c r="E77" s="27" t="s">
        <v>6488</v>
      </c>
    </row>
    <row r="78" ht="25.5">
      <c r="A78" s="1" t="s">
        <v>659</v>
      </c>
      <c r="B78" s="1">
        <v>16</v>
      </c>
      <c r="C78" s="26" t="s">
        <v>6053</v>
      </c>
      <c r="D78" t="s">
        <v>661</v>
      </c>
      <c r="E78" s="27" t="s">
        <v>6489</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8014</v>
      </c>
    </row>
    <row r="81" ht="306">
      <c r="A81" s="1" t="s">
        <v>666</v>
      </c>
      <c r="E81" s="27" t="s">
        <v>6491</v>
      </c>
    </row>
    <row r="82" ht="25.5">
      <c r="A82" s="1" t="s">
        <v>659</v>
      </c>
      <c r="B82" s="1">
        <v>17</v>
      </c>
      <c r="C82" s="26" t="s">
        <v>6058</v>
      </c>
      <c r="D82" t="s">
        <v>661</v>
      </c>
      <c r="E82" s="27" t="s">
        <v>6684</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8015</v>
      </c>
    </row>
    <row r="85" ht="255">
      <c r="A85" s="1" t="s">
        <v>666</v>
      </c>
      <c r="E85" s="27" t="s">
        <v>6686</v>
      </c>
    </row>
    <row r="86">
      <c r="A86" s="1" t="s">
        <v>659</v>
      </c>
      <c r="B86" s="1">
        <v>18</v>
      </c>
      <c r="C86" s="26" t="s">
        <v>8016</v>
      </c>
      <c r="D86" t="s">
        <v>661</v>
      </c>
      <c r="E86" s="27" t="s">
        <v>8017</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7783</v>
      </c>
    </row>
    <row r="88">
      <c r="A88" s="1" t="s">
        <v>665</v>
      </c>
      <c r="E88" s="33" t="s">
        <v>8018</v>
      </c>
    </row>
    <row r="89" ht="178.5">
      <c r="A89" s="1" t="s">
        <v>666</v>
      </c>
      <c r="E89" s="27" t="s">
        <v>8019</v>
      </c>
    </row>
    <row r="90">
      <c r="A90" s="1" t="s">
        <v>659</v>
      </c>
      <c r="B90" s="1">
        <v>19</v>
      </c>
      <c r="C90" s="26" t="s">
        <v>5120</v>
      </c>
      <c r="D90" t="s">
        <v>661</v>
      </c>
      <c r="E90" s="27" t="s">
        <v>5121</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8020</v>
      </c>
    </row>
    <row r="92">
      <c r="A92" s="1" t="s">
        <v>665</v>
      </c>
      <c r="E92" s="33" t="s">
        <v>8021</v>
      </c>
    </row>
    <row r="93" ht="127.5">
      <c r="A93" s="1" t="s">
        <v>666</v>
      </c>
      <c r="E93" s="27" t="s">
        <v>6692</v>
      </c>
    </row>
    <row r="94">
      <c r="A94" s="1" t="s">
        <v>659</v>
      </c>
      <c r="B94" s="1">
        <v>20</v>
      </c>
      <c r="C94" s="26" t="s">
        <v>6068</v>
      </c>
      <c r="D94" t="s">
        <v>661</v>
      </c>
      <c r="E94" s="27" t="s">
        <v>6069</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8022</v>
      </c>
    </row>
    <row r="96">
      <c r="A96" s="1" t="s">
        <v>665</v>
      </c>
      <c r="E96" s="33" t="s">
        <v>8023</v>
      </c>
    </row>
    <row r="97" ht="127.5">
      <c r="A97" s="1" t="s">
        <v>666</v>
      </c>
      <c r="E97" s="27" t="s">
        <v>6692</v>
      </c>
    </row>
    <row r="98">
      <c r="A98" s="1" t="s">
        <v>656</v>
      </c>
      <c r="C98" s="22" t="s">
        <v>6089</v>
      </c>
      <c r="E98" s="23" t="s">
        <v>6700</v>
      </c>
      <c r="L98" s="24">
        <f>SUMIFS(L99:L134,A99:A134,"P")</f>
        <v>0</v>
      </c>
      <c r="M98" s="24">
        <f>SUMIFS(M99:M134,A99:A134,"P")</f>
        <v>0</v>
      </c>
      <c r="N98" s="25"/>
    </row>
    <row r="99">
      <c r="A99" s="1" t="s">
        <v>659</v>
      </c>
      <c r="B99" s="1">
        <v>21</v>
      </c>
      <c r="C99" s="26" t="s">
        <v>6320</v>
      </c>
      <c r="D99" t="s">
        <v>661</v>
      </c>
      <c r="E99" s="27" t="s">
        <v>6321</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8024</v>
      </c>
    </row>
    <row r="101">
      <c r="A101" s="1" t="s">
        <v>665</v>
      </c>
      <c r="E101" s="33" t="s">
        <v>8025</v>
      </c>
    </row>
    <row r="102" ht="255">
      <c r="A102" s="1" t="s">
        <v>666</v>
      </c>
      <c r="E102" s="27" t="s">
        <v>6703</v>
      </c>
    </row>
    <row r="103">
      <c r="A103" s="1" t="s">
        <v>659</v>
      </c>
      <c r="B103" s="1">
        <v>22</v>
      </c>
      <c r="C103" s="26" t="s">
        <v>6095</v>
      </c>
      <c r="D103" t="s">
        <v>661</v>
      </c>
      <c r="E103" s="27" t="s">
        <v>6096</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8026</v>
      </c>
    </row>
    <row r="105">
      <c r="A105" s="1" t="s">
        <v>665</v>
      </c>
      <c r="E105" s="33" t="s">
        <v>8027</v>
      </c>
    </row>
    <row r="106" ht="255">
      <c r="A106" s="1" t="s">
        <v>666</v>
      </c>
      <c r="E106" s="27" t="s">
        <v>6703</v>
      </c>
    </row>
    <row r="107">
      <c r="A107" s="1" t="s">
        <v>659</v>
      </c>
      <c r="B107" s="1">
        <v>23</v>
      </c>
      <c r="C107" s="26" t="s">
        <v>6098</v>
      </c>
      <c r="D107" t="s">
        <v>661</v>
      </c>
      <c r="E107" s="27" t="s">
        <v>6099</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8028</v>
      </c>
    </row>
    <row r="109">
      <c r="A109" s="1" t="s">
        <v>665</v>
      </c>
      <c r="E109" s="33" t="s">
        <v>8029</v>
      </c>
    </row>
    <row r="110" ht="255">
      <c r="A110" s="1" t="s">
        <v>666</v>
      </c>
      <c r="E110" s="27" t="s">
        <v>6703</v>
      </c>
    </row>
    <row r="111">
      <c r="A111" s="1" t="s">
        <v>659</v>
      </c>
      <c r="B111" s="1">
        <v>24</v>
      </c>
      <c r="C111" s="26" t="s">
        <v>6704</v>
      </c>
      <c r="D111" t="s">
        <v>661</v>
      </c>
      <c r="E111" s="27" t="s">
        <v>6705</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8030</v>
      </c>
    </row>
    <row r="113">
      <c r="A113" s="1" t="s">
        <v>665</v>
      </c>
      <c r="E113" s="33" t="s">
        <v>8031</v>
      </c>
    </row>
    <row r="114" ht="255">
      <c r="A114" s="1" t="s">
        <v>666</v>
      </c>
      <c r="E114" s="27" t="s">
        <v>6703</v>
      </c>
    </row>
    <row r="115">
      <c r="A115" s="1" t="s">
        <v>659</v>
      </c>
      <c r="B115" s="1">
        <v>25</v>
      </c>
      <c r="C115" s="26" t="s">
        <v>6101</v>
      </c>
      <c r="D115" t="s">
        <v>661</v>
      </c>
      <c r="E115" s="27" t="s">
        <v>6102</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8032</v>
      </c>
    </row>
    <row r="117">
      <c r="A117" s="1" t="s">
        <v>665</v>
      </c>
      <c r="E117" s="33" t="s">
        <v>8033</v>
      </c>
    </row>
    <row r="118" ht="242.25">
      <c r="A118" s="1" t="s">
        <v>666</v>
      </c>
      <c r="E118" s="27" t="s">
        <v>6497</v>
      </c>
    </row>
    <row r="119">
      <c r="A119" s="1" t="s">
        <v>659</v>
      </c>
      <c r="B119" s="1">
        <v>26</v>
      </c>
      <c r="C119" s="26" t="s">
        <v>6498</v>
      </c>
      <c r="D119" t="s">
        <v>661</v>
      </c>
      <c r="E119" s="27" t="s">
        <v>6499</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8034</v>
      </c>
    </row>
    <row r="121">
      <c r="A121" s="1" t="s">
        <v>665</v>
      </c>
      <c r="E121" s="33" t="s">
        <v>8035</v>
      </c>
    </row>
    <row r="122" ht="89.25">
      <c r="A122" s="1" t="s">
        <v>666</v>
      </c>
      <c r="E122" s="27" t="s">
        <v>6501</v>
      </c>
    </row>
    <row r="123">
      <c r="A123" s="1" t="s">
        <v>659</v>
      </c>
      <c r="B123" s="1">
        <v>27</v>
      </c>
      <c r="C123" s="26" t="s">
        <v>7086</v>
      </c>
      <c r="D123" t="s">
        <v>661</v>
      </c>
      <c r="E123" s="27" t="s">
        <v>7087</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8034</v>
      </c>
    </row>
    <row r="125">
      <c r="A125" s="1" t="s">
        <v>665</v>
      </c>
      <c r="E125" s="33" t="s">
        <v>8036</v>
      </c>
    </row>
    <row r="126" ht="89.25">
      <c r="A126" s="1" t="s">
        <v>666</v>
      </c>
      <c r="E126" s="27" t="s">
        <v>6501</v>
      </c>
    </row>
    <row r="127">
      <c r="A127" s="1" t="s">
        <v>659</v>
      </c>
      <c r="B127" s="1">
        <v>28</v>
      </c>
      <c r="C127" s="26" t="s">
        <v>8037</v>
      </c>
      <c r="D127" t="s">
        <v>661</v>
      </c>
      <c r="E127" s="27" t="s">
        <v>8038</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8039</v>
      </c>
    </row>
    <row r="129">
      <c r="A129" s="1" t="s">
        <v>665</v>
      </c>
      <c r="E129" s="33" t="s">
        <v>7473</v>
      </c>
    </row>
    <row r="130" ht="38.25">
      <c r="A130" s="1" t="s">
        <v>666</v>
      </c>
      <c r="E130" s="27" t="s">
        <v>8040</v>
      </c>
    </row>
    <row r="131">
      <c r="A131" s="1" t="s">
        <v>659</v>
      </c>
      <c r="B131" s="1">
        <v>29</v>
      </c>
      <c r="C131" s="26" t="s">
        <v>6715</v>
      </c>
      <c r="D131" t="s">
        <v>661</v>
      </c>
      <c r="E131" s="27" t="s">
        <v>6716</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8041</v>
      </c>
    </row>
    <row r="133" ht="25.5">
      <c r="A133" s="1" t="s">
        <v>665</v>
      </c>
      <c r="E133" s="33" t="s">
        <v>8042</v>
      </c>
    </row>
    <row r="134" ht="357">
      <c r="A134" s="1" t="s">
        <v>666</v>
      </c>
      <c r="E134" s="27" t="s">
        <v>6482</v>
      </c>
    </row>
    <row r="135">
      <c r="A135" s="1" t="s">
        <v>656</v>
      </c>
      <c r="C135" s="22" t="s">
        <v>2847</v>
      </c>
      <c r="E135" s="23" t="s">
        <v>2848</v>
      </c>
      <c r="L135" s="24">
        <f>SUMIFS(L136:L143,A136:A143,"P")</f>
        <v>0</v>
      </c>
      <c r="M135" s="24">
        <f>SUMIFS(M136:M143,A136:A143,"P")</f>
        <v>0</v>
      </c>
      <c r="N135" s="25"/>
    </row>
    <row r="136">
      <c r="A136" s="1" t="s">
        <v>659</v>
      </c>
      <c r="B136" s="1">
        <v>30</v>
      </c>
      <c r="C136" s="26" t="s">
        <v>5280</v>
      </c>
      <c r="D136" t="s">
        <v>661</v>
      </c>
      <c r="E136" s="27" t="s">
        <v>5281</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8043</v>
      </c>
    </row>
    <row r="138">
      <c r="A138" s="1" t="s">
        <v>665</v>
      </c>
      <c r="E138" s="33" t="s">
        <v>8044</v>
      </c>
    </row>
    <row r="139" ht="114.75">
      <c r="A139" s="1" t="s">
        <v>666</v>
      </c>
      <c r="E139" s="27" t="s">
        <v>5282</v>
      </c>
    </row>
    <row r="140">
      <c r="A140" s="1" t="s">
        <v>659</v>
      </c>
      <c r="B140" s="1">
        <v>31</v>
      </c>
      <c r="C140" s="26" t="s">
        <v>6741</v>
      </c>
      <c r="D140" t="s">
        <v>661</v>
      </c>
      <c r="E140" s="27" t="s">
        <v>6742</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8045</v>
      </c>
    </row>
    <row r="142">
      <c r="A142" s="1" t="s">
        <v>665</v>
      </c>
      <c r="E142" s="33" t="s">
        <v>8044</v>
      </c>
    </row>
    <row r="143" ht="114.75">
      <c r="A143" s="1" t="s">
        <v>666</v>
      </c>
      <c r="E143" s="27" t="s">
        <v>5282</v>
      </c>
    </row>
    <row r="144">
      <c r="A144" s="1" t="s">
        <v>656</v>
      </c>
      <c r="C144" s="22" t="s">
        <v>900</v>
      </c>
      <c r="E144" s="23" t="s">
        <v>901</v>
      </c>
      <c r="L144" s="24">
        <f>SUMIFS(L145:L164,A145:A164,"P")</f>
        <v>0</v>
      </c>
      <c r="M144" s="24">
        <f>SUMIFS(M145:M164,A145:A164,"P")</f>
        <v>0</v>
      </c>
      <c r="N144" s="25"/>
    </row>
    <row r="145" ht="25.5">
      <c r="A145" s="1" t="s">
        <v>659</v>
      </c>
      <c r="B145" s="1">
        <v>32</v>
      </c>
      <c r="C145" s="26" t="s">
        <v>3835</v>
      </c>
      <c r="D145" t="s">
        <v>903</v>
      </c>
      <c r="E145" s="27" t="s">
        <v>3836</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8046</v>
      </c>
    </row>
    <row r="148" ht="153">
      <c r="A148" s="1" t="s">
        <v>666</v>
      </c>
      <c r="E148" s="27" t="s">
        <v>908</v>
      </c>
    </row>
    <row r="149" ht="25.5">
      <c r="A149" s="1" t="s">
        <v>659</v>
      </c>
      <c r="B149" s="1">
        <v>33</v>
      </c>
      <c r="C149" s="26" t="s">
        <v>5283</v>
      </c>
      <c r="D149" t="s">
        <v>903</v>
      </c>
      <c r="E149" s="27" t="s">
        <v>5284</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8047</v>
      </c>
    </row>
    <row r="152" ht="153">
      <c r="A152" s="1" t="s">
        <v>666</v>
      </c>
      <c r="E152" s="27" t="s">
        <v>5285</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8048</v>
      </c>
    </row>
    <row r="156" ht="153">
      <c r="A156" s="1" t="s">
        <v>666</v>
      </c>
      <c r="E156" s="27" t="s">
        <v>908</v>
      </c>
    </row>
    <row r="157" ht="38.25">
      <c r="A157" s="1" t="s">
        <v>659</v>
      </c>
      <c r="B157" s="1">
        <v>35</v>
      </c>
      <c r="C157" s="26" t="s">
        <v>6161</v>
      </c>
      <c r="D157" t="s">
        <v>903</v>
      </c>
      <c r="E157" s="27" t="s">
        <v>6162</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6163</v>
      </c>
    </row>
    <row r="159">
      <c r="A159" s="1" t="s">
        <v>665</v>
      </c>
      <c r="E159" s="33" t="s">
        <v>8049</v>
      </c>
    </row>
    <row r="160" ht="153">
      <c r="A160" s="1" t="s">
        <v>666</v>
      </c>
      <c r="E160" s="27" t="s">
        <v>908</v>
      </c>
    </row>
    <row r="161" ht="38.25">
      <c r="A161" s="1" t="s">
        <v>659</v>
      </c>
      <c r="B161" s="1">
        <v>36</v>
      </c>
      <c r="C161" s="26" t="s">
        <v>6165</v>
      </c>
      <c r="D161" t="s">
        <v>903</v>
      </c>
      <c r="E161" s="27" t="s">
        <v>6521</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6167</v>
      </c>
    </row>
    <row r="163">
      <c r="A163" s="1" t="s">
        <v>665</v>
      </c>
      <c r="E163" s="33" t="s">
        <v>8050</v>
      </c>
    </row>
    <row r="164" ht="153">
      <c r="A164" s="1" t="s">
        <v>666</v>
      </c>
      <c r="E164" s="27" t="s">
        <v>913</v>
      </c>
    </row>
  </sheetData>
  <sheetProtection sheet="1" objects="1" scenarios="1" spinCount="100000" saltValue="6ugED/VjcmL60MIuphulyuesBiDPn5mTarrLBPWvb4fAdOw0cshcgiwRdtv9t7rFq5nAqv/9+Ta/sFuykx//Ng==" hashValue="zACtrNSTcLun5jxPzy29bZKKaXs72emt7eKp/zT48c/j6r0FeGwgn8hAWLvsiKNQxVs834hp8HIIGvK+yD4Q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8051</v>
      </c>
      <c r="E8" s="23" t="s">
        <v>327</v>
      </c>
      <c r="L8" s="24">
        <f>L9+L14+L43+L60+L69+L94+L119+L128</f>
        <v>0</v>
      </c>
      <c r="M8" s="24">
        <f>M9+M14+M43+M60+M69+M94+M119+M128</f>
        <v>0</v>
      </c>
      <c r="N8" s="25"/>
    </row>
    <row r="9">
      <c r="A9" s="1" t="s">
        <v>656</v>
      </c>
      <c r="C9" s="22" t="s">
        <v>2160</v>
      </c>
      <c r="E9" s="23" t="s">
        <v>2161</v>
      </c>
      <c r="L9" s="24">
        <f>SUMIFS(L10:L13,A10:A13,"P")</f>
        <v>0</v>
      </c>
      <c r="M9" s="24">
        <f>SUMIFS(M10:M13,A10:A13,"P")</f>
        <v>0</v>
      </c>
      <c r="N9" s="25"/>
    </row>
    <row r="10">
      <c r="A10" s="1" t="s">
        <v>659</v>
      </c>
      <c r="B10" s="1">
        <v>32</v>
      </c>
      <c r="C10" s="26" t="s">
        <v>6614</v>
      </c>
      <c r="D10" t="s">
        <v>657</v>
      </c>
      <c r="E10" s="27" t="s">
        <v>6808</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8052</v>
      </c>
    </row>
    <row r="13" ht="25.5">
      <c r="A13" s="1" t="s">
        <v>666</v>
      </c>
      <c r="E13" s="27" t="s">
        <v>6810</v>
      </c>
    </row>
    <row r="14">
      <c r="A14" s="1" t="s">
        <v>656</v>
      </c>
      <c r="C14" s="22" t="s">
        <v>657</v>
      </c>
      <c r="E14" s="23" t="s">
        <v>658</v>
      </c>
      <c r="L14" s="24">
        <f>SUMIFS(L15:L42,A15:A42,"P")</f>
        <v>0</v>
      </c>
      <c r="M14" s="24">
        <f>SUMIFS(M15:M42,A15:A42,"P")</f>
        <v>0</v>
      </c>
      <c r="N14" s="25"/>
    </row>
    <row r="15">
      <c r="A15" s="1" t="s">
        <v>659</v>
      </c>
      <c r="B15" s="1">
        <v>1</v>
      </c>
      <c r="C15" s="26" t="s">
        <v>5979</v>
      </c>
      <c r="D15" t="s">
        <v>661</v>
      </c>
      <c r="E15" s="27" t="s">
        <v>5980</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7783</v>
      </c>
    </row>
    <row r="17">
      <c r="A17" s="1" t="s">
        <v>665</v>
      </c>
      <c r="E17" s="33" t="s">
        <v>8053</v>
      </c>
    </row>
    <row r="18" ht="369.75">
      <c r="A18" s="1" t="s">
        <v>666</v>
      </c>
      <c r="E18" s="27" t="s">
        <v>6619</v>
      </c>
    </row>
    <row r="19">
      <c r="A19" s="1" t="s">
        <v>659</v>
      </c>
      <c r="B19" s="1">
        <v>2</v>
      </c>
      <c r="C19" s="26" t="s">
        <v>5106</v>
      </c>
      <c r="D19" t="s">
        <v>661</v>
      </c>
      <c r="E19" s="27" t="s">
        <v>5107</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7988</v>
      </c>
    </row>
    <row r="21">
      <c r="A21" s="1" t="s">
        <v>665</v>
      </c>
      <c r="E21" s="33" t="s">
        <v>8054</v>
      </c>
    </row>
    <row r="22" ht="318.75">
      <c r="A22" s="1" t="s">
        <v>666</v>
      </c>
      <c r="E22" s="27" t="s">
        <v>5108</v>
      </c>
    </row>
    <row r="23">
      <c r="A23" s="1" t="s">
        <v>659</v>
      </c>
      <c r="B23" s="1">
        <v>3</v>
      </c>
      <c r="C23" s="26" t="s">
        <v>5989</v>
      </c>
      <c r="D23" t="s">
        <v>661</v>
      </c>
      <c r="E23" s="27" t="s">
        <v>5990</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7990</v>
      </c>
    </row>
    <row r="25">
      <c r="A25" s="1" t="s">
        <v>665</v>
      </c>
      <c r="E25" s="33" t="s">
        <v>8055</v>
      </c>
    </row>
    <row r="26" ht="318.75">
      <c r="A26" s="1" t="s">
        <v>666</v>
      </c>
      <c r="E26" s="27" t="s">
        <v>5108</v>
      </c>
    </row>
    <row r="27">
      <c r="A27" s="1" t="s">
        <v>659</v>
      </c>
      <c r="B27" s="1">
        <v>4</v>
      </c>
      <c r="C27" s="26" t="s">
        <v>7992</v>
      </c>
      <c r="D27" t="s">
        <v>661</v>
      </c>
      <c r="E27" s="27" t="s">
        <v>7993</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8056</v>
      </c>
    </row>
    <row r="29">
      <c r="A29" s="1" t="s">
        <v>665</v>
      </c>
      <c r="E29" s="33" t="s">
        <v>8057</v>
      </c>
    </row>
    <row r="30" ht="267.75">
      <c r="A30" s="1" t="s">
        <v>666</v>
      </c>
      <c r="E30" s="27" t="s">
        <v>7255</v>
      </c>
    </row>
    <row r="31">
      <c r="A31" s="1" t="s">
        <v>659</v>
      </c>
      <c r="B31" s="1">
        <v>5</v>
      </c>
      <c r="C31" s="26" t="s">
        <v>1577</v>
      </c>
      <c r="D31" t="s">
        <v>661</v>
      </c>
      <c r="E31" s="27" t="s">
        <v>1578</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7996</v>
      </c>
    </row>
    <row r="33">
      <c r="A33" s="1" t="s">
        <v>665</v>
      </c>
      <c r="E33" s="33" t="s">
        <v>8058</v>
      </c>
    </row>
    <row r="34" ht="229.5">
      <c r="A34" s="1" t="s">
        <v>666</v>
      </c>
      <c r="E34" s="27" t="s">
        <v>1580</v>
      </c>
    </row>
    <row r="35">
      <c r="A35" s="1" t="s">
        <v>659</v>
      </c>
      <c r="B35" s="1">
        <v>6</v>
      </c>
      <c r="C35" s="26" t="s">
        <v>6994</v>
      </c>
      <c r="D35" t="s">
        <v>661</v>
      </c>
      <c r="E35" s="27" t="s">
        <v>6995</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7998</v>
      </c>
    </row>
    <row r="37">
      <c r="A37" s="1" t="s">
        <v>665</v>
      </c>
      <c r="E37" s="33" t="s">
        <v>8059</v>
      </c>
    </row>
    <row r="38" ht="280.5">
      <c r="A38" s="1" t="s">
        <v>666</v>
      </c>
      <c r="E38" s="27" t="s">
        <v>6997</v>
      </c>
    </row>
    <row r="39">
      <c r="A39" s="1" t="s">
        <v>659</v>
      </c>
      <c r="B39" s="1">
        <v>7</v>
      </c>
      <c r="C39" s="26" t="s">
        <v>5999</v>
      </c>
      <c r="D39" t="s">
        <v>661</v>
      </c>
      <c r="E39" s="27" t="s">
        <v>6000</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7783</v>
      </c>
    </row>
    <row r="41">
      <c r="A41" s="1" t="s">
        <v>665</v>
      </c>
      <c r="E41" s="33" t="s">
        <v>8060</v>
      </c>
    </row>
    <row r="42" ht="25.5">
      <c r="A42" s="1" t="s">
        <v>666</v>
      </c>
      <c r="E42" s="27" t="s">
        <v>6002</v>
      </c>
    </row>
    <row r="43">
      <c r="A43" s="1" t="s">
        <v>656</v>
      </c>
      <c r="C43" s="22" t="s">
        <v>1360</v>
      </c>
      <c r="E43" s="23" t="s">
        <v>3246</v>
      </c>
      <c r="L43" s="24">
        <f>SUMIFS(L44:L59,A44:A59,"P")</f>
        <v>0</v>
      </c>
      <c r="M43" s="24">
        <f>SUMIFS(M44:M59,A44:A59,"P")</f>
        <v>0</v>
      </c>
      <c r="N43" s="25"/>
    </row>
    <row r="44">
      <c r="A44" s="1" t="s">
        <v>659</v>
      </c>
      <c r="B44" s="1">
        <v>8</v>
      </c>
      <c r="C44" s="26" t="s">
        <v>7058</v>
      </c>
      <c r="D44" t="s">
        <v>661</v>
      </c>
      <c r="E44" s="27" t="s">
        <v>7059</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7783</v>
      </c>
    </row>
    <row r="46">
      <c r="A46" s="1" t="s">
        <v>665</v>
      </c>
      <c r="E46" s="33" t="s">
        <v>8061</v>
      </c>
    </row>
    <row r="47" ht="25.5">
      <c r="A47" s="1" t="s">
        <v>666</v>
      </c>
      <c r="E47" s="27" t="s">
        <v>7060</v>
      </c>
    </row>
    <row r="48">
      <c r="A48" s="1" t="s">
        <v>659</v>
      </c>
      <c r="B48" s="1">
        <v>9</v>
      </c>
      <c r="C48" s="26" t="s">
        <v>8002</v>
      </c>
      <c r="D48" t="s">
        <v>661</v>
      </c>
      <c r="E48" s="27" t="s">
        <v>8003</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8004</v>
      </c>
    </row>
    <row r="50">
      <c r="A50" s="1" t="s">
        <v>665</v>
      </c>
      <c r="E50" s="33" t="s">
        <v>8062</v>
      </c>
    </row>
    <row r="51" ht="165.75">
      <c r="A51" s="1" t="s">
        <v>666</v>
      </c>
      <c r="E51" s="27" t="s">
        <v>6646</v>
      </c>
    </row>
    <row r="52">
      <c r="A52" s="1" t="s">
        <v>659</v>
      </c>
      <c r="B52" s="1">
        <v>10</v>
      </c>
      <c r="C52" s="26" t="s">
        <v>8063</v>
      </c>
      <c r="D52" t="s">
        <v>661</v>
      </c>
      <c r="E52" s="27" t="s">
        <v>8064</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8065</v>
      </c>
    </row>
    <row r="54">
      <c r="A54" s="1" t="s">
        <v>665</v>
      </c>
      <c r="E54" s="33" t="s">
        <v>8066</v>
      </c>
    </row>
    <row r="55" ht="38.25">
      <c r="A55" s="1" t="s">
        <v>666</v>
      </c>
      <c r="E55" s="27" t="s">
        <v>6484</v>
      </c>
    </row>
    <row r="56">
      <c r="A56" s="1" t="s">
        <v>659</v>
      </c>
      <c r="B56" s="1">
        <v>11</v>
      </c>
      <c r="C56" s="26" t="s">
        <v>3247</v>
      </c>
      <c r="D56" t="s">
        <v>661</v>
      </c>
      <c r="E56" s="27" t="s">
        <v>3248</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8067</v>
      </c>
    </row>
    <row r="58">
      <c r="A58" s="1" t="s">
        <v>665</v>
      </c>
      <c r="E58" s="33" t="s">
        <v>8068</v>
      </c>
    </row>
    <row r="59" ht="357">
      <c r="A59" s="1" t="s">
        <v>666</v>
      </c>
      <c r="E59" s="27" t="s">
        <v>3250</v>
      </c>
    </row>
    <row r="60">
      <c r="A60" s="1" t="s">
        <v>656</v>
      </c>
      <c r="C60" s="22" t="s">
        <v>1362</v>
      </c>
      <c r="E60" s="23" t="s">
        <v>6665</v>
      </c>
      <c r="L60" s="24">
        <f>SUMIFS(L61:L68,A61:A68,"P")</f>
        <v>0</v>
      </c>
      <c r="M60" s="24">
        <f>SUMIFS(M61:M68,A61:A68,"P")</f>
        <v>0</v>
      </c>
      <c r="N60" s="25"/>
    </row>
    <row r="61">
      <c r="A61" s="1" t="s">
        <v>659</v>
      </c>
      <c r="B61" s="1">
        <v>12</v>
      </c>
      <c r="C61" s="26" t="s">
        <v>8008</v>
      </c>
      <c r="D61" t="s">
        <v>661</v>
      </c>
      <c r="E61" s="27" t="s">
        <v>8009</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8069</v>
      </c>
    </row>
    <row r="63">
      <c r="A63" s="1" t="s">
        <v>665</v>
      </c>
      <c r="E63" s="33" t="s">
        <v>8070</v>
      </c>
    </row>
    <row r="64" ht="229.5">
      <c r="A64" s="1" t="s">
        <v>666</v>
      </c>
      <c r="E64" s="27" t="s">
        <v>7064</v>
      </c>
    </row>
    <row r="65" ht="25.5">
      <c r="A65" s="1" t="s">
        <v>659</v>
      </c>
      <c r="B65" s="1">
        <v>13</v>
      </c>
      <c r="C65" s="26" t="s">
        <v>8071</v>
      </c>
      <c r="D65" t="s">
        <v>661</v>
      </c>
      <c r="E65" s="27" t="s">
        <v>8072</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8073</v>
      </c>
    </row>
    <row r="67">
      <c r="A67" s="1" t="s">
        <v>665</v>
      </c>
      <c r="E67" s="33" t="s">
        <v>8074</v>
      </c>
    </row>
    <row r="68" ht="25.5">
      <c r="A68" s="1" t="s">
        <v>666</v>
      </c>
      <c r="E68" s="27" t="s">
        <v>6478</v>
      </c>
    </row>
    <row r="69">
      <c r="A69" s="1" t="s">
        <v>656</v>
      </c>
      <c r="C69" s="22" t="s">
        <v>5118</v>
      </c>
      <c r="E69" s="23" t="s">
        <v>5119</v>
      </c>
      <c r="L69" s="24">
        <f>SUMIFS(L70:L93,A70:A93,"P")</f>
        <v>0</v>
      </c>
      <c r="M69" s="24">
        <f>SUMIFS(M70:M93,A70:A93,"P")</f>
        <v>0</v>
      </c>
      <c r="N69" s="25"/>
    </row>
    <row r="70" ht="25.5">
      <c r="A70" s="1" t="s">
        <v>659</v>
      </c>
      <c r="B70" s="1">
        <v>14</v>
      </c>
      <c r="C70" s="26" t="s">
        <v>6048</v>
      </c>
      <c r="D70" t="s">
        <v>661</v>
      </c>
      <c r="E70" s="27" t="s">
        <v>6303</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8075</v>
      </c>
    </row>
    <row r="72">
      <c r="A72" s="1" t="s">
        <v>665</v>
      </c>
      <c r="E72" s="33" t="s">
        <v>8076</v>
      </c>
    </row>
    <row r="73" ht="242.25">
      <c r="A73" s="1" t="s">
        <v>666</v>
      </c>
      <c r="E73" s="27" t="s">
        <v>6488</v>
      </c>
    </row>
    <row r="74" ht="25.5">
      <c r="A74" s="1" t="s">
        <v>659</v>
      </c>
      <c r="B74" s="1">
        <v>15</v>
      </c>
      <c r="C74" s="26" t="s">
        <v>6053</v>
      </c>
      <c r="D74" t="s">
        <v>661</v>
      </c>
      <c r="E74" s="27" t="s">
        <v>6489</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7783</v>
      </c>
    </row>
    <row r="76">
      <c r="A76" s="1" t="s">
        <v>665</v>
      </c>
      <c r="E76" s="33" t="s">
        <v>8077</v>
      </c>
    </row>
    <row r="77" ht="306">
      <c r="A77" s="1" t="s">
        <v>666</v>
      </c>
      <c r="E77" s="27" t="s">
        <v>6491</v>
      </c>
    </row>
    <row r="78" ht="25.5">
      <c r="A78" s="1" t="s">
        <v>659</v>
      </c>
      <c r="B78" s="1">
        <v>16</v>
      </c>
      <c r="C78" s="26" t="s">
        <v>6058</v>
      </c>
      <c r="D78" t="s">
        <v>661</v>
      </c>
      <c r="E78" s="27" t="s">
        <v>6684</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8078</v>
      </c>
    </row>
    <row r="81" ht="255">
      <c r="A81" s="1" t="s">
        <v>666</v>
      </c>
      <c r="E81" s="27" t="s">
        <v>6686</v>
      </c>
    </row>
    <row r="82">
      <c r="A82" s="1" t="s">
        <v>659</v>
      </c>
      <c r="B82" s="1">
        <v>17</v>
      </c>
      <c r="C82" s="26" t="s">
        <v>8016</v>
      </c>
      <c r="D82" t="s">
        <v>661</v>
      </c>
      <c r="E82" s="27" t="s">
        <v>8017</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8079</v>
      </c>
    </row>
    <row r="85" ht="178.5">
      <c r="A85" s="1" t="s">
        <v>666</v>
      </c>
      <c r="E85" s="27" t="s">
        <v>8019</v>
      </c>
    </row>
    <row r="86">
      <c r="A86" s="1" t="s">
        <v>659</v>
      </c>
      <c r="B86" s="1">
        <v>18</v>
      </c>
      <c r="C86" s="26" t="s">
        <v>5120</v>
      </c>
      <c r="D86" t="s">
        <v>661</v>
      </c>
      <c r="E86" s="27" t="s">
        <v>5121</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8080</v>
      </c>
    </row>
    <row r="88">
      <c r="A88" s="1" t="s">
        <v>665</v>
      </c>
      <c r="E88" s="33" t="s">
        <v>8081</v>
      </c>
    </row>
    <row r="89" ht="127.5">
      <c r="A89" s="1" t="s">
        <v>666</v>
      </c>
      <c r="E89" s="27" t="s">
        <v>6692</v>
      </c>
    </row>
    <row r="90">
      <c r="A90" s="1" t="s">
        <v>659</v>
      </c>
      <c r="B90" s="1">
        <v>19</v>
      </c>
      <c r="C90" s="26" t="s">
        <v>6068</v>
      </c>
      <c r="D90" t="s">
        <v>661</v>
      </c>
      <c r="E90" s="27" t="s">
        <v>6069</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8022</v>
      </c>
    </row>
    <row r="92">
      <c r="A92" s="1" t="s">
        <v>665</v>
      </c>
      <c r="E92" s="33" t="s">
        <v>8082</v>
      </c>
    </row>
    <row r="93" ht="127.5">
      <c r="A93" s="1" t="s">
        <v>666</v>
      </c>
      <c r="E93" s="27" t="s">
        <v>6692</v>
      </c>
    </row>
    <row r="94">
      <c r="A94" s="1" t="s">
        <v>656</v>
      </c>
      <c r="C94" s="22" t="s">
        <v>6089</v>
      </c>
      <c r="E94" s="23" t="s">
        <v>6700</v>
      </c>
      <c r="L94" s="24">
        <f>SUMIFS(L95:L118,A95:A118,"P")</f>
        <v>0</v>
      </c>
      <c r="M94" s="24">
        <f>SUMIFS(M95:M118,A95:A118,"P")</f>
        <v>0</v>
      </c>
      <c r="N94" s="25"/>
    </row>
    <row r="95">
      <c r="A95" s="1" t="s">
        <v>659</v>
      </c>
      <c r="B95" s="1">
        <v>20</v>
      </c>
      <c r="C95" s="26" t="s">
        <v>6320</v>
      </c>
      <c r="D95" t="s">
        <v>661</v>
      </c>
      <c r="E95" s="27" t="s">
        <v>6321</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8083</v>
      </c>
    </row>
    <row r="97">
      <c r="A97" s="1" t="s">
        <v>665</v>
      </c>
      <c r="E97" s="33" t="s">
        <v>8084</v>
      </c>
    </row>
    <row r="98" ht="255">
      <c r="A98" s="1" t="s">
        <v>666</v>
      </c>
      <c r="E98" s="27" t="s">
        <v>6703</v>
      </c>
    </row>
    <row r="99">
      <c r="A99" s="1" t="s">
        <v>659</v>
      </c>
      <c r="B99" s="1">
        <v>21</v>
      </c>
      <c r="C99" s="26" t="s">
        <v>6095</v>
      </c>
      <c r="D99" t="s">
        <v>661</v>
      </c>
      <c r="E99" s="27" t="s">
        <v>6096</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8004</v>
      </c>
    </row>
    <row r="101">
      <c r="A101" s="1" t="s">
        <v>665</v>
      </c>
      <c r="E101" s="33" t="s">
        <v>8085</v>
      </c>
    </row>
    <row r="102" ht="255">
      <c r="A102" s="1" t="s">
        <v>666</v>
      </c>
      <c r="E102" s="27" t="s">
        <v>6703</v>
      </c>
    </row>
    <row r="103">
      <c r="A103" s="1" t="s">
        <v>659</v>
      </c>
      <c r="B103" s="1">
        <v>22</v>
      </c>
      <c r="C103" s="26" t="s">
        <v>6101</v>
      </c>
      <c r="D103" t="s">
        <v>661</v>
      </c>
      <c r="E103" s="27" t="s">
        <v>6102</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7783</v>
      </c>
    </row>
    <row r="105">
      <c r="A105" s="1" t="s">
        <v>665</v>
      </c>
      <c r="E105" s="33" t="s">
        <v>8086</v>
      </c>
    </row>
    <row r="106" ht="242.25">
      <c r="A106" s="1" t="s">
        <v>666</v>
      </c>
      <c r="E106" s="27" t="s">
        <v>6497</v>
      </c>
    </row>
    <row r="107">
      <c r="A107" s="1" t="s">
        <v>659</v>
      </c>
      <c r="B107" s="1">
        <v>23</v>
      </c>
      <c r="C107" s="26" t="s">
        <v>6498</v>
      </c>
      <c r="D107" t="s">
        <v>661</v>
      </c>
      <c r="E107" s="27" t="s">
        <v>6499</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8034</v>
      </c>
    </row>
    <row r="109">
      <c r="A109" s="1" t="s">
        <v>665</v>
      </c>
      <c r="E109" s="33" t="s">
        <v>8087</v>
      </c>
    </row>
    <row r="110" ht="89.25">
      <c r="A110" s="1" t="s">
        <v>666</v>
      </c>
      <c r="E110" s="27" t="s">
        <v>6501</v>
      </c>
    </row>
    <row r="111">
      <c r="A111" s="1" t="s">
        <v>659</v>
      </c>
      <c r="B111" s="1">
        <v>24</v>
      </c>
      <c r="C111" s="26" t="s">
        <v>7086</v>
      </c>
      <c r="D111" t="s">
        <v>661</v>
      </c>
      <c r="E111" s="27" t="s">
        <v>7087</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8034</v>
      </c>
    </row>
    <row r="113">
      <c r="A113" s="1" t="s">
        <v>665</v>
      </c>
      <c r="E113" s="33" t="s">
        <v>7568</v>
      </c>
    </row>
    <row r="114" ht="89.25">
      <c r="A114" s="1" t="s">
        <v>666</v>
      </c>
      <c r="E114" s="27" t="s">
        <v>6501</v>
      </c>
    </row>
    <row r="115">
      <c r="A115" s="1" t="s">
        <v>659</v>
      </c>
      <c r="B115" s="1">
        <v>25</v>
      </c>
      <c r="C115" s="26" t="s">
        <v>6715</v>
      </c>
      <c r="D115" t="s">
        <v>661</v>
      </c>
      <c r="E115" s="27" t="s">
        <v>6716</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8088</v>
      </c>
    </row>
    <row r="117">
      <c r="A117" s="1" t="s">
        <v>665</v>
      </c>
      <c r="E117" s="33" t="s">
        <v>8089</v>
      </c>
    </row>
    <row r="118" ht="357">
      <c r="A118" s="1" t="s">
        <v>666</v>
      </c>
      <c r="E118" s="27" t="s">
        <v>6482</v>
      </c>
    </row>
    <row r="119">
      <c r="A119" s="1" t="s">
        <v>656</v>
      </c>
      <c r="C119" s="22" t="s">
        <v>2847</v>
      </c>
      <c r="E119" s="23" t="s">
        <v>2848</v>
      </c>
      <c r="L119" s="24">
        <f>SUMIFS(L120:L127,A120:A127,"P")</f>
        <v>0</v>
      </c>
      <c r="M119" s="24">
        <f>SUMIFS(M120:M127,A120:A127,"P")</f>
        <v>0</v>
      </c>
      <c r="N119" s="25"/>
    </row>
    <row r="120">
      <c r="A120" s="1" t="s">
        <v>659</v>
      </c>
      <c r="B120" s="1">
        <v>26</v>
      </c>
      <c r="C120" s="26" t="s">
        <v>5280</v>
      </c>
      <c r="D120" t="s">
        <v>661</v>
      </c>
      <c r="E120" s="27" t="s">
        <v>5281</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8090</v>
      </c>
    </row>
    <row r="122">
      <c r="A122" s="1" t="s">
        <v>665</v>
      </c>
      <c r="E122" s="33" t="s">
        <v>8091</v>
      </c>
    </row>
    <row r="123" ht="114.75">
      <c r="A123" s="1" t="s">
        <v>666</v>
      </c>
      <c r="E123" s="27" t="s">
        <v>5282</v>
      </c>
    </row>
    <row r="124">
      <c r="A124" s="1" t="s">
        <v>659</v>
      </c>
      <c r="B124" s="1">
        <v>27</v>
      </c>
      <c r="C124" s="26" t="s">
        <v>6741</v>
      </c>
      <c r="D124" t="s">
        <v>661</v>
      </c>
      <c r="E124" s="27" t="s">
        <v>6742</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8092</v>
      </c>
    </row>
    <row r="126">
      <c r="A126" s="1" t="s">
        <v>665</v>
      </c>
      <c r="E126" s="33" t="s">
        <v>8091</v>
      </c>
    </row>
    <row r="127" ht="114.75">
      <c r="A127" s="1" t="s">
        <v>666</v>
      </c>
      <c r="E127" s="27" t="s">
        <v>5282</v>
      </c>
    </row>
    <row r="128">
      <c r="A128" s="1" t="s">
        <v>656</v>
      </c>
      <c r="C128" s="22" t="s">
        <v>900</v>
      </c>
      <c r="E128" s="23" t="s">
        <v>901</v>
      </c>
      <c r="L128" s="24">
        <f>SUMIFS(L129:L144,A129:A144,"P")</f>
        <v>0</v>
      </c>
      <c r="M128" s="24">
        <f>SUMIFS(M129:M144,A129:A144,"P")</f>
        <v>0</v>
      </c>
      <c r="N128" s="25"/>
    </row>
    <row r="129" ht="25.5">
      <c r="A129" s="1" t="s">
        <v>659</v>
      </c>
      <c r="B129" s="1">
        <v>28</v>
      </c>
      <c r="C129" s="26" t="s">
        <v>3835</v>
      </c>
      <c r="D129" t="s">
        <v>903</v>
      </c>
      <c r="E129" s="27" t="s">
        <v>3836</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8093</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8094</v>
      </c>
    </row>
    <row r="136" ht="153">
      <c r="A136" s="1" t="s">
        <v>666</v>
      </c>
      <c r="E136" s="27" t="s">
        <v>908</v>
      </c>
    </row>
    <row r="137" ht="38.25">
      <c r="A137" s="1" t="s">
        <v>659</v>
      </c>
      <c r="B137" s="1">
        <v>30</v>
      </c>
      <c r="C137" s="26" t="s">
        <v>6161</v>
      </c>
      <c r="D137" t="s">
        <v>903</v>
      </c>
      <c r="E137" s="27" t="s">
        <v>6162</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6163</v>
      </c>
    </row>
    <row r="139">
      <c r="A139" s="1" t="s">
        <v>665</v>
      </c>
      <c r="E139" s="33" t="s">
        <v>8095</v>
      </c>
    </row>
    <row r="140" ht="153">
      <c r="A140" s="1" t="s">
        <v>666</v>
      </c>
      <c r="E140" s="27" t="s">
        <v>908</v>
      </c>
    </row>
    <row r="141" ht="38.25">
      <c r="A141" s="1" t="s">
        <v>659</v>
      </c>
      <c r="B141" s="1">
        <v>31</v>
      </c>
      <c r="C141" s="26" t="s">
        <v>6165</v>
      </c>
      <c r="D141" t="s">
        <v>903</v>
      </c>
      <c r="E141" s="27" t="s">
        <v>6521</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6167</v>
      </c>
    </row>
    <row r="143">
      <c r="A143" s="1" t="s">
        <v>665</v>
      </c>
      <c r="E143" s="33" t="s">
        <v>8096</v>
      </c>
    </row>
    <row r="144" ht="153">
      <c r="A144" s="1" t="s">
        <v>666</v>
      </c>
      <c r="E144" s="27" t="s">
        <v>913</v>
      </c>
    </row>
  </sheetData>
  <sheetProtection sheet="1" objects="1" scenarios="1" spinCount="100000" saltValue="oxohZ5zqz6ayrcLxf2WYjwqQyLfjGrW+jcKxBMQMIrK9HhkMxWOkc4FsjGU2s5iaSMXGpNwJBQldT/AKtxtIZg==" hashValue="dqAUJulU7MpWtgMc0jxMsN8SxcH2X7Z0zC/P/c5wQENQMhtnly7LWtUyF2oY6TJBeioPtWa9THLM0qyxXT6K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8097</v>
      </c>
      <c r="E8" s="23" t="s">
        <v>329</v>
      </c>
      <c r="L8" s="24">
        <f>L9+L22+L347+L380+L473</f>
        <v>0</v>
      </c>
      <c r="M8" s="24">
        <f>M9+M22+M347+M380+M473</f>
        <v>0</v>
      </c>
      <c r="N8" s="25"/>
    </row>
    <row r="9">
      <c r="A9" s="1" t="s">
        <v>656</v>
      </c>
      <c r="C9" s="22" t="s">
        <v>2160</v>
      </c>
      <c r="E9" s="23" t="s">
        <v>2161</v>
      </c>
      <c r="L9" s="24">
        <f>SUMIFS(L10:L21,A10:A21,"P")</f>
        <v>0</v>
      </c>
      <c r="M9" s="24">
        <f>SUMIFS(M10:M21,A10:A21,"P")</f>
        <v>0</v>
      </c>
      <c r="N9" s="25"/>
    </row>
    <row r="10">
      <c r="A10" s="1" t="s">
        <v>659</v>
      </c>
      <c r="B10" s="1">
        <v>104</v>
      </c>
      <c r="C10" s="26" t="s">
        <v>5970</v>
      </c>
      <c r="D10" t="s">
        <v>661</v>
      </c>
      <c r="E10" s="27" t="s">
        <v>6447</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51">
      <c r="A12" s="1" t="s">
        <v>665</v>
      </c>
      <c r="E12" s="33" t="s">
        <v>8099</v>
      </c>
    </row>
    <row r="13">
      <c r="A13" s="1" t="s">
        <v>666</v>
      </c>
      <c r="E13" s="27" t="s">
        <v>661</v>
      </c>
    </row>
    <row r="14">
      <c r="A14" s="1" t="s">
        <v>659</v>
      </c>
      <c r="B14" s="1">
        <v>105</v>
      </c>
      <c r="C14" s="26" t="s">
        <v>5975</v>
      </c>
      <c r="D14" t="s">
        <v>661</v>
      </c>
      <c r="E14" s="27" t="s">
        <v>6449</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51">
      <c r="A16" s="1" t="s">
        <v>665</v>
      </c>
      <c r="E16" s="33" t="s">
        <v>8099</v>
      </c>
    </row>
    <row r="17">
      <c r="A17" s="1" t="s">
        <v>666</v>
      </c>
      <c r="E17" s="27" t="s">
        <v>5974</v>
      </c>
    </row>
    <row r="18">
      <c r="A18" s="1" t="s">
        <v>659</v>
      </c>
      <c r="B18" s="1">
        <v>106</v>
      </c>
      <c r="C18" s="26" t="s">
        <v>6526</v>
      </c>
      <c r="D18" t="s">
        <v>657</v>
      </c>
      <c r="E18" s="27" t="s">
        <v>6527</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8100</v>
      </c>
    </row>
    <row r="21">
      <c r="A21" s="1" t="s">
        <v>666</v>
      </c>
      <c r="E21" s="27" t="s">
        <v>5974</v>
      </c>
    </row>
    <row r="22">
      <c r="A22" s="1" t="s">
        <v>656</v>
      </c>
      <c r="C22" s="22" t="s">
        <v>5118</v>
      </c>
      <c r="E22" s="23" t="s">
        <v>5119</v>
      </c>
      <c r="L22" s="24">
        <f>SUMIFS(L23:L346,A23:A346,"P")</f>
        <v>0</v>
      </c>
      <c r="M22" s="24">
        <f>SUMIFS(M23:M346,A23:A346,"P")</f>
        <v>0</v>
      </c>
      <c r="N22" s="25"/>
    </row>
    <row r="23">
      <c r="A23" s="1" t="s">
        <v>659</v>
      </c>
      <c r="B23" s="1">
        <v>1</v>
      </c>
      <c r="C23" s="26" t="s">
        <v>5841</v>
      </c>
      <c r="D23" t="s">
        <v>661</v>
      </c>
      <c r="E23" s="27" t="s">
        <v>5842</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8101</v>
      </c>
    </row>
    <row r="26" ht="89.25">
      <c r="A26" s="1" t="s">
        <v>666</v>
      </c>
      <c r="E26" s="27" t="s">
        <v>6362</v>
      </c>
    </row>
    <row r="27">
      <c r="A27" s="1" t="s">
        <v>659</v>
      </c>
      <c r="B27" s="1">
        <v>2</v>
      </c>
      <c r="C27" s="26" t="s">
        <v>5846</v>
      </c>
      <c r="D27" t="s">
        <v>661</v>
      </c>
      <c r="E27" s="27" t="s">
        <v>5847</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8102</v>
      </c>
    </row>
    <row r="29" ht="63.75">
      <c r="A29" s="1" t="s">
        <v>665</v>
      </c>
      <c r="E29" s="33" t="s">
        <v>8103</v>
      </c>
    </row>
    <row r="30" ht="89.25">
      <c r="A30" s="1" t="s">
        <v>666</v>
      </c>
      <c r="E30" s="27" t="s">
        <v>6362</v>
      </c>
    </row>
    <row r="31">
      <c r="A31" s="1" t="s">
        <v>659</v>
      </c>
      <c r="B31" s="1">
        <v>3</v>
      </c>
      <c r="C31" s="26" t="s">
        <v>5850</v>
      </c>
      <c r="D31" t="s">
        <v>661</v>
      </c>
      <c r="E31" s="27" t="s">
        <v>5852</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25.5">
      <c r="A33" s="1" t="s">
        <v>665</v>
      </c>
      <c r="E33" s="33" t="s">
        <v>8105</v>
      </c>
    </row>
    <row r="34" ht="89.25">
      <c r="A34" s="1" t="s">
        <v>666</v>
      </c>
      <c r="E34" s="27" t="s">
        <v>6362</v>
      </c>
    </row>
    <row r="35">
      <c r="A35" s="1" t="s">
        <v>659</v>
      </c>
      <c r="B35" s="1">
        <v>4</v>
      </c>
      <c r="C35" s="26" t="s">
        <v>7441</v>
      </c>
      <c r="D35" t="s">
        <v>661</v>
      </c>
      <c r="E35" s="27" t="s">
        <v>7442</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25.5">
      <c r="A37" s="1" t="s">
        <v>665</v>
      </c>
      <c r="E37" s="33" t="s">
        <v>8107</v>
      </c>
    </row>
    <row r="38" ht="306">
      <c r="A38" s="1" t="s">
        <v>666</v>
      </c>
      <c r="E38" s="27" t="s">
        <v>7445</v>
      </c>
    </row>
    <row r="39" ht="25.5">
      <c r="A39" s="1" t="s">
        <v>659</v>
      </c>
      <c r="B39" s="1">
        <v>5</v>
      </c>
      <c r="C39" s="26" t="s">
        <v>5854</v>
      </c>
      <c r="D39" t="s">
        <v>661</v>
      </c>
      <c r="E39" s="27" t="s">
        <v>5855</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7389</v>
      </c>
    </row>
    <row r="41" ht="25.5">
      <c r="A41" s="1" t="s">
        <v>665</v>
      </c>
      <c r="E41" s="33" t="s">
        <v>8108</v>
      </c>
    </row>
    <row r="42" ht="344.25">
      <c r="A42" s="1" t="s">
        <v>666</v>
      </c>
      <c r="E42" s="27" t="s">
        <v>6542</v>
      </c>
    </row>
    <row r="43" ht="25.5">
      <c r="A43" s="1" t="s">
        <v>659</v>
      </c>
      <c r="B43" s="1">
        <v>6</v>
      </c>
      <c r="C43" s="26" t="s">
        <v>7024</v>
      </c>
      <c r="D43" t="s">
        <v>661</v>
      </c>
      <c r="E43" s="27" t="s">
        <v>7025</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7389</v>
      </c>
    </row>
    <row r="45" ht="25.5">
      <c r="A45" s="1" t="s">
        <v>665</v>
      </c>
      <c r="E45" s="33" t="s">
        <v>8109</v>
      </c>
    </row>
    <row r="46" ht="344.25">
      <c r="A46" s="1" t="s">
        <v>666</v>
      </c>
      <c r="E46" s="27" t="s">
        <v>6542</v>
      </c>
    </row>
    <row r="47" ht="25.5">
      <c r="A47" s="1" t="s">
        <v>659</v>
      </c>
      <c r="B47" s="1">
        <v>7</v>
      </c>
      <c r="C47" s="26" t="s">
        <v>7026</v>
      </c>
      <c r="D47" t="s">
        <v>661</v>
      </c>
      <c r="E47" s="27" t="s">
        <v>7027</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7389</v>
      </c>
    </row>
    <row r="49" ht="25.5">
      <c r="A49" s="1" t="s">
        <v>665</v>
      </c>
      <c r="E49" s="33" t="s">
        <v>8110</v>
      </c>
    </row>
    <row r="50" ht="344.25">
      <c r="A50" s="1" t="s">
        <v>666</v>
      </c>
      <c r="E50" s="27" t="s">
        <v>6542</v>
      </c>
    </row>
    <row r="51">
      <c r="A51" s="1" t="s">
        <v>659</v>
      </c>
      <c r="B51" s="1">
        <v>8</v>
      </c>
      <c r="C51" s="26" t="s">
        <v>8111</v>
      </c>
      <c r="D51" t="s">
        <v>661</v>
      </c>
      <c r="E51" s="27" t="s">
        <v>8112</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8113</v>
      </c>
    </row>
    <row r="53" ht="25.5">
      <c r="A53" s="1" t="s">
        <v>665</v>
      </c>
      <c r="E53" s="33" t="s">
        <v>8114</v>
      </c>
    </row>
    <row r="54" ht="306">
      <c r="A54" s="1" t="s">
        <v>666</v>
      </c>
      <c r="E54" s="27" t="s">
        <v>6366</v>
      </c>
    </row>
    <row r="55" ht="25.5">
      <c r="A55" s="1" t="s">
        <v>659</v>
      </c>
      <c r="B55" s="1">
        <v>9</v>
      </c>
      <c r="C55" s="26" t="s">
        <v>7790</v>
      </c>
      <c r="D55" t="s">
        <v>661</v>
      </c>
      <c r="E55" s="27" t="s">
        <v>7791</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7389</v>
      </c>
    </row>
    <row r="57" ht="25.5">
      <c r="A57" s="1" t="s">
        <v>665</v>
      </c>
      <c r="E57" s="33" t="s">
        <v>8115</v>
      </c>
    </row>
    <row r="58" ht="306">
      <c r="A58" s="1" t="s">
        <v>666</v>
      </c>
      <c r="E58" s="27" t="s">
        <v>6366</v>
      </c>
    </row>
    <row r="59">
      <c r="A59" s="1" t="s">
        <v>659</v>
      </c>
      <c r="B59" s="1">
        <v>10</v>
      </c>
      <c r="C59" s="26" t="s">
        <v>8116</v>
      </c>
      <c r="D59" t="s">
        <v>661</v>
      </c>
      <c r="E59" s="27" t="s">
        <v>8117</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8118</v>
      </c>
    </row>
    <row r="61" ht="25.5">
      <c r="A61" s="1" t="s">
        <v>665</v>
      </c>
      <c r="E61" s="33" t="s">
        <v>8119</v>
      </c>
    </row>
    <row r="62" ht="306">
      <c r="A62" s="1" t="s">
        <v>666</v>
      </c>
      <c r="E62" s="27" t="s">
        <v>6366</v>
      </c>
    </row>
    <row r="63" ht="25.5">
      <c r="A63" s="1" t="s">
        <v>659</v>
      </c>
      <c r="B63" s="1">
        <v>11</v>
      </c>
      <c r="C63" s="26" t="s">
        <v>7110</v>
      </c>
      <c r="D63" t="s">
        <v>661</v>
      </c>
      <c r="E63" s="27" t="s">
        <v>7111</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7389</v>
      </c>
    </row>
    <row r="65" ht="25.5">
      <c r="A65" s="1" t="s">
        <v>665</v>
      </c>
      <c r="E65" s="33" t="s">
        <v>8120</v>
      </c>
    </row>
    <row r="66" ht="344.25">
      <c r="A66" s="1" t="s">
        <v>666</v>
      </c>
      <c r="E66" s="27" t="s">
        <v>6546</v>
      </c>
    </row>
    <row r="67" ht="25.5">
      <c r="A67" s="1" t="s">
        <v>659</v>
      </c>
      <c r="B67" s="1">
        <v>12</v>
      </c>
      <c r="C67" s="26" t="s">
        <v>7113</v>
      </c>
      <c r="D67" t="s">
        <v>661</v>
      </c>
      <c r="E67" s="27" t="s">
        <v>7114</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7389</v>
      </c>
    </row>
    <row r="69" ht="25.5">
      <c r="A69" s="1" t="s">
        <v>665</v>
      </c>
      <c r="E69" s="33" t="s">
        <v>8121</v>
      </c>
    </row>
    <row r="70" ht="344.25">
      <c r="A70" s="1" t="s">
        <v>666</v>
      </c>
      <c r="E70" s="27" t="s">
        <v>7109</v>
      </c>
    </row>
    <row r="71" ht="25.5">
      <c r="A71" s="1" t="s">
        <v>659</v>
      </c>
      <c r="B71" s="1">
        <v>13</v>
      </c>
      <c r="C71" s="26" t="s">
        <v>7116</v>
      </c>
      <c r="D71" t="s">
        <v>661</v>
      </c>
      <c r="E71" s="27" t="s">
        <v>7117</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8122</v>
      </c>
    </row>
    <row r="73" ht="25.5">
      <c r="A73" s="1" t="s">
        <v>665</v>
      </c>
      <c r="E73" s="33" t="s">
        <v>8123</v>
      </c>
    </row>
    <row r="74" ht="344.25">
      <c r="A74" s="1" t="s">
        <v>666</v>
      </c>
      <c r="E74" s="27" t="s">
        <v>7109</v>
      </c>
    </row>
    <row r="75" ht="25.5">
      <c r="A75" s="1" t="s">
        <v>659</v>
      </c>
      <c r="B75" s="1">
        <v>14</v>
      </c>
      <c r="C75" s="26" t="s">
        <v>8124</v>
      </c>
      <c r="D75" t="s">
        <v>661</v>
      </c>
      <c r="E75" s="27" t="s">
        <v>8125</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7389</v>
      </c>
    </row>
    <row r="77" ht="25.5">
      <c r="A77" s="1" t="s">
        <v>665</v>
      </c>
      <c r="E77" s="33" t="s">
        <v>8126</v>
      </c>
    </row>
    <row r="78" ht="344.25">
      <c r="A78" s="1" t="s">
        <v>666</v>
      </c>
      <c r="E78" s="27" t="s">
        <v>7109</v>
      </c>
    </row>
    <row r="79" ht="25.5">
      <c r="A79" s="1" t="s">
        <v>659</v>
      </c>
      <c r="B79" s="1">
        <v>15</v>
      </c>
      <c r="C79" s="26" t="s">
        <v>8127</v>
      </c>
      <c r="D79" t="s">
        <v>661</v>
      </c>
      <c r="E79" s="27" t="s">
        <v>8128</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7389</v>
      </c>
    </row>
    <row r="81" ht="25.5">
      <c r="A81" s="1" t="s">
        <v>665</v>
      </c>
      <c r="E81" s="33" t="s">
        <v>8129</v>
      </c>
    </row>
    <row r="82" ht="344.25">
      <c r="A82" s="1" t="s">
        <v>666</v>
      </c>
      <c r="E82" s="27" t="s">
        <v>6546</v>
      </c>
    </row>
    <row r="83" ht="25.5">
      <c r="A83" s="1" t="s">
        <v>659</v>
      </c>
      <c r="B83" s="1">
        <v>16</v>
      </c>
      <c r="C83" s="26" t="s">
        <v>8130</v>
      </c>
      <c r="D83" t="s">
        <v>661</v>
      </c>
      <c r="E83" s="27" t="s">
        <v>8131</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8132</v>
      </c>
    </row>
    <row r="86" ht="344.25">
      <c r="A86" s="1" t="s">
        <v>666</v>
      </c>
      <c r="E86" s="27" t="s">
        <v>6546</v>
      </c>
    </row>
    <row r="87" ht="25.5">
      <c r="A87" s="1" t="s">
        <v>659</v>
      </c>
      <c r="B87" s="1">
        <v>17</v>
      </c>
      <c r="C87" s="26" t="s">
        <v>8133</v>
      </c>
      <c r="D87" t="s">
        <v>661</v>
      </c>
      <c r="E87" s="27" t="s">
        <v>8134</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8135</v>
      </c>
    </row>
    <row r="89" ht="25.5">
      <c r="A89" s="1" t="s">
        <v>665</v>
      </c>
      <c r="E89" s="33" t="s">
        <v>8136</v>
      </c>
    </row>
    <row r="90" ht="318.75">
      <c r="A90" s="1" t="s">
        <v>666</v>
      </c>
      <c r="E90" s="27" t="s">
        <v>7190</v>
      </c>
    </row>
    <row r="91">
      <c r="A91" s="1" t="s">
        <v>659</v>
      </c>
      <c r="B91" s="1">
        <v>18</v>
      </c>
      <c r="C91" s="26" t="s">
        <v>7028</v>
      </c>
      <c r="D91" t="s">
        <v>661</v>
      </c>
      <c r="E91" s="27" t="s">
        <v>7029</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25.5">
      <c r="A93" s="1" t="s">
        <v>665</v>
      </c>
      <c r="E93" s="33" t="s">
        <v>8138</v>
      </c>
    </row>
    <row r="94" ht="267.75">
      <c r="A94" s="1" t="s">
        <v>666</v>
      </c>
      <c r="E94" s="27" t="s">
        <v>7031</v>
      </c>
    </row>
    <row r="95">
      <c r="A95" s="1" t="s">
        <v>659</v>
      </c>
      <c r="B95" s="1">
        <v>19</v>
      </c>
      <c r="C95" s="26" t="s">
        <v>6924</v>
      </c>
      <c r="D95" t="s">
        <v>661</v>
      </c>
      <c r="E95" s="27" t="s">
        <v>6925</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7456</v>
      </c>
    </row>
    <row r="97" ht="25.5">
      <c r="A97" s="1" t="s">
        <v>665</v>
      </c>
      <c r="E97" s="33" t="s">
        <v>7801</v>
      </c>
    </row>
    <row r="98" ht="409.5">
      <c r="A98" s="1" t="s">
        <v>666</v>
      </c>
      <c r="E98" s="27" t="s">
        <v>6383</v>
      </c>
    </row>
    <row r="99">
      <c r="A99" s="1" t="s">
        <v>659</v>
      </c>
      <c r="B99" s="1">
        <v>20</v>
      </c>
      <c r="C99" s="26" t="s">
        <v>6547</v>
      </c>
      <c r="D99" t="s">
        <v>661</v>
      </c>
      <c r="E99" s="27" t="s">
        <v>6548</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25.5">
      <c r="A101" s="1" t="s">
        <v>665</v>
      </c>
      <c r="E101" s="33" t="s">
        <v>7806</v>
      </c>
    </row>
    <row r="102" ht="409.5">
      <c r="A102" s="1" t="s">
        <v>666</v>
      </c>
      <c r="E102" s="27" t="s">
        <v>6383</v>
      </c>
    </row>
    <row r="103">
      <c r="A103" s="1" t="s">
        <v>659</v>
      </c>
      <c r="B103" s="1">
        <v>21</v>
      </c>
      <c r="C103" s="26" t="s">
        <v>7802</v>
      </c>
      <c r="D103" t="s">
        <v>661</v>
      </c>
      <c r="E103" s="27" t="s">
        <v>7803</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7455</v>
      </c>
    </row>
    <row r="105" ht="25.5">
      <c r="A105" s="1" t="s">
        <v>665</v>
      </c>
      <c r="E105" s="33" t="s">
        <v>7806</v>
      </c>
    </row>
    <row r="106" ht="409.5">
      <c r="A106" s="1" t="s">
        <v>666</v>
      </c>
      <c r="E106" s="27" t="s">
        <v>6383</v>
      </c>
    </row>
    <row r="107">
      <c r="A107" s="1" t="s">
        <v>659</v>
      </c>
      <c r="B107" s="1">
        <v>22</v>
      </c>
      <c r="C107" s="26" t="s">
        <v>7804</v>
      </c>
      <c r="D107" t="s">
        <v>661</v>
      </c>
      <c r="E107" s="27" t="s">
        <v>7805</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25.5">
      <c r="A109" s="1" t="s">
        <v>665</v>
      </c>
      <c r="E109" s="33" t="s">
        <v>7818</v>
      </c>
    </row>
    <row r="110" ht="409.5">
      <c r="A110" s="1" t="s">
        <v>666</v>
      </c>
      <c r="E110" s="27" t="s">
        <v>6383</v>
      </c>
    </row>
    <row r="111">
      <c r="A111" s="1" t="s">
        <v>659</v>
      </c>
      <c r="B111" s="1">
        <v>23</v>
      </c>
      <c r="C111" s="26" t="s">
        <v>7125</v>
      </c>
      <c r="D111" t="s">
        <v>661</v>
      </c>
      <c r="E111" s="27" t="s">
        <v>7126</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25.5">
      <c r="A113" s="1" t="s">
        <v>665</v>
      </c>
      <c r="E113" s="33" t="s">
        <v>8139</v>
      </c>
    </row>
    <row r="114" ht="409.5">
      <c r="A114" s="1" t="s">
        <v>666</v>
      </c>
      <c r="E114" s="27" t="s">
        <v>6383</v>
      </c>
    </row>
    <row r="115">
      <c r="A115" s="1" t="s">
        <v>659</v>
      </c>
      <c r="B115" s="1">
        <v>24</v>
      </c>
      <c r="C115" s="26" t="s">
        <v>7807</v>
      </c>
      <c r="D115" t="s">
        <v>661</v>
      </c>
      <c r="E115" s="27" t="s">
        <v>7808</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25.5">
      <c r="A117" s="1" t="s">
        <v>665</v>
      </c>
      <c r="E117" s="33" t="s">
        <v>7810</v>
      </c>
    </row>
    <row r="118" ht="409.5">
      <c r="A118" s="1" t="s">
        <v>666</v>
      </c>
      <c r="E118" s="27" t="s">
        <v>6383</v>
      </c>
    </row>
    <row r="119">
      <c r="A119" s="1" t="s">
        <v>659</v>
      </c>
      <c r="B119" s="1">
        <v>25</v>
      </c>
      <c r="C119" s="26" t="s">
        <v>8140</v>
      </c>
      <c r="D119" t="s">
        <v>661</v>
      </c>
      <c r="E119" s="27" t="s">
        <v>8141</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25.5">
      <c r="A121" s="1" t="s">
        <v>665</v>
      </c>
      <c r="E121" s="33" t="s">
        <v>6578</v>
      </c>
    </row>
    <row r="122" ht="409.5">
      <c r="A122" s="1" t="s">
        <v>666</v>
      </c>
      <c r="E122" s="27" t="s">
        <v>6383</v>
      </c>
    </row>
    <row r="123">
      <c r="A123" s="1" t="s">
        <v>659</v>
      </c>
      <c r="B123" s="1">
        <v>26</v>
      </c>
      <c r="C123" s="26" t="s">
        <v>8142</v>
      </c>
      <c r="D123" t="s">
        <v>661</v>
      </c>
      <c r="E123" s="27" t="s">
        <v>8143</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8144</v>
      </c>
    </row>
    <row r="125" ht="25.5">
      <c r="A125" s="1" t="s">
        <v>665</v>
      </c>
      <c r="E125" s="33" t="s">
        <v>8145</v>
      </c>
    </row>
    <row r="126" ht="409.5">
      <c r="A126" s="1" t="s">
        <v>666</v>
      </c>
      <c r="E126" s="27" t="s">
        <v>6383</v>
      </c>
    </row>
    <row r="127">
      <c r="A127" s="1" t="s">
        <v>659</v>
      </c>
      <c r="B127" s="1">
        <v>27</v>
      </c>
      <c r="C127" s="26" t="s">
        <v>8146</v>
      </c>
      <c r="D127" t="s">
        <v>661</v>
      </c>
      <c r="E127" s="27" t="s">
        <v>8147</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25.5">
      <c r="A129" s="1" t="s">
        <v>665</v>
      </c>
      <c r="E129" s="33" t="s">
        <v>7816</v>
      </c>
    </row>
    <row r="130" ht="409.5">
      <c r="A130" s="1" t="s">
        <v>666</v>
      </c>
      <c r="E130" s="27" t="s">
        <v>6383</v>
      </c>
    </row>
    <row r="131">
      <c r="A131" s="1" t="s">
        <v>659</v>
      </c>
      <c r="B131" s="1">
        <v>28</v>
      </c>
      <c r="C131" s="26" t="s">
        <v>7912</v>
      </c>
      <c r="D131" t="s">
        <v>661</v>
      </c>
      <c r="E131" s="27" t="s">
        <v>7913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25.5">
      <c r="A133" s="1" t="s">
        <v>665</v>
      </c>
      <c r="E133" s="33" t="s">
        <v>7801</v>
      </c>
    </row>
    <row r="134" ht="409.5">
      <c r="A134" s="1" t="s">
        <v>666</v>
      </c>
      <c r="E134" s="27" t="s">
        <v>6383</v>
      </c>
    </row>
    <row r="135">
      <c r="A135" s="1" t="s">
        <v>659</v>
      </c>
      <c r="B135" s="1">
        <v>29</v>
      </c>
      <c r="C135" s="26" t="s">
        <v>8148</v>
      </c>
      <c r="D135" t="s">
        <v>661</v>
      </c>
      <c r="E135" s="27" t="s">
        <v>8149</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7456</v>
      </c>
    </row>
    <row r="137" ht="25.5">
      <c r="A137" s="1" t="s">
        <v>665</v>
      </c>
      <c r="E137" s="33" t="s">
        <v>7816</v>
      </c>
    </row>
    <row r="138" ht="409.5">
      <c r="A138" s="1" t="s">
        <v>666</v>
      </c>
      <c r="E138" s="27" t="s">
        <v>6383</v>
      </c>
    </row>
    <row r="139">
      <c r="A139" s="1" t="s">
        <v>659</v>
      </c>
      <c r="B139" s="1">
        <v>30</v>
      </c>
      <c r="C139" s="26" t="s">
        <v>8150</v>
      </c>
      <c r="D139" t="s">
        <v>661</v>
      </c>
      <c r="E139" s="27" t="s">
        <v>8151</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25.5">
      <c r="A141" s="1" t="s">
        <v>665</v>
      </c>
      <c r="E141" s="33" t="s">
        <v>7816</v>
      </c>
    </row>
    <row r="142" ht="409.5">
      <c r="A142" s="1" t="s">
        <v>666</v>
      </c>
      <c r="E142" s="27" t="s">
        <v>6383</v>
      </c>
    </row>
    <row r="143">
      <c r="A143" s="1" t="s">
        <v>659</v>
      </c>
      <c r="B143" s="1">
        <v>31</v>
      </c>
      <c r="C143" s="26" t="s">
        <v>8152</v>
      </c>
      <c r="D143" t="s">
        <v>661</v>
      </c>
      <c r="E143" s="27" t="s">
        <v>8153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25.5">
      <c r="A145" s="1" t="s">
        <v>665</v>
      </c>
      <c r="E145" s="33" t="s">
        <v>7806</v>
      </c>
    </row>
    <row r="146" ht="409.5">
      <c r="A146" s="1" t="s">
        <v>666</v>
      </c>
      <c r="E146" s="27" t="s">
        <v>6383</v>
      </c>
    </row>
    <row r="147">
      <c r="A147" s="1" t="s">
        <v>659</v>
      </c>
      <c r="B147" s="1">
        <v>32</v>
      </c>
      <c r="C147" s="26" t="s">
        <v>6183</v>
      </c>
      <c r="D147" t="s">
        <v>661</v>
      </c>
      <c r="E147" s="27" t="s">
        <v>6550</v>
      </c>
      <c r="F147" s="28" t="s">
        <v>1611</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25.5">
      <c r="A149" s="1" t="s">
        <v>665</v>
      </c>
      <c r="E149" s="33" t="s">
        <v>7806</v>
      </c>
    </row>
    <row r="150" ht="89.25">
      <c r="A150" s="1" t="s">
        <v>666</v>
      </c>
      <c r="E150" s="27" t="s">
        <v>6552</v>
      </c>
    </row>
    <row r="151">
      <c r="A151" s="1" t="s">
        <v>659</v>
      </c>
      <c r="B151" s="1">
        <v>33</v>
      </c>
      <c r="C151" s="26" t="s">
        <v>6926</v>
      </c>
      <c r="D151" t="s">
        <v>661</v>
      </c>
      <c r="E151" s="27" t="s">
        <v>6184</v>
      </c>
      <c r="F151" s="28" t="s">
        <v>1611</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8154</v>
      </c>
    </row>
    <row r="153" ht="25.5">
      <c r="A153" s="1" t="s">
        <v>665</v>
      </c>
      <c r="E153" s="33" t="s">
        <v>7801</v>
      </c>
    </row>
    <row r="154" ht="89.25">
      <c r="A154" s="1" t="s">
        <v>666</v>
      </c>
      <c r="E154" s="27" t="s">
        <v>6552</v>
      </c>
    </row>
    <row r="155" ht="25.5">
      <c r="A155" s="1" t="s">
        <v>659</v>
      </c>
      <c r="B155" s="1">
        <v>34</v>
      </c>
      <c r="C155" s="26" t="s">
        <v>6556</v>
      </c>
      <c r="D155" t="s">
        <v>661</v>
      </c>
      <c r="E155" s="27" t="s">
        <v>6557</v>
      </c>
      <c r="F155" s="28" t="s">
        <v>1611</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7394</v>
      </c>
    </row>
    <row r="157" ht="25.5">
      <c r="A157" s="1" t="s">
        <v>665</v>
      </c>
      <c r="E157" s="33" t="s">
        <v>7806</v>
      </c>
    </row>
    <row r="158" ht="102">
      <c r="A158" s="1" t="s">
        <v>666</v>
      </c>
      <c r="E158" s="27" t="s">
        <v>6558</v>
      </c>
    </row>
    <row r="159" ht="25.5">
      <c r="A159" s="1" t="s">
        <v>659</v>
      </c>
      <c r="B159" s="1">
        <v>35</v>
      </c>
      <c r="C159" s="26" t="s">
        <v>8155</v>
      </c>
      <c r="D159" t="s">
        <v>661</v>
      </c>
      <c r="E159" s="27" t="s">
        <v>8156</v>
      </c>
      <c r="F159" s="28" t="s">
        <v>1611</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7394</v>
      </c>
    </row>
    <row r="161" ht="25.5">
      <c r="A161" s="1" t="s">
        <v>665</v>
      </c>
      <c r="E161" s="33" t="s">
        <v>7801</v>
      </c>
    </row>
    <row r="162" ht="102">
      <c r="A162" s="1" t="s">
        <v>666</v>
      </c>
      <c r="E162" s="27" t="s">
        <v>6558</v>
      </c>
    </row>
    <row r="163" ht="25.5">
      <c r="A163" s="1" t="s">
        <v>659</v>
      </c>
      <c r="B163" s="1">
        <v>36</v>
      </c>
      <c r="C163" s="26" t="s">
        <v>8157</v>
      </c>
      <c r="D163" t="s">
        <v>661</v>
      </c>
      <c r="E163" s="27" t="s">
        <v>8158</v>
      </c>
      <c r="F163" s="28" t="s">
        <v>1611</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25.5">
      <c r="A165" s="1" t="s">
        <v>665</v>
      </c>
      <c r="E165" s="33" t="s">
        <v>8159</v>
      </c>
    </row>
    <row r="166" ht="102">
      <c r="A166" s="1" t="s">
        <v>666</v>
      </c>
      <c r="E166" s="27" t="s">
        <v>6558</v>
      </c>
    </row>
    <row r="167" ht="25.5">
      <c r="A167" s="1" t="s">
        <v>659</v>
      </c>
      <c r="B167" s="1">
        <v>37</v>
      </c>
      <c r="C167" s="26" t="s">
        <v>8160</v>
      </c>
      <c r="D167" t="s">
        <v>661</v>
      </c>
      <c r="E167" s="27" t="s">
        <v>8161</v>
      </c>
      <c r="F167" s="28" t="s">
        <v>1611</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7394</v>
      </c>
    </row>
    <row r="169" ht="25.5">
      <c r="A169" s="1" t="s">
        <v>665</v>
      </c>
      <c r="E169" s="33" t="s">
        <v>8162</v>
      </c>
    </row>
    <row r="170" ht="102">
      <c r="A170" s="1" t="s">
        <v>666</v>
      </c>
      <c r="E170" s="27" t="s">
        <v>6558</v>
      </c>
    </row>
    <row r="171" ht="25.5">
      <c r="A171" s="1" t="s">
        <v>659</v>
      </c>
      <c r="B171" s="1">
        <v>38</v>
      </c>
      <c r="C171" s="26" t="s">
        <v>7814</v>
      </c>
      <c r="D171" t="s">
        <v>661</v>
      </c>
      <c r="E171" s="27" t="s">
        <v>7815</v>
      </c>
      <c r="F171" s="28" t="s">
        <v>1611</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7394</v>
      </c>
    </row>
    <row r="173" ht="25.5">
      <c r="A173" s="1" t="s">
        <v>665</v>
      </c>
      <c r="E173" s="33" t="s">
        <v>8163</v>
      </c>
    </row>
    <row r="174" ht="102">
      <c r="A174" s="1" t="s">
        <v>666</v>
      </c>
      <c r="E174" s="27" t="s">
        <v>6558</v>
      </c>
    </row>
    <row r="175" ht="25.5">
      <c r="A175" s="1" t="s">
        <v>659</v>
      </c>
      <c r="B175" s="1">
        <v>39</v>
      </c>
      <c r="C175" s="26" t="s">
        <v>6559</v>
      </c>
      <c r="D175" t="s">
        <v>661</v>
      </c>
      <c r="E175" s="27" t="s">
        <v>6560</v>
      </c>
      <c r="F175" s="28" t="s">
        <v>1611</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7394</v>
      </c>
    </row>
    <row r="177" ht="25.5">
      <c r="A177" s="1" t="s">
        <v>665</v>
      </c>
      <c r="E177" s="33" t="s">
        <v>7816</v>
      </c>
    </row>
    <row r="178" ht="89.25">
      <c r="A178" s="1" t="s">
        <v>666</v>
      </c>
      <c r="E178" s="27" t="s">
        <v>6561</v>
      </c>
    </row>
    <row r="179" ht="25.5">
      <c r="A179" s="1" t="s">
        <v>659</v>
      </c>
      <c r="B179" s="1">
        <v>40</v>
      </c>
      <c r="C179" s="26" t="s">
        <v>7135</v>
      </c>
      <c r="D179" t="s">
        <v>661</v>
      </c>
      <c r="E179" s="27" t="s">
        <v>7136</v>
      </c>
      <c r="F179" s="28" t="s">
        <v>1611</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7394</v>
      </c>
    </row>
    <row r="181" ht="25.5">
      <c r="A181" s="1" t="s">
        <v>665</v>
      </c>
      <c r="E181" s="33" t="s">
        <v>7806</v>
      </c>
    </row>
    <row r="182" ht="89.25">
      <c r="A182" s="1" t="s">
        <v>666</v>
      </c>
      <c r="E182" s="27" t="s">
        <v>6561</v>
      </c>
    </row>
    <row r="183" ht="25.5">
      <c r="A183" s="1" t="s">
        <v>659</v>
      </c>
      <c r="B183" s="1">
        <v>41</v>
      </c>
      <c r="C183" s="26" t="s">
        <v>6929</v>
      </c>
      <c r="D183" t="s">
        <v>661</v>
      </c>
      <c r="E183" s="27" t="s">
        <v>6930</v>
      </c>
      <c r="F183" s="28" t="s">
        <v>1611</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7394</v>
      </c>
    </row>
    <row r="185" ht="25.5">
      <c r="A185" s="1" t="s">
        <v>665</v>
      </c>
      <c r="E185" s="33" t="s">
        <v>7801</v>
      </c>
    </row>
    <row r="186" ht="89.25">
      <c r="A186" s="1" t="s">
        <v>666</v>
      </c>
      <c r="E186" s="27" t="s">
        <v>6561</v>
      </c>
    </row>
    <row r="187" ht="25.5">
      <c r="A187" s="1" t="s">
        <v>659</v>
      </c>
      <c r="B187" s="1">
        <v>42</v>
      </c>
      <c r="C187" s="26" t="s">
        <v>6384</v>
      </c>
      <c r="D187" t="s">
        <v>661</v>
      </c>
      <c r="E187" s="27" t="s">
        <v>6385</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8164</v>
      </c>
    </row>
    <row r="189" ht="25.5">
      <c r="A189" s="1" t="s">
        <v>665</v>
      </c>
      <c r="E189" s="33" t="s">
        <v>8165</v>
      </c>
    </row>
    <row r="190" ht="76.5">
      <c r="A190" s="1" t="s">
        <v>666</v>
      </c>
      <c r="E190" s="27" t="s">
        <v>6387</v>
      </c>
    </row>
    <row r="191">
      <c r="A191" s="1" t="s">
        <v>659</v>
      </c>
      <c r="B191" s="1">
        <v>43</v>
      </c>
      <c r="C191" s="26" t="s">
        <v>6200</v>
      </c>
      <c r="D191" t="s">
        <v>661</v>
      </c>
      <c r="E191" s="27" t="s">
        <v>6201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8166</v>
      </c>
    </row>
    <row r="193" ht="25.5">
      <c r="A193" s="1" t="s">
        <v>665</v>
      </c>
      <c r="E193" s="33" t="s">
        <v>8167</v>
      </c>
    </row>
    <row r="194" ht="76.5">
      <c r="A194" s="1" t="s">
        <v>666</v>
      </c>
      <c r="E194" s="27" t="s">
        <v>6389</v>
      </c>
    </row>
    <row r="195">
      <c r="A195" s="1" t="s">
        <v>659</v>
      </c>
      <c r="B195" s="1">
        <v>44</v>
      </c>
      <c r="C195" s="26" t="s">
        <v>8168</v>
      </c>
      <c r="D195" t="s">
        <v>661</v>
      </c>
      <c r="E195" s="27" t="s">
        <v>8169</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8170</v>
      </c>
    </row>
    <row r="197" ht="25.5">
      <c r="A197" s="1" t="s">
        <v>665</v>
      </c>
      <c r="E197" s="33" t="s">
        <v>7846</v>
      </c>
    </row>
    <row r="198" ht="76.5">
      <c r="A198" s="1" t="s">
        <v>666</v>
      </c>
      <c r="E198" s="27" t="s">
        <v>8171</v>
      </c>
    </row>
    <row r="199" ht="25.5">
      <c r="A199" s="1" t="s">
        <v>659</v>
      </c>
      <c r="B199" s="1">
        <v>45</v>
      </c>
      <c r="C199" s="26" t="s">
        <v>6204</v>
      </c>
      <c r="D199" t="s">
        <v>661</v>
      </c>
      <c r="E199" s="27" t="s">
        <v>6205</v>
      </c>
      <c r="F199" s="28" t="s">
        <v>6206</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7394</v>
      </c>
    </row>
    <row r="201" ht="25.5">
      <c r="A201" s="1" t="s">
        <v>665</v>
      </c>
      <c r="E201" s="33" t="s">
        <v>7810</v>
      </c>
    </row>
    <row r="202" ht="89.25">
      <c r="A202" s="1" t="s">
        <v>666</v>
      </c>
      <c r="E202" s="27" t="s">
        <v>6562</v>
      </c>
    </row>
    <row r="203" ht="25.5">
      <c r="A203" s="1" t="s">
        <v>659</v>
      </c>
      <c r="B203" s="1">
        <v>46</v>
      </c>
      <c r="C203" s="26" t="s">
        <v>7925</v>
      </c>
      <c r="D203" t="s">
        <v>661</v>
      </c>
      <c r="E203" s="27" t="s">
        <v>7926</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7394</v>
      </c>
    </row>
    <row r="205" ht="25.5">
      <c r="A205" s="1" t="s">
        <v>665</v>
      </c>
      <c r="E205" s="33" t="s">
        <v>7806</v>
      </c>
    </row>
    <row r="206" ht="89.25">
      <c r="A206" s="1" t="s">
        <v>666</v>
      </c>
      <c r="E206" s="27" t="s">
        <v>7142</v>
      </c>
    </row>
    <row r="207" ht="25.5">
      <c r="A207" s="1" t="s">
        <v>659</v>
      </c>
      <c r="B207" s="1">
        <v>47</v>
      </c>
      <c r="C207" s="26" t="s">
        <v>7457</v>
      </c>
      <c r="D207" t="s">
        <v>661</v>
      </c>
      <c r="E207" s="27" t="s">
        <v>7458</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7394</v>
      </c>
    </row>
    <row r="209" ht="25.5">
      <c r="A209" s="1" t="s">
        <v>665</v>
      </c>
      <c r="E209" s="33" t="s">
        <v>8172</v>
      </c>
    </row>
    <row r="210" ht="89.25">
      <c r="A210" s="1" t="s">
        <v>666</v>
      </c>
      <c r="E210" s="27" t="s">
        <v>7142</v>
      </c>
    </row>
    <row r="211" ht="25.5">
      <c r="A211" s="1" t="s">
        <v>659</v>
      </c>
      <c r="B211" s="1">
        <v>48</v>
      </c>
      <c r="C211" s="26" t="s">
        <v>7140</v>
      </c>
      <c r="D211" t="s">
        <v>661</v>
      </c>
      <c r="E211" s="27" t="s">
        <v>7141</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7394</v>
      </c>
    </row>
    <row r="213" ht="25.5">
      <c r="A213" s="1" t="s">
        <v>665</v>
      </c>
      <c r="E213" s="33" t="s">
        <v>7801</v>
      </c>
    </row>
    <row r="214" ht="89.25">
      <c r="A214" s="1" t="s">
        <v>666</v>
      </c>
      <c r="E214" s="27" t="s">
        <v>7142</v>
      </c>
    </row>
    <row r="215" ht="25.5">
      <c r="A215" s="1" t="s">
        <v>659</v>
      </c>
      <c r="B215" s="1">
        <v>49</v>
      </c>
      <c r="C215" s="26" t="s">
        <v>8173</v>
      </c>
      <c r="D215" t="s">
        <v>661</v>
      </c>
      <c r="E215" s="27" t="s">
        <v>8174</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8175</v>
      </c>
    </row>
    <row r="217" ht="25.5">
      <c r="A217" s="1" t="s">
        <v>665</v>
      </c>
      <c r="E217" s="33" t="s">
        <v>8176</v>
      </c>
    </row>
    <row r="218" ht="267.75">
      <c r="A218" s="1" t="s">
        <v>666</v>
      </c>
      <c r="E218" s="27" t="s">
        <v>8177</v>
      </c>
    </row>
    <row r="219" ht="25.5">
      <c r="A219" s="1" t="s">
        <v>659</v>
      </c>
      <c r="B219" s="1">
        <v>50</v>
      </c>
      <c r="C219" s="26" t="s">
        <v>7143</v>
      </c>
      <c r="D219" t="s">
        <v>661</v>
      </c>
      <c r="E219" s="27" t="s">
        <v>7144</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8178</v>
      </c>
    </row>
    <row r="221" ht="25.5">
      <c r="A221" s="1" t="s">
        <v>665</v>
      </c>
      <c r="E221" s="33" t="s">
        <v>8179</v>
      </c>
    </row>
    <row r="222" ht="114.75">
      <c r="A222" s="1" t="s">
        <v>666</v>
      </c>
      <c r="E222" s="27" t="s">
        <v>6565</v>
      </c>
    </row>
    <row r="223" ht="25.5">
      <c r="A223" s="1" t="s">
        <v>659</v>
      </c>
      <c r="B223" s="1">
        <v>51</v>
      </c>
      <c r="C223" s="26" t="s">
        <v>6208</v>
      </c>
      <c r="D223" t="s">
        <v>661</v>
      </c>
      <c r="E223" s="27" t="s">
        <v>6209</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8180</v>
      </c>
    </row>
    <row r="225" ht="38.25">
      <c r="A225" s="1" t="s">
        <v>665</v>
      </c>
      <c r="E225" s="33" t="s">
        <v>8181</v>
      </c>
    </row>
    <row r="226" ht="114.75">
      <c r="A226" s="1" t="s">
        <v>666</v>
      </c>
      <c r="E226" s="27" t="s">
        <v>6565</v>
      </c>
    </row>
    <row r="227" ht="25.5">
      <c r="A227" s="1" t="s">
        <v>659</v>
      </c>
      <c r="B227" s="1">
        <v>52</v>
      </c>
      <c r="C227" s="26" t="s">
        <v>7146</v>
      </c>
      <c r="D227" t="s">
        <v>661</v>
      </c>
      <c r="E227" s="27" t="s">
        <v>7147</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8182</v>
      </c>
    </row>
    <row r="229" ht="25.5">
      <c r="A229" s="1" t="s">
        <v>665</v>
      </c>
      <c r="E229" s="33" t="s">
        <v>8183</v>
      </c>
    </row>
    <row r="230" ht="114.75">
      <c r="A230" s="1" t="s">
        <v>666</v>
      </c>
      <c r="E230" s="27" t="s">
        <v>6565</v>
      </c>
    </row>
    <row r="231" ht="25.5">
      <c r="A231" s="1" t="s">
        <v>659</v>
      </c>
      <c r="B231" s="1">
        <v>53</v>
      </c>
      <c r="C231" s="26" t="s">
        <v>7149</v>
      </c>
      <c r="D231" t="s">
        <v>661</v>
      </c>
      <c r="E231" s="27" t="s">
        <v>7150</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8184</v>
      </c>
    </row>
    <row r="233" ht="25.5">
      <c r="A233" s="1" t="s">
        <v>665</v>
      </c>
      <c r="E233" s="33" t="s">
        <v>8185</v>
      </c>
    </row>
    <row r="234" ht="255">
      <c r="A234" s="1" t="s">
        <v>666</v>
      </c>
      <c r="E234" s="27" t="s">
        <v>6567</v>
      </c>
    </row>
    <row r="235" ht="25.5">
      <c r="A235" s="1" t="s">
        <v>659</v>
      </c>
      <c r="B235" s="1">
        <v>54</v>
      </c>
      <c r="C235" s="26" t="s">
        <v>5858</v>
      </c>
      <c r="D235" t="s">
        <v>661</v>
      </c>
      <c r="E235" s="27" t="s">
        <v>5859</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8184</v>
      </c>
    </row>
    <row r="237" ht="51">
      <c r="A237" s="1" t="s">
        <v>665</v>
      </c>
      <c r="E237" s="33" t="s">
        <v>8186</v>
      </c>
    </row>
    <row r="238" ht="255">
      <c r="A238" s="1" t="s">
        <v>666</v>
      </c>
      <c r="E238" s="27" t="s">
        <v>6567</v>
      </c>
    </row>
    <row r="239" ht="25.5">
      <c r="A239" s="1" t="s">
        <v>659</v>
      </c>
      <c r="B239" s="1">
        <v>55</v>
      </c>
      <c r="C239" s="26" t="s">
        <v>7153</v>
      </c>
      <c r="D239" t="s">
        <v>661</v>
      </c>
      <c r="E239" s="27" t="s">
        <v>7154</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8187</v>
      </c>
    </row>
    <row r="241" ht="51">
      <c r="A241" s="1" t="s">
        <v>665</v>
      </c>
      <c r="E241" s="33" t="s">
        <v>8188</v>
      </c>
    </row>
    <row r="242" ht="255">
      <c r="A242" s="1" t="s">
        <v>666</v>
      </c>
      <c r="E242" s="27" t="s">
        <v>6567</v>
      </c>
    </row>
    <row r="243" ht="25.5">
      <c r="A243" s="1" t="s">
        <v>659</v>
      </c>
      <c r="B243" s="1">
        <v>56</v>
      </c>
      <c r="C243" s="26" t="s">
        <v>5862</v>
      </c>
      <c r="D243" t="s">
        <v>661</v>
      </c>
      <c r="E243" s="27" t="s">
        <v>5863</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7394</v>
      </c>
    </row>
    <row r="245" ht="51">
      <c r="A245" s="1" t="s">
        <v>665</v>
      </c>
      <c r="E245" s="33" t="s">
        <v>8189</v>
      </c>
    </row>
    <row r="246" ht="255">
      <c r="A246" s="1" t="s">
        <v>666</v>
      </c>
      <c r="E246" s="27" t="s">
        <v>6567</v>
      </c>
    </row>
    <row r="247">
      <c r="A247" s="1" t="s">
        <v>659</v>
      </c>
      <c r="B247" s="1">
        <v>57</v>
      </c>
      <c r="C247" s="26" t="s">
        <v>8190</v>
      </c>
      <c r="D247" t="s">
        <v>661</v>
      </c>
      <c r="E247" s="27" t="s">
        <v>8191</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8192</v>
      </c>
    </row>
    <row r="249" ht="25.5">
      <c r="A249" s="1" t="s">
        <v>665</v>
      </c>
      <c r="E249" s="33" t="s">
        <v>8193</v>
      </c>
    </row>
    <row r="250" ht="153">
      <c r="A250" s="1" t="s">
        <v>666</v>
      </c>
      <c r="E250" s="27" t="s">
        <v>8194</v>
      </c>
    </row>
    <row r="251">
      <c r="A251" s="1" t="s">
        <v>659</v>
      </c>
      <c r="B251" s="1">
        <v>58</v>
      </c>
      <c r="C251" s="26" t="s">
        <v>8195</v>
      </c>
      <c r="D251" t="s">
        <v>661</v>
      </c>
      <c r="E251" s="27" t="s">
        <v>8196</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25.5">
      <c r="A253" s="1" t="s">
        <v>665</v>
      </c>
      <c r="E253" s="33" t="s">
        <v>8198</v>
      </c>
    </row>
    <row r="254" ht="153">
      <c r="A254" s="1" t="s">
        <v>666</v>
      </c>
      <c r="E254" s="27" t="s">
        <v>8199</v>
      </c>
    </row>
    <row r="255">
      <c r="A255" s="1" t="s">
        <v>659</v>
      </c>
      <c r="B255" s="1">
        <v>59</v>
      </c>
      <c r="C255" s="26" t="s">
        <v>5873</v>
      </c>
      <c r="D255" t="s">
        <v>661</v>
      </c>
      <c r="E255" s="27" t="s">
        <v>5874</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8200</v>
      </c>
    </row>
    <row r="257" ht="25.5">
      <c r="A257" s="1" t="s">
        <v>665</v>
      </c>
      <c r="E257" s="33" t="s">
        <v>8201</v>
      </c>
    </row>
    <row r="258" ht="255">
      <c r="A258" s="1" t="s">
        <v>666</v>
      </c>
      <c r="E258" s="27" t="s">
        <v>6393</v>
      </c>
    </row>
    <row r="259">
      <c r="A259" s="1" t="s">
        <v>659</v>
      </c>
      <c r="B259" s="1">
        <v>60</v>
      </c>
      <c r="C259" s="26" t="s">
        <v>6394</v>
      </c>
      <c r="D259" t="s">
        <v>661</v>
      </c>
      <c r="E259" s="27" t="s">
        <v>6395</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8200</v>
      </c>
    </row>
    <row r="261" ht="25.5">
      <c r="A261" s="1" t="s">
        <v>665</v>
      </c>
      <c r="E261" s="33" t="s">
        <v>8202</v>
      </c>
    </row>
    <row r="262" ht="255">
      <c r="A262" s="1" t="s">
        <v>666</v>
      </c>
      <c r="E262" s="27" t="s">
        <v>6393</v>
      </c>
    </row>
    <row r="263">
      <c r="A263" s="1" t="s">
        <v>659</v>
      </c>
      <c r="B263" s="1">
        <v>61</v>
      </c>
      <c r="C263" s="26" t="s">
        <v>8203</v>
      </c>
      <c r="D263" t="s">
        <v>661</v>
      </c>
      <c r="E263" s="27" t="s">
        <v>8204</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8205</v>
      </c>
    </row>
    <row r="265" ht="25.5">
      <c r="A265" s="1" t="s">
        <v>665</v>
      </c>
      <c r="E265" s="33" t="s">
        <v>8139</v>
      </c>
    </row>
    <row r="266" ht="165.75">
      <c r="A266" s="1" t="s">
        <v>666</v>
      </c>
      <c r="E266" s="27" t="s">
        <v>7168</v>
      </c>
    </row>
    <row r="267">
      <c r="A267" s="1" t="s">
        <v>659</v>
      </c>
      <c r="B267" s="1">
        <v>62</v>
      </c>
      <c r="C267" s="26" t="s">
        <v>8206</v>
      </c>
      <c r="D267" t="s">
        <v>661</v>
      </c>
      <c r="E267" s="27" t="s">
        <v>8207</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7389</v>
      </c>
    </row>
    <row r="269" ht="25.5">
      <c r="A269" s="1" t="s">
        <v>665</v>
      </c>
      <c r="E269" s="33" t="s">
        <v>6578</v>
      </c>
    </row>
    <row r="270" ht="165.75">
      <c r="A270" s="1" t="s">
        <v>666</v>
      </c>
      <c r="E270" s="27" t="s">
        <v>7168</v>
      </c>
    </row>
    <row r="271">
      <c r="A271" s="1" t="s">
        <v>659</v>
      </c>
      <c r="B271" s="1">
        <v>63</v>
      </c>
      <c r="C271" s="26" t="s">
        <v>5877</v>
      </c>
      <c r="D271" t="s">
        <v>661</v>
      </c>
      <c r="E271" s="27" t="s">
        <v>5878</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7394</v>
      </c>
    </row>
    <row r="273" ht="63.75">
      <c r="A273" s="1" t="s">
        <v>665</v>
      </c>
      <c r="E273" s="33" t="s">
        <v>8208</v>
      </c>
    </row>
    <row r="274" ht="165.75">
      <c r="A274" s="1" t="s">
        <v>666</v>
      </c>
      <c r="E274" s="27" t="s">
        <v>6572</v>
      </c>
    </row>
    <row r="275">
      <c r="A275" s="1" t="s">
        <v>659</v>
      </c>
      <c r="B275" s="1">
        <v>64</v>
      </c>
      <c r="C275" s="26" t="s">
        <v>7170</v>
      </c>
      <c r="D275" t="s">
        <v>661</v>
      </c>
      <c r="E275" s="27" t="s">
        <v>7171</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8209</v>
      </c>
    </row>
    <row r="277" ht="89.25">
      <c r="A277" s="1" t="s">
        <v>665</v>
      </c>
      <c r="E277" s="33" t="s">
        <v>8210</v>
      </c>
    </row>
    <row r="278" ht="140.25">
      <c r="A278" s="1" t="s">
        <v>666</v>
      </c>
      <c r="E278" s="27" t="s">
        <v>7172</v>
      </c>
    </row>
    <row r="279">
      <c r="A279" s="1" t="s">
        <v>659</v>
      </c>
      <c r="B279" s="1">
        <v>65</v>
      </c>
      <c r="C279" s="26" t="s">
        <v>7173</v>
      </c>
      <c r="D279" t="s">
        <v>661</v>
      </c>
      <c r="E279" s="27" t="s">
        <v>7174</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8211</v>
      </c>
    </row>
    <row r="281" ht="38.25">
      <c r="A281" s="1" t="s">
        <v>665</v>
      </c>
      <c r="E281" s="33" t="s">
        <v>8212</v>
      </c>
    </row>
    <row r="282" ht="140.25">
      <c r="A282" s="1" t="s">
        <v>666</v>
      </c>
      <c r="E282" s="27" t="s">
        <v>7176</v>
      </c>
    </row>
    <row r="283">
      <c r="A283" s="1" t="s">
        <v>659</v>
      </c>
      <c r="B283" s="1">
        <v>66</v>
      </c>
      <c r="C283" s="26" t="s">
        <v>5888</v>
      </c>
      <c r="D283" t="s">
        <v>661</v>
      </c>
      <c r="E283" s="27" t="s">
        <v>5889</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7394</v>
      </c>
    </row>
    <row r="285" ht="38.25">
      <c r="A285" s="1" t="s">
        <v>665</v>
      </c>
      <c r="E285" s="33" t="s">
        <v>8213</v>
      </c>
    </row>
    <row r="286" ht="102">
      <c r="A286" s="1" t="s">
        <v>666</v>
      </c>
      <c r="E286" s="27" t="s">
        <v>6575</v>
      </c>
    </row>
    <row r="287">
      <c r="A287" s="1" t="s">
        <v>659</v>
      </c>
      <c r="B287" s="1">
        <v>107</v>
      </c>
      <c r="C287" s="26" t="s">
        <v>7179</v>
      </c>
      <c r="D287" t="s">
        <v>657</v>
      </c>
      <c r="E287" s="27" t="s">
        <v>7180</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8214</v>
      </c>
    </row>
    <row r="289" ht="25.5">
      <c r="A289" s="1" t="s">
        <v>665</v>
      </c>
      <c r="E289" s="33" t="s">
        <v>8215</v>
      </c>
    </row>
    <row r="290">
      <c r="A290" s="1" t="s">
        <v>666</v>
      </c>
      <c r="E290" s="27" t="s">
        <v>7182</v>
      </c>
    </row>
    <row r="291">
      <c r="A291" s="1" t="s">
        <v>659</v>
      </c>
      <c r="B291" s="1">
        <v>108</v>
      </c>
      <c r="C291" s="26" t="s">
        <v>5928</v>
      </c>
      <c r="D291" t="s">
        <v>657</v>
      </c>
      <c r="E291" s="27" t="s">
        <v>6937</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7406</v>
      </c>
    </row>
    <row r="293" ht="25.5">
      <c r="A293" s="1" t="s">
        <v>665</v>
      </c>
      <c r="E293" s="33" t="s">
        <v>8216</v>
      </c>
    </row>
    <row r="294" ht="89.25">
      <c r="A294" s="1" t="s">
        <v>666</v>
      </c>
      <c r="E294" s="27" t="s">
        <v>7408</v>
      </c>
    </row>
    <row r="295" ht="25.5">
      <c r="A295" s="1" t="s">
        <v>659</v>
      </c>
      <c r="B295" s="1">
        <v>109</v>
      </c>
      <c r="C295" s="26" t="s">
        <v>8217</v>
      </c>
      <c r="D295" t="s">
        <v>657</v>
      </c>
      <c r="E295" s="27" t="s">
        <v>8218</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8219</v>
      </c>
    </row>
    <row r="297" ht="25.5">
      <c r="A297" s="1" t="s">
        <v>665</v>
      </c>
      <c r="E297" s="33" t="s">
        <v>8220</v>
      </c>
    </row>
    <row r="298" ht="344.25">
      <c r="A298" s="1" t="s">
        <v>666</v>
      </c>
      <c r="E298" s="27" t="s">
        <v>7109</v>
      </c>
    </row>
    <row r="299" ht="25.5">
      <c r="A299" s="1" t="s">
        <v>659</v>
      </c>
      <c r="B299" s="1">
        <v>110</v>
      </c>
      <c r="C299" s="26" t="s">
        <v>8217</v>
      </c>
      <c r="D299" t="s">
        <v>1360</v>
      </c>
      <c r="E299" s="27" t="s">
        <v>8221</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8222</v>
      </c>
    </row>
    <row r="301" ht="25.5">
      <c r="A301" s="1" t="s">
        <v>665</v>
      </c>
      <c r="E301" s="33" t="s">
        <v>8223</v>
      </c>
    </row>
    <row r="302" ht="344.25">
      <c r="A302" s="1" t="s">
        <v>666</v>
      </c>
      <c r="E302" s="27" t="s">
        <v>7109</v>
      </c>
    </row>
    <row r="303" ht="25.5">
      <c r="A303" s="1" t="s">
        <v>659</v>
      </c>
      <c r="B303" s="1">
        <v>111</v>
      </c>
      <c r="C303" s="26" t="s">
        <v>8217</v>
      </c>
      <c r="D303" t="s">
        <v>1362</v>
      </c>
      <c r="E303" s="27" t="s">
        <v>8224</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8225</v>
      </c>
    </row>
    <row r="305" ht="25.5">
      <c r="A305" s="1" t="s">
        <v>665</v>
      </c>
      <c r="E305" s="33" t="s">
        <v>8226</v>
      </c>
    </row>
    <row r="306" ht="344.25">
      <c r="A306" s="1" t="s">
        <v>666</v>
      </c>
      <c r="E306" s="27" t="s">
        <v>7109</v>
      </c>
    </row>
    <row r="307">
      <c r="A307" s="1" t="s">
        <v>659</v>
      </c>
      <c r="B307" s="1">
        <v>112</v>
      </c>
      <c r="C307" s="26" t="s">
        <v>7187</v>
      </c>
      <c r="D307" t="s">
        <v>657</v>
      </c>
      <c r="E307" s="27" t="s">
        <v>8227</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8228</v>
      </c>
    </row>
    <row r="309" ht="25.5">
      <c r="A309" s="1" t="s">
        <v>665</v>
      </c>
      <c r="E309" s="33" t="s">
        <v>8229</v>
      </c>
    </row>
    <row r="310" ht="318.75">
      <c r="A310" s="1" t="s">
        <v>666</v>
      </c>
      <c r="E310" s="27" t="s">
        <v>7190</v>
      </c>
    </row>
    <row r="311" ht="25.5">
      <c r="A311" s="1" t="s">
        <v>659</v>
      </c>
      <c r="B311" s="1">
        <v>113</v>
      </c>
      <c r="C311" s="26" t="s">
        <v>7187</v>
      </c>
      <c r="D311" t="s">
        <v>1360</v>
      </c>
      <c r="E311" s="27" t="s">
        <v>8230</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8231</v>
      </c>
    </row>
    <row r="313" ht="25.5">
      <c r="A313" s="1" t="s">
        <v>665</v>
      </c>
      <c r="E313" s="33" t="s">
        <v>8232</v>
      </c>
    </row>
    <row r="314" ht="318.75">
      <c r="A314" s="1" t="s">
        <v>666</v>
      </c>
      <c r="E314" s="27" t="s">
        <v>7190</v>
      </c>
    </row>
    <row r="315" ht="25.5">
      <c r="A315" s="1" t="s">
        <v>659</v>
      </c>
      <c r="B315" s="1">
        <v>114</v>
      </c>
      <c r="C315" s="26" t="s">
        <v>8233</v>
      </c>
      <c r="D315" t="s">
        <v>657</v>
      </c>
      <c r="E315" s="27" t="s">
        <v>8234</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8235</v>
      </c>
    </row>
    <row r="317" ht="25.5">
      <c r="A317" s="1" t="s">
        <v>665</v>
      </c>
      <c r="E317" s="33" t="s">
        <v>8236</v>
      </c>
    </row>
    <row r="318" ht="318.75">
      <c r="A318" s="1" t="s">
        <v>666</v>
      </c>
      <c r="E318" s="27" t="s">
        <v>7190</v>
      </c>
    </row>
    <row r="319" ht="25.5">
      <c r="A319" s="1" t="s">
        <v>659</v>
      </c>
      <c r="B319" s="1">
        <v>115</v>
      </c>
      <c r="C319" s="26" t="s">
        <v>8237</v>
      </c>
      <c r="D319" t="s">
        <v>657</v>
      </c>
      <c r="E319" s="27" t="s">
        <v>8238</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8239</v>
      </c>
    </row>
    <row r="321" ht="25.5">
      <c r="A321" s="1" t="s">
        <v>665</v>
      </c>
      <c r="E321" s="33" t="s">
        <v>8132</v>
      </c>
    </row>
    <row r="322" ht="357">
      <c r="A322" s="1" t="s">
        <v>666</v>
      </c>
      <c r="E322" s="27" t="s">
        <v>8240</v>
      </c>
    </row>
    <row r="323" ht="25.5">
      <c r="A323" s="1" t="s">
        <v>659</v>
      </c>
      <c r="B323" s="1">
        <v>116</v>
      </c>
      <c r="C323" s="26" t="s">
        <v>8241</v>
      </c>
      <c r="D323" t="s">
        <v>657</v>
      </c>
      <c r="E323" s="27" t="s">
        <v>8242</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8135</v>
      </c>
    </row>
    <row r="325" ht="25.5">
      <c r="A325" s="1" t="s">
        <v>665</v>
      </c>
      <c r="E325" s="33" t="s">
        <v>8243</v>
      </c>
    </row>
    <row r="326" ht="306">
      <c r="A326" s="1" t="s">
        <v>666</v>
      </c>
      <c r="E326" s="27" t="s">
        <v>8244</v>
      </c>
    </row>
    <row r="327" ht="25.5">
      <c r="A327" s="1" t="s">
        <v>659</v>
      </c>
      <c r="B327" s="1">
        <v>117</v>
      </c>
      <c r="C327" s="26" t="s">
        <v>8241</v>
      </c>
      <c r="D327" t="s">
        <v>1360</v>
      </c>
      <c r="E327" s="27" t="s">
        <v>8245</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8222</v>
      </c>
    </row>
    <row r="329" ht="25.5">
      <c r="A329" s="1" t="s">
        <v>665</v>
      </c>
      <c r="E329" s="33" t="s">
        <v>8246</v>
      </c>
    </row>
    <row r="330" ht="306">
      <c r="A330" s="1" t="s">
        <v>666</v>
      </c>
      <c r="E330" s="27" t="s">
        <v>8244</v>
      </c>
    </row>
    <row r="331">
      <c r="A331" s="1" t="s">
        <v>659</v>
      </c>
      <c r="B331" s="1">
        <v>118</v>
      </c>
      <c r="C331" s="26" t="s">
        <v>7838</v>
      </c>
      <c r="D331" t="s">
        <v>657</v>
      </c>
      <c r="E331" s="27" t="s">
        <v>7839</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8247</v>
      </c>
    </row>
    <row r="333" ht="25.5">
      <c r="A333" s="1" t="s">
        <v>665</v>
      </c>
      <c r="E333" s="33" t="s">
        <v>7801</v>
      </c>
    </row>
    <row r="334" ht="409.5">
      <c r="A334" s="1" t="s">
        <v>666</v>
      </c>
      <c r="E334" s="27" t="s">
        <v>7195</v>
      </c>
    </row>
    <row r="335">
      <c r="A335" s="1" t="s">
        <v>659</v>
      </c>
      <c r="B335" s="1">
        <v>119</v>
      </c>
      <c r="C335" s="26" t="s">
        <v>8248</v>
      </c>
      <c r="D335" t="s">
        <v>657</v>
      </c>
      <c r="E335" s="27" t="s">
        <v>8249</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8250</v>
      </c>
    </row>
    <row r="337" ht="25.5">
      <c r="A337" s="1" t="s">
        <v>665</v>
      </c>
      <c r="E337" s="33" t="s">
        <v>8251</v>
      </c>
    </row>
    <row r="338" ht="409.5">
      <c r="A338" s="1" t="s">
        <v>666</v>
      </c>
      <c r="E338" s="27" t="s">
        <v>7195</v>
      </c>
    </row>
    <row r="339">
      <c r="A339" s="1" t="s">
        <v>659</v>
      </c>
      <c r="B339" s="1">
        <v>120</v>
      </c>
      <c r="C339" s="26" t="s">
        <v>8252</v>
      </c>
      <c r="D339" t="s">
        <v>657</v>
      </c>
      <c r="E339" s="27" t="s">
        <v>8253</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8254</v>
      </c>
    </row>
    <row r="341" ht="25.5">
      <c r="A341" s="1" t="s">
        <v>665</v>
      </c>
      <c r="E341" s="33" t="s">
        <v>7810</v>
      </c>
    </row>
    <row r="342" ht="409.5">
      <c r="A342" s="1" t="s">
        <v>666</v>
      </c>
      <c r="E342" s="27" t="s">
        <v>7195</v>
      </c>
    </row>
    <row r="343">
      <c r="A343" s="1" t="s">
        <v>659</v>
      </c>
      <c r="B343" s="1">
        <v>121</v>
      </c>
      <c r="C343" s="26" t="s">
        <v>7196</v>
      </c>
      <c r="D343" t="s">
        <v>657</v>
      </c>
      <c r="E343" s="27" t="s">
        <v>7197</v>
      </c>
      <c r="F343" s="28" t="s">
        <v>1611</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8255</v>
      </c>
    </row>
    <row r="345" ht="25.5">
      <c r="A345" s="1" t="s">
        <v>665</v>
      </c>
      <c r="E345" s="33" t="s">
        <v>8256</v>
      </c>
    </row>
    <row r="346" ht="89.25">
      <c r="A346" s="1" t="s">
        <v>666</v>
      </c>
      <c r="E346" s="27" t="s">
        <v>6552</v>
      </c>
    </row>
    <row r="347">
      <c r="A347" s="1" t="s">
        <v>656</v>
      </c>
      <c r="C347" s="22" t="s">
        <v>679</v>
      </c>
      <c r="E347" s="23" t="s">
        <v>680</v>
      </c>
      <c r="L347" s="24">
        <f>SUMIFS(L348:L379,A348:A379,"P")</f>
        <v>0</v>
      </c>
      <c r="M347" s="24">
        <f>SUMIFS(M348:M379,A348:A379,"P")</f>
        <v>0</v>
      </c>
      <c r="N347" s="25"/>
    </row>
    <row r="348">
      <c r="A348" s="1" t="s">
        <v>659</v>
      </c>
      <c r="B348" s="1">
        <v>67</v>
      </c>
      <c r="C348" s="26" t="s">
        <v>7199</v>
      </c>
      <c r="D348" t="s">
        <v>661</v>
      </c>
      <c r="E348" s="27" t="s">
        <v>7200</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25.5">
      <c r="A350" s="1" t="s">
        <v>665</v>
      </c>
      <c r="E350" s="33" t="s">
        <v>8257</v>
      </c>
    </row>
    <row r="351" ht="127.5">
      <c r="A351" s="1" t="s">
        <v>666</v>
      </c>
      <c r="E351" s="27" t="s">
        <v>7201</v>
      </c>
    </row>
    <row r="352">
      <c r="A352" s="1" t="s">
        <v>659</v>
      </c>
      <c r="B352" s="1">
        <v>68</v>
      </c>
      <c r="C352" s="26" t="s">
        <v>7847</v>
      </c>
      <c r="D352" t="s">
        <v>661</v>
      </c>
      <c r="E352" s="27" t="s">
        <v>7848</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25.5">
      <c r="A354" s="1" t="s">
        <v>665</v>
      </c>
      <c r="E354" s="33" t="s">
        <v>8257</v>
      </c>
    </row>
    <row r="355" ht="114.75">
      <c r="A355" s="1" t="s">
        <v>666</v>
      </c>
      <c r="E355" s="27" t="s">
        <v>7849</v>
      </c>
    </row>
    <row r="356">
      <c r="A356" s="1" t="s">
        <v>659</v>
      </c>
      <c r="B356" s="1">
        <v>69</v>
      </c>
      <c r="C356" s="26" t="s">
        <v>7205</v>
      </c>
      <c r="D356" t="s">
        <v>661</v>
      </c>
      <c r="E356" s="27" t="s">
        <v>7206</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7394</v>
      </c>
    </row>
    <row r="358" ht="25.5">
      <c r="A358" s="1" t="s">
        <v>665</v>
      </c>
      <c r="E358" s="33" t="s">
        <v>8257</v>
      </c>
    </row>
    <row r="359" ht="114.75">
      <c r="A359" s="1" t="s">
        <v>666</v>
      </c>
      <c r="E359" s="27" t="s">
        <v>7207</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25.5">
      <c r="A362" s="1" t="s">
        <v>665</v>
      </c>
      <c r="E362" s="33" t="s">
        <v>8165</v>
      </c>
    </row>
    <row r="363" ht="114.75">
      <c r="A363" s="1" t="s">
        <v>666</v>
      </c>
      <c r="E363" s="27" t="s">
        <v>8259</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8258</v>
      </c>
    </row>
    <row r="366" ht="25.5">
      <c r="A366" s="1" t="s">
        <v>665</v>
      </c>
      <c r="E366" s="33" t="s">
        <v>8165</v>
      </c>
    </row>
    <row r="367" ht="127.5">
      <c r="A367" s="1" t="s">
        <v>666</v>
      </c>
      <c r="E367" s="27" t="s">
        <v>772</v>
      </c>
    </row>
    <row r="368">
      <c r="A368" s="1" t="s">
        <v>659</v>
      </c>
      <c r="B368" s="1">
        <v>72</v>
      </c>
      <c r="C368" s="26" t="s">
        <v>8260</v>
      </c>
      <c r="D368" t="s">
        <v>661</v>
      </c>
      <c r="E368" s="27" t="s">
        <v>8261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8262</v>
      </c>
    </row>
    <row r="370" ht="25.5">
      <c r="A370" s="1" t="s">
        <v>665</v>
      </c>
      <c r="E370" s="33" t="s">
        <v>7810</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7383</v>
      </c>
    </row>
    <row r="378">
      <c r="A378" s="1" t="s">
        <v>665</v>
      </c>
    </row>
    <row r="379" ht="127.5">
      <c r="A379" s="1" t="s">
        <v>666</v>
      </c>
      <c r="E379" s="27" t="s">
        <v>862</v>
      </c>
    </row>
    <row r="380">
      <c r="A380" s="1" t="s">
        <v>656</v>
      </c>
      <c r="C380" s="22" t="s">
        <v>2847</v>
      </c>
      <c r="E380" s="23" t="s">
        <v>2848</v>
      </c>
      <c r="L380" s="24">
        <f>SUMIFS(L381:L472,A381:A472,"P")</f>
        <v>0</v>
      </c>
      <c r="M380" s="24">
        <f>SUMIFS(M381:M472,A381:A472,"P")</f>
        <v>0</v>
      </c>
      <c r="N380" s="25"/>
    </row>
    <row r="381">
      <c r="A381" s="1" t="s">
        <v>659</v>
      </c>
      <c r="B381" s="1">
        <v>75</v>
      </c>
      <c r="C381" s="26" t="s">
        <v>6406</v>
      </c>
      <c r="D381" t="s">
        <v>661</v>
      </c>
      <c r="E381" s="27" t="s">
        <v>6407</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8263</v>
      </c>
    </row>
    <row r="383" ht="25.5">
      <c r="A383" s="1" t="s">
        <v>665</v>
      </c>
      <c r="E383" s="33" t="s">
        <v>2642</v>
      </c>
    </row>
    <row r="384" ht="140.25">
      <c r="A384" s="1" t="s">
        <v>666</v>
      </c>
      <c r="E384" s="27" t="s">
        <v>6409</v>
      </c>
    </row>
    <row r="385">
      <c r="A385" s="1" t="s">
        <v>659</v>
      </c>
      <c r="B385" s="1">
        <v>76</v>
      </c>
      <c r="C385" s="26" t="s">
        <v>6511</v>
      </c>
      <c r="D385" t="s">
        <v>661</v>
      </c>
      <c r="E385" s="27" t="s">
        <v>6512</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8264</v>
      </c>
    </row>
    <row r="387" ht="25.5">
      <c r="A387" s="1" t="s">
        <v>665</v>
      </c>
      <c r="E387" s="33" t="s">
        <v>6578</v>
      </c>
    </row>
    <row r="388" ht="140.25">
      <c r="A388" s="1" t="s">
        <v>666</v>
      </c>
      <c r="E388" s="27" t="s">
        <v>6514</v>
      </c>
    </row>
    <row r="389">
      <c r="A389" s="1" t="s">
        <v>659</v>
      </c>
      <c r="B389" s="1">
        <v>77</v>
      </c>
      <c r="C389" s="26" t="s">
        <v>7208</v>
      </c>
      <c r="D389" t="s">
        <v>661</v>
      </c>
      <c r="E389" s="27" t="s">
        <v>7209</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8264</v>
      </c>
    </row>
    <row r="391" ht="25.5">
      <c r="A391" s="1" t="s">
        <v>665</v>
      </c>
      <c r="E391" s="33" t="s">
        <v>8265</v>
      </c>
    </row>
    <row r="392" ht="127.5">
      <c r="A392" s="1" t="s">
        <v>666</v>
      </c>
      <c r="E392" s="27" t="s">
        <v>7210</v>
      </c>
    </row>
    <row r="393">
      <c r="A393" s="1" t="s">
        <v>659</v>
      </c>
      <c r="B393" s="1">
        <v>78</v>
      </c>
      <c r="C393" s="26" t="s">
        <v>6234</v>
      </c>
      <c r="D393" t="s">
        <v>661</v>
      </c>
      <c r="E393" s="27" t="s">
        <v>6235</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25.5">
      <c r="A395" s="1" t="s">
        <v>665</v>
      </c>
      <c r="E395" s="33" t="s">
        <v>8266</v>
      </c>
    </row>
    <row r="396" ht="89.25">
      <c r="A396" s="1" t="s">
        <v>666</v>
      </c>
      <c r="E396" s="27" t="s">
        <v>5831</v>
      </c>
    </row>
    <row r="397">
      <c r="A397" s="1" t="s">
        <v>659</v>
      </c>
      <c r="B397" s="1">
        <v>79</v>
      </c>
      <c r="C397" s="26" t="s">
        <v>7034</v>
      </c>
      <c r="D397" t="s">
        <v>661</v>
      </c>
      <c r="E397" s="27" t="s">
        <v>7035</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8267</v>
      </c>
    </row>
    <row r="399" ht="25.5">
      <c r="A399" s="1" t="s">
        <v>665</v>
      </c>
      <c r="E399" s="33" t="s">
        <v>8268</v>
      </c>
    </row>
    <row r="400" ht="153">
      <c r="A400" s="1" t="s">
        <v>666</v>
      </c>
      <c r="E400" s="27" t="s">
        <v>7036</v>
      </c>
    </row>
    <row r="401">
      <c r="A401" s="1" t="s">
        <v>659</v>
      </c>
      <c r="B401" s="1">
        <v>80</v>
      </c>
      <c r="C401" s="26" t="s">
        <v>5901</v>
      </c>
      <c r="D401" t="s">
        <v>661</v>
      </c>
      <c r="E401" s="27" t="s">
        <v>5903</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25.5">
      <c r="A403" s="1" t="s">
        <v>665</v>
      </c>
      <c r="E403" s="33" t="s">
        <v>7857</v>
      </c>
    </row>
    <row r="404" ht="76.5">
      <c r="A404" s="1" t="s">
        <v>666</v>
      </c>
      <c r="E404" s="27" t="s">
        <v>6580</v>
      </c>
    </row>
    <row r="405">
      <c r="A405" s="1" t="s">
        <v>659</v>
      </c>
      <c r="B405" s="1">
        <v>81</v>
      </c>
      <c r="C405" s="26" t="s">
        <v>6415</v>
      </c>
      <c r="D405" t="s">
        <v>661</v>
      </c>
      <c r="E405" s="27" t="s">
        <v>6416</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8269</v>
      </c>
    </row>
    <row r="407" ht="89.25">
      <c r="A407" s="1" t="s">
        <v>665</v>
      </c>
      <c r="E407" s="33" t="s">
        <v>8270</v>
      </c>
    </row>
    <row r="408" ht="153">
      <c r="A408" s="1" t="s">
        <v>666</v>
      </c>
      <c r="E408" s="27" t="s">
        <v>6418</v>
      </c>
    </row>
    <row r="409">
      <c r="A409" s="1" t="s">
        <v>659</v>
      </c>
      <c r="B409" s="1">
        <v>82</v>
      </c>
      <c r="C409" s="26" t="s">
        <v>5906</v>
      </c>
      <c r="D409" t="s">
        <v>661</v>
      </c>
      <c r="E409" s="27" t="s">
        <v>5907</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63.75">
      <c r="A411" s="1" t="s">
        <v>665</v>
      </c>
      <c r="E411" s="33" t="s">
        <v>8271</v>
      </c>
    </row>
    <row r="412" ht="140.25">
      <c r="A412" s="1" t="s">
        <v>666</v>
      </c>
      <c r="E412" s="27" t="s">
        <v>6422</v>
      </c>
    </row>
    <row r="413" ht="25.5">
      <c r="A413" s="1" t="s">
        <v>659</v>
      </c>
      <c r="B413" s="1">
        <v>83</v>
      </c>
      <c r="C413" s="26" t="s">
        <v>5910</v>
      </c>
      <c r="D413" t="s">
        <v>661</v>
      </c>
      <c r="E413" s="27" t="s">
        <v>6410</v>
      </c>
      <c r="F413" s="28" t="s">
        <v>3714</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89.25">
      <c r="A415" s="1" t="s">
        <v>665</v>
      </c>
      <c r="E415" s="33" t="s">
        <v>8272</v>
      </c>
    </row>
    <row r="416" ht="127.5">
      <c r="A416" s="1" t="s">
        <v>666</v>
      </c>
      <c r="E416" s="27" t="s">
        <v>6412</v>
      </c>
    </row>
    <row r="417">
      <c r="A417" s="1" t="s">
        <v>659</v>
      </c>
      <c r="B417" s="1">
        <v>84</v>
      </c>
      <c r="C417" s="26" t="s">
        <v>5915</v>
      </c>
      <c r="D417" t="s">
        <v>661</v>
      </c>
      <c r="E417" s="27" t="s">
        <v>5917</v>
      </c>
      <c r="F417" s="28" t="s">
        <v>3714</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7383</v>
      </c>
    </row>
    <row r="419" ht="89.25">
      <c r="A419" s="1" t="s">
        <v>665</v>
      </c>
      <c r="E419" s="33" t="s">
        <v>8273</v>
      </c>
    </row>
    <row r="420" ht="127.5">
      <c r="A420" s="1" t="s">
        <v>666</v>
      </c>
      <c r="E420" s="27" t="s">
        <v>6412</v>
      </c>
    </row>
    <row r="421" ht="25.5">
      <c r="A421" s="1" t="s">
        <v>659</v>
      </c>
      <c r="B421" s="1">
        <v>85</v>
      </c>
      <c r="C421" s="26" t="s">
        <v>5919</v>
      </c>
      <c r="D421" t="s">
        <v>661</v>
      </c>
      <c r="E421" s="27" t="s">
        <v>5920</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25.5">
      <c r="A423" s="1" t="s">
        <v>665</v>
      </c>
      <c r="E423" s="33" t="s">
        <v>8274</v>
      </c>
    </row>
    <row r="424" ht="191.25">
      <c r="A424" s="1" t="s">
        <v>666</v>
      </c>
      <c r="E424" s="27" t="s">
        <v>6425</v>
      </c>
    </row>
    <row r="425" ht="25.5">
      <c r="A425" s="1" t="s">
        <v>659</v>
      </c>
      <c r="B425" s="1">
        <v>86</v>
      </c>
      <c r="C425" s="26" t="s">
        <v>7484</v>
      </c>
      <c r="D425" t="s">
        <v>661</v>
      </c>
      <c r="E425" s="27" t="s">
        <v>7485</v>
      </c>
      <c r="F425" s="28" t="s">
        <v>4290</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7486</v>
      </c>
    </row>
    <row r="427" ht="25.5">
      <c r="A427" s="1" t="s">
        <v>665</v>
      </c>
      <c r="E427" s="33" t="s">
        <v>8275</v>
      </c>
    </row>
    <row r="428" ht="127.5">
      <c r="A428" s="1" t="s">
        <v>666</v>
      </c>
      <c r="E428" s="27" t="s">
        <v>7425</v>
      </c>
    </row>
    <row r="429" ht="25.5">
      <c r="A429" s="1" t="s">
        <v>659</v>
      </c>
      <c r="B429" s="1">
        <v>87</v>
      </c>
      <c r="C429" s="26" t="s">
        <v>6426</v>
      </c>
      <c r="D429" t="s">
        <v>661</v>
      </c>
      <c r="E429" s="27" t="s">
        <v>6427</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25.5">
      <c r="A431" s="1" t="s">
        <v>665</v>
      </c>
      <c r="E431" s="33" t="s">
        <v>8276</v>
      </c>
    </row>
    <row r="432" ht="191.25">
      <c r="A432" s="1" t="s">
        <v>666</v>
      </c>
      <c r="E432" s="27" t="s">
        <v>6429</v>
      </c>
    </row>
    <row r="433" ht="25.5">
      <c r="A433" s="1" t="s">
        <v>659</v>
      </c>
      <c r="B433" s="1">
        <v>88</v>
      </c>
      <c r="C433" s="26" t="s">
        <v>7689</v>
      </c>
      <c r="D433" t="s">
        <v>661</v>
      </c>
      <c r="E433" s="27" t="s">
        <v>7690</v>
      </c>
      <c r="F433" s="28" t="s">
        <v>4290</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8277</v>
      </c>
    </row>
    <row r="435" ht="25.5">
      <c r="A435" s="1" t="s">
        <v>665</v>
      </c>
      <c r="E435" s="33" t="s">
        <v>8278</v>
      </c>
    </row>
    <row r="436" ht="127.5">
      <c r="A436" s="1" t="s">
        <v>666</v>
      </c>
      <c r="E436" s="27" t="s">
        <v>7425</v>
      </c>
    </row>
    <row r="437" ht="38.25">
      <c r="A437" s="1" t="s">
        <v>659</v>
      </c>
      <c r="B437" s="1">
        <v>89</v>
      </c>
      <c r="C437" s="26" t="s">
        <v>6592</v>
      </c>
      <c r="D437" t="s">
        <v>661</v>
      </c>
      <c r="E437" s="27" t="s">
        <v>6593</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76.5">
      <c r="A439" s="1" t="s">
        <v>665</v>
      </c>
      <c r="E439" s="33" t="s">
        <v>8279</v>
      </c>
    </row>
    <row r="440" ht="216.75">
      <c r="A440" s="1" t="s">
        <v>666</v>
      </c>
      <c r="E440" s="27" t="s">
        <v>6595</v>
      </c>
    </row>
    <row r="441" ht="25.5">
      <c r="A441" s="1" t="s">
        <v>659</v>
      </c>
      <c r="B441" s="1">
        <v>90</v>
      </c>
      <c r="C441" s="26" t="s">
        <v>7697</v>
      </c>
      <c r="D441" t="s">
        <v>661</v>
      </c>
      <c r="E441" s="27" t="s">
        <v>7698</v>
      </c>
      <c r="F441" s="28" t="s">
        <v>4290</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8280</v>
      </c>
    </row>
    <row r="443" ht="25.5">
      <c r="A443" s="1" t="s">
        <v>665</v>
      </c>
      <c r="E443" s="33" t="s">
        <v>8281</v>
      </c>
    </row>
    <row r="444" ht="127.5">
      <c r="A444" s="1" t="s">
        <v>666</v>
      </c>
      <c r="E444" s="27" t="s">
        <v>7425</v>
      </c>
    </row>
    <row r="445">
      <c r="A445" s="1" t="s">
        <v>659</v>
      </c>
      <c r="B445" s="1">
        <v>91</v>
      </c>
      <c r="C445" s="26" t="s">
        <v>6960</v>
      </c>
      <c r="D445" t="s">
        <v>661</v>
      </c>
      <c r="E445" s="27" t="s">
        <v>6961</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8282</v>
      </c>
    </row>
    <row r="447" ht="25.5">
      <c r="A447" s="1" t="s">
        <v>665</v>
      </c>
      <c r="E447" s="33" t="s">
        <v>8283</v>
      </c>
    </row>
    <row r="448" ht="127.5">
      <c r="A448" s="1" t="s">
        <v>666</v>
      </c>
      <c r="E448" s="27" t="s">
        <v>5825</v>
      </c>
    </row>
    <row r="449">
      <c r="A449" s="1" t="s">
        <v>659</v>
      </c>
      <c r="B449" s="1">
        <v>92</v>
      </c>
      <c r="C449" s="26" t="s">
        <v>6741</v>
      </c>
      <c r="D449" t="s">
        <v>661</v>
      </c>
      <c r="E449" s="27" t="s">
        <v>6742</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7417</v>
      </c>
    </row>
    <row r="451" ht="25.5">
      <c r="A451" s="1" t="s">
        <v>665</v>
      </c>
      <c r="E451" s="33" t="s">
        <v>8284</v>
      </c>
    </row>
    <row r="452" ht="114.75">
      <c r="A452" s="1" t="s">
        <v>666</v>
      </c>
      <c r="E452" s="27" t="s">
        <v>5282</v>
      </c>
    </row>
    <row r="453">
      <c r="A453" s="1" t="s">
        <v>659</v>
      </c>
      <c r="B453" s="1">
        <v>122</v>
      </c>
      <c r="C453" s="26" t="s">
        <v>6430</v>
      </c>
      <c r="D453" t="s">
        <v>657</v>
      </c>
      <c r="E453" s="27" t="s">
        <v>5936</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8285</v>
      </c>
    </row>
    <row r="455" ht="89.25">
      <c r="A455" s="1" t="s">
        <v>665</v>
      </c>
      <c r="E455" s="33" t="s">
        <v>8286</v>
      </c>
    </row>
    <row r="456" ht="140.25">
      <c r="A456" s="1" t="s">
        <v>666</v>
      </c>
      <c r="E456" s="27" t="s">
        <v>6422</v>
      </c>
    </row>
    <row r="457">
      <c r="A457" s="1" t="s">
        <v>659</v>
      </c>
      <c r="B457" s="1">
        <v>123</v>
      </c>
      <c r="C457" s="26" t="s">
        <v>6430</v>
      </c>
      <c r="D457" t="s">
        <v>1360</v>
      </c>
      <c r="E457" s="27" t="s">
        <v>5941</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8287</v>
      </c>
    </row>
    <row r="459" ht="63.75">
      <c r="A459" s="1" t="s">
        <v>665</v>
      </c>
      <c r="E459" s="33" t="s">
        <v>8288</v>
      </c>
    </row>
    <row r="460" ht="140.25">
      <c r="A460" s="1" t="s">
        <v>666</v>
      </c>
      <c r="E460" s="27" t="s">
        <v>6422</v>
      </c>
    </row>
    <row r="461">
      <c r="A461" s="1" t="s">
        <v>659</v>
      </c>
      <c r="B461" s="1">
        <v>124</v>
      </c>
      <c r="C461" s="26" t="s">
        <v>6430</v>
      </c>
      <c r="D461" t="s">
        <v>1362</v>
      </c>
      <c r="E461" s="27" t="s">
        <v>5945</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7383</v>
      </c>
    </row>
    <row r="463" ht="89.25">
      <c r="A463" s="1" t="s">
        <v>665</v>
      </c>
      <c r="E463" s="33" t="s">
        <v>8289</v>
      </c>
    </row>
    <row r="464" ht="63.75">
      <c r="A464" s="1" t="s">
        <v>666</v>
      </c>
      <c r="E464" s="27" t="s">
        <v>6603</v>
      </c>
    </row>
    <row r="465" ht="38.25">
      <c r="A465" s="1" t="s">
        <v>659</v>
      </c>
      <c r="B465" s="1">
        <v>125</v>
      </c>
      <c r="C465" s="26" t="s">
        <v>8290</v>
      </c>
      <c r="D465" t="s">
        <v>657</v>
      </c>
      <c r="E465" s="27" t="s">
        <v>8291</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8292</v>
      </c>
    </row>
    <row r="467" ht="25.5">
      <c r="A467" s="1" t="s">
        <v>665</v>
      </c>
      <c r="E467" s="33" t="s">
        <v>8293</v>
      </c>
    </row>
    <row r="468" ht="395.25">
      <c r="A468" s="1" t="s">
        <v>666</v>
      </c>
      <c r="E468" s="27" t="s">
        <v>8294</v>
      </c>
    </row>
    <row r="469" ht="25.5">
      <c r="A469" s="1" t="s">
        <v>659</v>
      </c>
      <c r="B469" s="1">
        <v>126</v>
      </c>
      <c r="C469" s="26" t="s">
        <v>7230</v>
      </c>
      <c r="D469" t="s">
        <v>657</v>
      </c>
      <c r="E469" s="27" t="s">
        <v>7231</v>
      </c>
      <c r="F469" s="28" t="s">
        <v>4290</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8295</v>
      </c>
    </row>
    <row r="471" ht="25.5">
      <c r="A471" s="1" t="s">
        <v>665</v>
      </c>
      <c r="E471" s="33" t="s">
        <v>8296</v>
      </c>
    </row>
    <row r="472" ht="102">
      <c r="A472" s="1" t="s">
        <v>666</v>
      </c>
      <c r="E472" s="27" t="s">
        <v>7234</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8297</v>
      </c>
    </row>
    <row r="477" ht="153">
      <c r="A477" s="1" t="s">
        <v>666</v>
      </c>
      <c r="E477" s="27" t="s">
        <v>908</v>
      </c>
    </row>
    <row r="478" ht="25.5">
      <c r="A478" s="1" t="s">
        <v>659</v>
      </c>
      <c r="B478" s="1">
        <v>94</v>
      </c>
      <c r="C478" s="26" t="s">
        <v>5948</v>
      </c>
      <c r="D478" t="s">
        <v>903</v>
      </c>
      <c r="E478" s="27" t="s">
        <v>5949</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8298</v>
      </c>
    </row>
    <row r="481" ht="153">
      <c r="A481" s="1" t="s">
        <v>666</v>
      </c>
      <c r="E481" s="27" t="s">
        <v>908</v>
      </c>
    </row>
    <row r="482" ht="25.5">
      <c r="A482" s="1" t="s">
        <v>659</v>
      </c>
      <c r="B482" s="1">
        <v>95</v>
      </c>
      <c r="C482" s="26" t="s">
        <v>5951</v>
      </c>
      <c r="D482" t="s">
        <v>903</v>
      </c>
      <c r="E482" s="27" t="s">
        <v>5952</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8299</v>
      </c>
    </row>
    <row r="485" ht="153">
      <c r="A485" s="1" t="s">
        <v>666</v>
      </c>
      <c r="E485" s="27" t="s">
        <v>908</v>
      </c>
    </row>
    <row r="486" ht="38.25">
      <c r="A486" s="1" t="s">
        <v>659</v>
      </c>
      <c r="B486" s="1">
        <v>96</v>
      </c>
      <c r="C486" s="26" t="s">
        <v>3013</v>
      </c>
      <c r="D486" t="s">
        <v>903</v>
      </c>
      <c r="E486" s="27" t="s">
        <v>3014</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8300</v>
      </c>
    </row>
    <row r="489" ht="153">
      <c r="A489" s="1" t="s">
        <v>666</v>
      </c>
      <c r="E489" s="27" t="s">
        <v>913</v>
      </c>
    </row>
    <row r="490" ht="25.5">
      <c r="A490" s="1" t="s">
        <v>659</v>
      </c>
      <c r="B490" s="1">
        <v>97</v>
      </c>
      <c r="C490" s="26" t="s">
        <v>5955</v>
      </c>
      <c r="D490" t="s">
        <v>903</v>
      </c>
      <c r="E490" s="27" t="s">
        <v>5956</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1899</v>
      </c>
    </row>
    <row r="492" ht="25.5">
      <c r="A492" s="1" t="s">
        <v>665</v>
      </c>
      <c r="E492" s="33" t="s">
        <v>8301</v>
      </c>
    </row>
    <row r="493" ht="153">
      <c r="A493" s="1" t="s">
        <v>666</v>
      </c>
      <c r="E493" s="27" t="s">
        <v>913</v>
      </c>
    </row>
    <row r="494" ht="38.25">
      <c r="A494" s="1" t="s">
        <v>659</v>
      </c>
      <c r="B494" s="1">
        <v>98</v>
      </c>
      <c r="C494" s="26" t="s">
        <v>5958</v>
      </c>
      <c r="D494" t="s">
        <v>903</v>
      </c>
      <c r="E494" s="27" t="s">
        <v>6436</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5960</v>
      </c>
    </row>
    <row r="496" ht="76.5">
      <c r="A496" s="1" t="s">
        <v>665</v>
      </c>
      <c r="E496" s="33" t="s">
        <v>8302</v>
      </c>
    </row>
    <row r="497" ht="153">
      <c r="A497" s="1" t="s">
        <v>666</v>
      </c>
      <c r="E497" s="27" t="s">
        <v>908</v>
      </c>
    </row>
    <row r="498" ht="38.25">
      <c r="A498" s="1" t="s">
        <v>659</v>
      </c>
      <c r="B498" s="1">
        <v>99</v>
      </c>
      <c r="C498" s="26" t="s">
        <v>5962</v>
      </c>
      <c r="D498" t="s">
        <v>903</v>
      </c>
      <c r="E498" s="27" t="s">
        <v>5963</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5964</v>
      </c>
    </row>
    <row r="500" ht="51">
      <c r="A500" s="1" t="s">
        <v>665</v>
      </c>
      <c r="E500" s="33" t="s">
        <v>8303</v>
      </c>
    </row>
    <row r="501" ht="153">
      <c r="A501" s="1" t="s">
        <v>666</v>
      </c>
      <c r="E501" s="27" t="s">
        <v>913</v>
      </c>
    </row>
    <row r="502" ht="38.25">
      <c r="A502" s="1" t="s">
        <v>659</v>
      </c>
      <c r="B502" s="1">
        <v>100</v>
      </c>
      <c r="C502" s="26" t="s">
        <v>6161</v>
      </c>
      <c r="D502" t="s">
        <v>903</v>
      </c>
      <c r="E502" s="27" t="s">
        <v>6162</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6163</v>
      </c>
    </row>
    <row r="504" ht="25.5">
      <c r="A504" s="1" t="s">
        <v>665</v>
      </c>
      <c r="E504" s="33" t="s">
        <v>8304</v>
      </c>
    </row>
    <row r="505" ht="153">
      <c r="A505" s="1" t="s">
        <v>666</v>
      </c>
      <c r="E505" s="27" t="s">
        <v>908</v>
      </c>
    </row>
    <row r="506" ht="38.25">
      <c r="A506" s="1" t="s">
        <v>659</v>
      </c>
      <c r="B506" s="1">
        <v>101</v>
      </c>
      <c r="C506" s="26" t="s">
        <v>6439</v>
      </c>
      <c r="D506" t="s">
        <v>903</v>
      </c>
      <c r="E506" s="27" t="s">
        <v>6440</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6441</v>
      </c>
    </row>
    <row r="508" ht="25.5">
      <c r="A508" s="1" t="s">
        <v>665</v>
      </c>
      <c r="E508" s="33" t="s">
        <v>8305</v>
      </c>
    </row>
    <row r="509" ht="153">
      <c r="A509" s="1" t="s">
        <v>666</v>
      </c>
      <c r="E509" s="27" t="s">
        <v>913</v>
      </c>
    </row>
    <row r="510" ht="25.5">
      <c r="A510" s="1" t="s">
        <v>659</v>
      </c>
      <c r="B510" s="1">
        <v>102</v>
      </c>
      <c r="C510" s="26" t="s">
        <v>6972</v>
      </c>
      <c r="D510" t="s">
        <v>903</v>
      </c>
      <c r="E510" s="27" t="s">
        <v>6973</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6974</v>
      </c>
    </row>
    <row r="512" ht="25.5">
      <c r="A512" s="1" t="s">
        <v>665</v>
      </c>
      <c r="E512" s="33" t="s">
        <v>8306</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8307</v>
      </c>
    </row>
    <row r="517" ht="153">
      <c r="A517" s="1" t="s">
        <v>666</v>
      </c>
      <c r="E517" s="27" t="s">
        <v>908</v>
      </c>
    </row>
  </sheetData>
  <sheetProtection sheet="1" objects="1" scenarios="1" spinCount="100000" saltValue="YyS0+RTvMObNRxDS3z2VjXo7ztnID8o0TQyCY6q2ToVvowT+y6KDrJGuuUPh2m0qJbHMadmO2XbJvTSbOroJ0g==" hashValue="gFSNXJsn1dc9rFMDkEv+GtC2rnlJR2Hm7Y18wUwevfUjETqLUr7veHXwalBM/gJ5YK5pdr0ryTGTIXAWFa+v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8308</v>
      </c>
      <c r="E8" s="23" t="s">
        <v>331</v>
      </c>
      <c r="L8" s="24">
        <f>L9+L22+L339+L384+L469</f>
        <v>0</v>
      </c>
      <c r="M8" s="24">
        <f>M9+M22+M339+M384+M469</f>
        <v>0</v>
      </c>
      <c r="N8" s="25"/>
    </row>
    <row r="9">
      <c r="A9" s="1" t="s">
        <v>656</v>
      </c>
      <c r="C9" s="22" t="s">
        <v>2160</v>
      </c>
      <c r="E9" s="23" t="s">
        <v>2161</v>
      </c>
      <c r="L9" s="24">
        <f>SUMIFS(L10:L21,A10:A21,"P")</f>
        <v>0</v>
      </c>
      <c r="M9" s="24">
        <f>SUMIFS(M10:M21,A10:A21,"P")</f>
        <v>0</v>
      </c>
      <c r="N9" s="25"/>
    </row>
    <row r="10">
      <c r="A10" s="1" t="s">
        <v>659</v>
      </c>
      <c r="B10" s="1">
        <v>96</v>
      </c>
      <c r="C10" s="26" t="s">
        <v>5970</v>
      </c>
      <c r="D10" t="s">
        <v>661</v>
      </c>
      <c r="E10" s="27" t="s">
        <v>6447</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63.75">
      <c r="A12" s="1" t="s">
        <v>665</v>
      </c>
      <c r="E12" s="33" t="s">
        <v>8309</v>
      </c>
    </row>
    <row r="13">
      <c r="A13" s="1" t="s">
        <v>666</v>
      </c>
      <c r="E13" s="27" t="s">
        <v>661</v>
      </c>
    </row>
    <row r="14">
      <c r="A14" s="1" t="s">
        <v>659</v>
      </c>
      <c r="B14" s="1">
        <v>97</v>
      </c>
      <c r="C14" s="26" t="s">
        <v>5975</v>
      </c>
      <c r="D14" t="s">
        <v>661</v>
      </c>
      <c r="E14" s="27" t="s">
        <v>6449</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63.75">
      <c r="A16" s="1" t="s">
        <v>665</v>
      </c>
      <c r="E16" s="33" t="s">
        <v>8309</v>
      </c>
    </row>
    <row r="17">
      <c r="A17" s="1" t="s">
        <v>666</v>
      </c>
      <c r="E17" s="27" t="s">
        <v>5974</v>
      </c>
    </row>
    <row r="18">
      <c r="A18" s="1" t="s">
        <v>659</v>
      </c>
      <c r="B18" s="1">
        <v>98</v>
      </c>
      <c r="C18" s="26" t="s">
        <v>6526</v>
      </c>
      <c r="D18" t="s">
        <v>657</v>
      </c>
      <c r="E18" s="27" t="s">
        <v>6527</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38.25">
      <c r="A20" s="1" t="s">
        <v>665</v>
      </c>
      <c r="E20" s="33" t="s">
        <v>8310</v>
      </c>
    </row>
    <row r="21">
      <c r="A21" s="1" t="s">
        <v>666</v>
      </c>
      <c r="E21" s="27" t="s">
        <v>5974</v>
      </c>
    </row>
    <row r="22">
      <c r="A22" s="1" t="s">
        <v>656</v>
      </c>
      <c r="C22" s="22" t="s">
        <v>5118</v>
      </c>
      <c r="E22" s="23" t="s">
        <v>5119</v>
      </c>
      <c r="L22" s="24">
        <f>SUMIFS(L23:L338,A23:A338,"P")</f>
        <v>0</v>
      </c>
      <c r="M22" s="24">
        <f>SUMIFS(M23:M338,A23:A338,"P")</f>
        <v>0</v>
      </c>
      <c r="N22" s="25"/>
    </row>
    <row r="23">
      <c r="A23" s="1" t="s">
        <v>659</v>
      </c>
      <c r="B23" s="1">
        <v>1</v>
      </c>
      <c r="C23" s="26" t="s">
        <v>5841</v>
      </c>
      <c r="D23" t="s">
        <v>661</v>
      </c>
      <c r="E23" s="27" t="s">
        <v>5842</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8311</v>
      </c>
    </row>
    <row r="26" ht="89.25">
      <c r="A26" s="1" t="s">
        <v>666</v>
      </c>
      <c r="E26" s="27" t="s">
        <v>6362</v>
      </c>
    </row>
    <row r="27">
      <c r="A27" s="1" t="s">
        <v>659</v>
      </c>
      <c r="B27" s="1">
        <v>2</v>
      </c>
      <c r="C27" s="26" t="s">
        <v>5846</v>
      </c>
      <c r="D27" t="s">
        <v>661</v>
      </c>
      <c r="E27" s="27" t="s">
        <v>5847</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8312</v>
      </c>
    </row>
    <row r="29" ht="51">
      <c r="A29" s="1" t="s">
        <v>665</v>
      </c>
      <c r="E29" s="33" t="s">
        <v>8313</v>
      </c>
    </row>
    <row r="30" ht="89.25">
      <c r="A30" s="1" t="s">
        <v>666</v>
      </c>
      <c r="E30" s="27" t="s">
        <v>6362</v>
      </c>
    </row>
    <row r="31">
      <c r="A31" s="1" t="s">
        <v>659</v>
      </c>
      <c r="B31" s="1">
        <v>3</v>
      </c>
      <c r="C31" s="26" t="s">
        <v>5850</v>
      </c>
      <c r="D31" t="s">
        <v>661</v>
      </c>
      <c r="E31" s="27" t="s">
        <v>5852</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38.25">
      <c r="A33" s="1" t="s">
        <v>665</v>
      </c>
      <c r="E33" s="33" t="s">
        <v>8314</v>
      </c>
    </row>
    <row r="34" ht="89.25">
      <c r="A34" s="1" t="s">
        <v>666</v>
      </c>
      <c r="E34" s="27" t="s">
        <v>6362</v>
      </c>
    </row>
    <row r="35">
      <c r="A35" s="1" t="s">
        <v>659</v>
      </c>
      <c r="B35" s="1">
        <v>4</v>
      </c>
      <c r="C35" s="26" t="s">
        <v>7441</v>
      </c>
      <c r="D35" t="s">
        <v>661</v>
      </c>
      <c r="E35" s="27" t="s">
        <v>7442</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38.25">
      <c r="A37" s="1" t="s">
        <v>665</v>
      </c>
      <c r="E37" s="33" t="s">
        <v>8315</v>
      </c>
    </row>
    <row r="38" ht="306">
      <c r="A38" s="1" t="s">
        <v>666</v>
      </c>
      <c r="E38" s="27" t="s">
        <v>7445</v>
      </c>
    </row>
    <row r="39">
      <c r="A39" s="1" t="s">
        <v>659</v>
      </c>
      <c r="B39" s="1">
        <v>5</v>
      </c>
      <c r="C39" s="26" t="s">
        <v>8316</v>
      </c>
      <c r="D39" t="s">
        <v>661</v>
      </c>
      <c r="E39" s="27" t="s">
        <v>8317</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7389</v>
      </c>
    </row>
    <row r="41" ht="38.25">
      <c r="A41" s="1" t="s">
        <v>665</v>
      </c>
      <c r="E41" s="33" t="s">
        <v>8318</v>
      </c>
    </row>
    <row r="42" ht="344.25">
      <c r="A42" s="1" t="s">
        <v>666</v>
      </c>
      <c r="E42" s="27" t="s">
        <v>6542</v>
      </c>
    </row>
    <row r="43" ht="25.5">
      <c r="A43" s="1" t="s">
        <v>659</v>
      </c>
      <c r="B43" s="1">
        <v>6</v>
      </c>
      <c r="C43" s="26" t="s">
        <v>5854</v>
      </c>
      <c r="D43" t="s">
        <v>661</v>
      </c>
      <c r="E43" s="27" t="s">
        <v>5855</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7389</v>
      </c>
    </row>
    <row r="45" ht="38.25">
      <c r="A45" s="1" t="s">
        <v>665</v>
      </c>
      <c r="E45" s="33" t="s">
        <v>8319</v>
      </c>
    </row>
    <row r="46" ht="344.25">
      <c r="A46" s="1" t="s">
        <v>666</v>
      </c>
      <c r="E46" s="27" t="s">
        <v>6542</v>
      </c>
    </row>
    <row r="47" ht="25.5">
      <c r="A47" s="1" t="s">
        <v>659</v>
      </c>
      <c r="B47" s="1">
        <v>7</v>
      </c>
      <c r="C47" s="26" t="s">
        <v>7024</v>
      </c>
      <c r="D47" t="s">
        <v>661</v>
      </c>
      <c r="E47" s="27" t="s">
        <v>7025</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7389</v>
      </c>
    </row>
    <row r="49" ht="38.25">
      <c r="A49" s="1" t="s">
        <v>665</v>
      </c>
      <c r="E49" s="33" t="s">
        <v>8320</v>
      </c>
    </row>
    <row r="50" ht="344.25">
      <c r="A50" s="1" t="s">
        <v>666</v>
      </c>
      <c r="E50" s="27" t="s">
        <v>6542</v>
      </c>
    </row>
    <row r="51" ht="25.5">
      <c r="A51" s="1" t="s">
        <v>659</v>
      </c>
      <c r="B51" s="1">
        <v>8</v>
      </c>
      <c r="C51" s="26" t="s">
        <v>7026</v>
      </c>
      <c r="D51" t="s">
        <v>661</v>
      </c>
      <c r="E51" s="27" t="s">
        <v>7027</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7389</v>
      </c>
    </row>
    <row r="53" ht="38.25">
      <c r="A53" s="1" t="s">
        <v>665</v>
      </c>
      <c r="E53" s="33" t="s">
        <v>8321</v>
      </c>
    </row>
    <row r="54" ht="344.25">
      <c r="A54" s="1" t="s">
        <v>666</v>
      </c>
      <c r="E54" s="27" t="s">
        <v>6542</v>
      </c>
    </row>
    <row r="55" ht="25.5">
      <c r="A55" s="1" t="s">
        <v>659</v>
      </c>
      <c r="B55" s="1">
        <v>9</v>
      </c>
      <c r="C55" s="26" t="s">
        <v>6543</v>
      </c>
      <c r="D55" t="s">
        <v>661</v>
      </c>
      <c r="E55" s="27" t="s">
        <v>6544</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7389</v>
      </c>
    </row>
    <row r="57" ht="38.25">
      <c r="A57" s="1" t="s">
        <v>665</v>
      </c>
      <c r="E57" s="33" t="s">
        <v>8322</v>
      </c>
    </row>
    <row r="58" ht="344.25">
      <c r="A58" s="1" t="s">
        <v>666</v>
      </c>
      <c r="E58" s="27" t="s">
        <v>6546</v>
      </c>
    </row>
    <row r="59" ht="25.5">
      <c r="A59" s="1" t="s">
        <v>659</v>
      </c>
      <c r="B59" s="1">
        <v>10</v>
      </c>
      <c r="C59" s="26" t="s">
        <v>7103</v>
      </c>
      <c r="D59" t="s">
        <v>661</v>
      </c>
      <c r="E59" s="27" t="s">
        <v>7104</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7455</v>
      </c>
    </row>
    <row r="61" ht="38.25">
      <c r="A61" s="1" t="s">
        <v>665</v>
      </c>
      <c r="E61" s="33" t="s">
        <v>8323</v>
      </c>
    </row>
    <row r="62" ht="344.25">
      <c r="A62" s="1" t="s">
        <v>666</v>
      </c>
      <c r="E62" s="27" t="s">
        <v>6546</v>
      </c>
    </row>
    <row r="63" ht="25.5">
      <c r="A63" s="1" t="s">
        <v>659</v>
      </c>
      <c r="B63" s="1">
        <v>11</v>
      </c>
      <c r="C63" s="26" t="s">
        <v>7106</v>
      </c>
      <c r="D63" t="s">
        <v>661</v>
      </c>
      <c r="E63" s="27" t="s">
        <v>7107</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7389</v>
      </c>
    </row>
    <row r="65" ht="38.25">
      <c r="A65" s="1" t="s">
        <v>665</v>
      </c>
      <c r="E65" s="33" t="s">
        <v>8324</v>
      </c>
    </row>
    <row r="66" ht="344.25">
      <c r="A66" s="1" t="s">
        <v>666</v>
      </c>
      <c r="E66" s="27" t="s">
        <v>7109</v>
      </c>
    </row>
    <row r="67">
      <c r="A67" s="1" t="s">
        <v>659</v>
      </c>
      <c r="B67" s="1">
        <v>12</v>
      </c>
      <c r="C67" s="26" t="s">
        <v>8111</v>
      </c>
      <c r="D67" t="s">
        <v>661</v>
      </c>
      <c r="E67" s="27" t="s">
        <v>8112</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8325</v>
      </c>
    </row>
    <row r="69" ht="38.25">
      <c r="A69" s="1" t="s">
        <v>665</v>
      </c>
      <c r="E69" s="33" t="s">
        <v>8326</v>
      </c>
    </row>
    <row r="70" ht="306">
      <c r="A70" s="1" t="s">
        <v>666</v>
      </c>
      <c r="E70" s="27" t="s">
        <v>6366</v>
      </c>
    </row>
    <row r="71" ht="25.5">
      <c r="A71" s="1" t="s">
        <v>659</v>
      </c>
      <c r="B71" s="1">
        <v>13</v>
      </c>
      <c r="C71" s="26" t="s">
        <v>7790</v>
      </c>
      <c r="D71" t="s">
        <v>661</v>
      </c>
      <c r="E71" s="27" t="s">
        <v>7791</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7389</v>
      </c>
    </row>
    <row r="73" ht="38.25">
      <c r="A73" s="1" t="s">
        <v>665</v>
      </c>
      <c r="E73" s="33" t="s">
        <v>8327</v>
      </c>
    </row>
    <row r="74" ht="306">
      <c r="A74" s="1" t="s">
        <v>666</v>
      </c>
      <c r="E74" s="27" t="s">
        <v>6366</v>
      </c>
    </row>
    <row r="75" ht="25.5">
      <c r="A75" s="1" t="s">
        <v>659</v>
      </c>
      <c r="B75" s="1">
        <v>14</v>
      </c>
      <c r="C75" s="26" t="s">
        <v>7110</v>
      </c>
      <c r="D75" t="s">
        <v>661</v>
      </c>
      <c r="E75" s="27" t="s">
        <v>7111</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7389</v>
      </c>
    </row>
    <row r="77" ht="38.25">
      <c r="A77" s="1" t="s">
        <v>665</v>
      </c>
      <c r="E77" s="33" t="s">
        <v>8328</v>
      </c>
    </row>
    <row r="78" ht="344.25">
      <c r="A78" s="1" t="s">
        <v>666</v>
      </c>
      <c r="E78" s="27" t="s">
        <v>6546</v>
      </c>
    </row>
    <row r="79" ht="25.5">
      <c r="A79" s="1" t="s">
        <v>659</v>
      </c>
      <c r="B79" s="1">
        <v>15</v>
      </c>
      <c r="C79" s="26" t="s">
        <v>7113</v>
      </c>
      <c r="D79" t="s">
        <v>661</v>
      </c>
      <c r="E79" s="27" t="s">
        <v>7114</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7389</v>
      </c>
    </row>
    <row r="81" ht="38.25">
      <c r="A81" s="1" t="s">
        <v>665</v>
      </c>
      <c r="E81" s="33" t="s">
        <v>8329</v>
      </c>
    </row>
    <row r="82" ht="344.25">
      <c r="A82" s="1" t="s">
        <v>666</v>
      </c>
      <c r="E82" s="27" t="s">
        <v>7109</v>
      </c>
    </row>
    <row r="83" ht="25.5">
      <c r="A83" s="1" t="s">
        <v>659</v>
      </c>
      <c r="B83" s="1">
        <v>16</v>
      </c>
      <c r="C83" s="26" t="s">
        <v>7116</v>
      </c>
      <c r="D83" t="s">
        <v>661</v>
      </c>
      <c r="E83" s="27" t="s">
        <v>7117</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7389</v>
      </c>
    </row>
    <row r="85" ht="38.25">
      <c r="A85" s="1" t="s">
        <v>665</v>
      </c>
      <c r="E85" s="33" t="s">
        <v>8330</v>
      </c>
    </row>
    <row r="86" ht="344.25">
      <c r="A86" s="1" t="s">
        <v>666</v>
      </c>
      <c r="E86" s="27" t="s">
        <v>7109</v>
      </c>
    </row>
    <row r="87" ht="25.5">
      <c r="A87" s="1" t="s">
        <v>659</v>
      </c>
      <c r="B87" s="1">
        <v>17</v>
      </c>
      <c r="C87" s="26" t="s">
        <v>8133</v>
      </c>
      <c r="D87" t="s">
        <v>661</v>
      </c>
      <c r="E87" s="27" t="s">
        <v>8134</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8331</v>
      </c>
    </row>
    <row r="89" ht="38.25">
      <c r="A89" s="1" t="s">
        <v>665</v>
      </c>
      <c r="E89" s="33" t="s">
        <v>8332</v>
      </c>
    </row>
    <row r="90" ht="318.75">
      <c r="A90" s="1" t="s">
        <v>666</v>
      </c>
      <c r="E90" s="27" t="s">
        <v>7190</v>
      </c>
    </row>
    <row r="91">
      <c r="A91" s="1" t="s">
        <v>659</v>
      </c>
      <c r="B91" s="1">
        <v>18</v>
      </c>
      <c r="C91" s="26" t="s">
        <v>7028</v>
      </c>
      <c r="D91" t="s">
        <v>661</v>
      </c>
      <c r="E91" s="27" t="s">
        <v>7029</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38.25">
      <c r="A93" s="1" t="s">
        <v>665</v>
      </c>
      <c r="E93" s="33" t="s">
        <v>8333</v>
      </c>
    </row>
    <row r="94" ht="267.75">
      <c r="A94" s="1" t="s">
        <v>666</v>
      </c>
      <c r="E94" s="27" t="s">
        <v>7031</v>
      </c>
    </row>
    <row r="95">
      <c r="A95" s="1" t="s">
        <v>659</v>
      </c>
      <c r="B95" s="1">
        <v>19</v>
      </c>
      <c r="C95" s="26" t="s">
        <v>6547</v>
      </c>
      <c r="D95" t="s">
        <v>661</v>
      </c>
      <c r="E95" s="27" t="s">
        <v>6548</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7456</v>
      </c>
    </row>
    <row r="97" ht="38.25">
      <c r="A97" s="1" t="s">
        <v>665</v>
      </c>
      <c r="E97" s="33" t="s">
        <v>8334</v>
      </c>
    </row>
    <row r="98" ht="409.5">
      <c r="A98" s="1" t="s">
        <v>666</v>
      </c>
      <c r="E98" s="27" t="s">
        <v>6383</v>
      </c>
    </row>
    <row r="99">
      <c r="A99" s="1" t="s">
        <v>659</v>
      </c>
      <c r="B99" s="1">
        <v>20</v>
      </c>
      <c r="C99" s="26" t="s">
        <v>7122</v>
      </c>
      <c r="D99" t="s">
        <v>661</v>
      </c>
      <c r="E99" s="27" t="s">
        <v>7123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38.25">
      <c r="A101" s="1" t="s">
        <v>665</v>
      </c>
      <c r="E101" s="33" t="s">
        <v>8335</v>
      </c>
    </row>
    <row r="102" ht="409.5">
      <c r="A102" s="1" t="s">
        <v>666</v>
      </c>
      <c r="E102" s="27" t="s">
        <v>6383</v>
      </c>
    </row>
    <row r="103">
      <c r="A103" s="1" t="s">
        <v>659</v>
      </c>
      <c r="B103" s="1">
        <v>21</v>
      </c>
      <c r="C103" s="26" t="s">
        <v>7910</v>
      </c>
      <c r="D103" t="s">
        <v>661</v>
      </c>
      <c r="E103" s="27" t="s">
        <v>7911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7456</v>
      </c>
    </row>
    <row r="105" ht="38.25">
      <c r="A105" s="1" t="s">
        <v>665</v>
      </c>
      <c r="E105" s="33" t="s">
        <v>8335</v>
      </c>
    </row>
    <row r="106" ht="409.5">
      <c r="A106" s="1" t="s">
        <v>666</v>
      </c>
      <c r="E106" s="27" t="s">
        <v>6383</v>
      </c>
    </row>
    <row r="107">
      <c r="A107" s="1" t="s">
        <v>659</v>
      </c>
      <c r="B107" s="1">
        <v>22</v>
      </c>
      <c r="C107" s="26" t="s">
        <v>7125</v>
      </c>
      <c r="D107" t="s">
        <v>661</v>
      </c>
      <c r="E107" s="27" t="s">
        <v>7126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38.25">
      <c r="A109" s="1" t="s">
        <v>665</v>
      </c>
      <c r="E109" s="33" t="s">
        <v>8335</v>
      </c>
    </row>
    <row r="110" ht="409.5">
      <c r="A110" s="1" t="s">
        <v>666</v>
      </c>
      <c r="E110" s="27" t="s">
        <v>6383</v>
      </c>
    </row>
    <row r="111">
      <c r="A111" s="1" t="s">
        <v>659</v>
      </c>
      <c r="B111" s="1">
        <v>23</v>
      </c>
      <c r="C111" s="26" t="s">
        <v>7807</v>
      </c>
      <c r="D111" t="s">
        <v>661</v>
      </c>
      <c r="E111" s="27" t="s">
        <v>7808</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38.25">
      <c r="A113" s="1" t="s">
        <v>665</v>
      </c>
      <c r="E113" s="33" t="s">
        <v>8335</v>
      </c>
    </row>
    <row r="114" ht="409.5">
      <c r="A114" s="1" t="s">
        <v>666</v>
      </c>
      <c r="E114" s="27" t="s">
        <v>6383</v>
      </c>
    </row>
    <row r="115">
      <c r="A115" s="1" t="s">
        <v>659</v>
      </c>
      <c r="B115" s="1">
        <v>125</v>
      </c>
      <c r="C115" s="26" t="s">
        <v>8336</v>
      </c>
      <c r="D115" t="s">
        <v>661</v>
      </c>
      <c r="E115" s="27" t="s">
        <v>8337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38.25">
      <c r="A117" s="1" t="s">
        <v>665</v>
      </c>
      <c r="E117" s="33" t="s">
        <v>8335</v>
      </c>
    </row>
    <row r="118" ht="409.5">
      <c r="A118" s="1" t="s">
        <v>666</v>
      </c>
      <c r="E118" s="27" t="s">
        <v>6383</v>
      </c>
    </row>
    <row r="119">
      <c r="A119" s="1" t="s">
        <v>659</v>
      </c>
      <c r="B119" s="1">
        <v>24</v>
      </c>
      <c r="C119" s="26" t="s">
        <v>8142</v>
      </c>
      <c r="D119" t="s">
        <v>661</v>
      </c>
      <c r="E119" s="27" t="s">
        <v>8143</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38.25">
      <c r="A121" s="1" t="s">
        <v>665</v>
      </c>
      <c r="E121" s="33" t="s">
        <v>8338</v>
      </c>
    </row>
    <row r="122" ht="409.5">
      <c r="A122" s="1" t="s">
        <v>666</v>
      </c>
      <c r="E122" s="27" t="s">
        <v>6383</v>
      </c>
    </row>
    <row r="123">
      <c r="A123" s="1" t="s">
        <v>659</v>
      </c>
      <c r="B123" s="1">
        <v>25</v>
      </c>
      <c r="C123" s="26" t="s">
        <v>7912</v>
      </c>
      <c r="D123" t="s">
        <v>661</v>
      </c>
      <c r="E123" s="27" t="s">
        <v>7913</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7456</v>
      </c>
    </row>
    <row r="125" ht="38.25">
      <c r="A125" s="1" t="s">
        <v>665</v>
      </c>
      <c r="E125" s="33" t="s">
        <v>8339</v>
      </c>
    </row>
    <row r="126" ht="409.5">
      <c r="A126" s="1" t="s">
        <v>666</v>
      </c>
      <c r="E126" s="27" t="s">
        <v>6383</v>
      </c>
    </row>
    <row r="127">
      <c r="A127" s="1" t="s">
        <v>659</v>
      </c>
      <c r="B127" s="1">
        <v>26</v>
      </c>
      <c r="C127" s="26" t="s">
        <v>8340</v>
      </c>
      <c r="D127" t="s">
        <v>661</v>
      </c>
      <c r="E127" s="27" t="s">
        <v>8341</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38.25">
      <c r="A129" s="1" t="s">
        <v>665</v>
      </c>
      <c r="E129" s="33" t="s">
        <v>8339</v>
      </c>
    </row>
    <row r="130" ht="409.5">
      <c r="A130" s="1" t="s">
        <v>666</v>
      </c>
      <c r="E130" s="27" t="s">
        <v>6383</v>
      </c>
    </row>
    <row r="131">
      <c r="A131" s="1" t="s">
        <v>659</v>
      </c>
      <c r="B131" s="1">
        <v>27</v>
      </c>
      <c r="C131" s="26" t="s">
        <v>6183</v>
      </c>
      <c r="D131" t="s">
        <v>661</v>
      </c>
      <c r="E131" s="27" t="s">
        <v>6550</v>
      </c>
      <c r="F131" s="28" t="s">
        <v>1611</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38.25">
      <c r="A133" s="1" t="s">
        <v>665</v>
      </c>
      <c r="E133" s="33" t="s">
        <v>8338</v>
      </c>
    </row>
    <row r="134" ht="89.25">
      <c r="A134" s="1" t="s">
        <v>666</v>
      </c>
      <c r="E134" s="27" t="s">
        <v>6552</v>
      </c>
    </row>
    <row r="135" ht="25.5">
      <c r="A135" s="1" t="s">
        <v>659</v>
      </c>
      <c r="B135" s="1">
        <v>28</v>
      </c>
      <c r="C135" s="26" t="s">
        <v>6556</v>
      </c>
      <c r="D135" t="s">
        <v>661</v>
      </c>
      <c r="E135" s="27" t="s">
        <v>6557</v>
      </c>
      <c r="F135" s="28" t="s">
        <v>1611</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7394</v>
      </c>
    </row>
    <row r="137" ht="38.25">
      <c r="A137" s="1" t="s">
        <v>665</v>
      </c>
      <c r="E137" s="33" t="s">
        <v>8342</v>
      </c>
    </row>
    <row r="138" ht="102">
      <c r="A138" s="1" t="s">
        <v>666</v>
      </c>
      <c r="E138" s="27" t="s">
        <v>6558</v>
      </c>
    </row>
    <row r="139" ht="25.5">
      <c r="A139" s="1" t="s">
        <v>659</v>
      </c>
      <c r="B139" s="1">
        <v>29</v>
      </c>
      <c r="C139" s="26" t="s">
        <v>6559</v>
      </c>
      <c r="D139" t="s">
        <v>661</v>
      </c>
      <c r="E139" s="27" t="s">
        <v>6560</v>
      </c>
      <c r="F139" s="28" t="s">
        <v>1611</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38.25">
      <c r="A141" s="1" t="s">
        <v>665</v>
      </c>
      <c r="E141" s="33" t="s">
        <v>8343</v>
      </c>
    </row>
    <row r="142" ht="89.25">
      <c r="A142" s="1" t="s">
        <v>666</v>
      </c>
      <c r="E142" s="27" t="s">
        <v>6561</v>
      </c>
    </row>
    <row r="143" ht="25.5">
      <c r="A143" s="1" t="s">
        <v>659</v>
      </c>
      <c r="B143" s="1">
        <v>30</v>
      </c>
      <c r="C143" s="26" t="s">
        <v>7135</v>
      </c>
      <c r="D143" t="s">
        <v>661</v>
      </c>
      <c r="E143" s="27" t="s">
        <v>7136</v>
      </c>
      <c r="F143" s="28" t="s">
        <v>1611</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38.25">
      <c r="A145" s="1" t="s">
        <v>665</v>
      </c>
      <c r="E145" s="33" t="s">
        <v>8344</v>
      </c>
    </row>
    <row r="146" ht="89.25">
      <c r="A146" s="1" t="s">
        <v>666</v>
      </c>
      <c r="E146" s="27" t="s">
        <v>6561</v>
      </c>
    </row>
    <row r="147" ht="25.5">
      <c r="A147" s="1" t="s">
        <v>659</v>
      </c>
      <c r="B147" s="1">
        <v>31</v>
      </c>
      <c r="C147" s="26" t="s">
        <v>7918</v>
      </c>
      <c r="D147" t="s">
        <v>661</v>
      </c>
      <c r="E147" s="27" t="s">
        <v>7919</v>
      </c>
      <c r="F147" s="28" t="s">
        <v>1611</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38.25">
      <c r="A149" s="1" t="s">
        <v>665</v>
      </c>
      <c r="E149" s="33" t="s">
        <v>8335</v>
      </c>
    </row>
    <row r="150" ht="89.25">
      <c r="A150" s="1" t="s">
        <v>666</v>
      </c>
      <c r="E150" s="27" t="s">
        <v>6561</v>
      </c>
    </row>
    <row r="151" ht="25.5">
      <c r="A151" s="1" t="s">
        <v>659</v>
      </c>
      <c r="B151" s="1">
        <v>32</v>
      </c>
      <c r="C151" s="26" t="s">
        <v>6384</v>
      </c>
      <c r="D151" t="s">
        <v>661</v>
      </c>
      <c r="E151" s="27" t="s">
        <v>6385</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8164</v>
      </c>
    </row>
    <row r="153" ht="38.25">
      <c r="A153" s="1" t="s">
        <v>665</v>
      </c>
      <c r="E153" s="33" t="s">
        <v>8345</v>
      </c>
    </row>
    <row r="154" ht="76.5">
      <c r="A154" s="1" t="s">
        <v>666</v>
      </c>
      <c r="E154" s="27" t="s">
        <v>6387</v>
      </c>
    </row>
    <row r="155">
      <c r="A155" s="1" t="s">
        <v>659</v>
      </c>
      <c r="B155" s="1">
        <v>33</v>
      </c>
      <c r="C155" s="26" t="s">
        <v>6200</v>
      </c>
      <c r="D155" t="s">
        <v>661</v>
      </c>
      <c r="E155" s="27" t="s">
        <v>6201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8346</v>
      </c>
    </row>
    <row r="157" ht="38.25">
      <c r="A157" s="1" t="s">
        <v>665</v>
      </c>
      <c r="E157" s="33" t="s">
        <v>8347</v>
      </c>
    </row>
    <row r="158" ht="76.5">
      <c r="A158" s="1" t="s">
        <v>666</v>
      </c>
      <c r="E158" s="27" t="s">
        <v>6389</v>
      </c>
    </row>
    <row r="159">
      <c r="A159" s="1" t="s">
        <v>659</v>
      </c>
      <c r="B159" s="1">
        <v>34</v>
      </c>
      <c r="C159" s="26" t="s">
        <v>8168</v>
      </c>
      <c r="D159" t="s">
        <v>661</v>
      </c>
      <c r="E159" s="27" t="s">
        <v>8169</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8170</v>
      </c>
    </row>
    <row r="161" ht="38.25">
      <c r="A161" s="1" t="s">
        <v>665</v>
      </c>
      <c r="E161" s="33" t="s">
        <v>8348</v>
      </c>
    </row>
    <row r="162" ht="76.5">
      <c r="A162" s="1" t="s">
        <v>666</v>
      </c>
      <c r="E162" s="27" t="s">
        <v>8171</v>
      </c>
    </row>
    <row r="163" ht="25.5">
      <c r="A163" s="1" t="s">
        <v>659</v>
      </c>
      <c r="B163" s="1">
        <v>35</v>
      </c>
      <c r="C163" s="26" t="s">
        <v>6204</v>
      </c>
      <c r="D163" t="s">
        <v>661</v>
      </c>
      <c r="E163" s="27" t="s">
        <v>6205</v>
      </c>
      <c r="F163" s="28" t="s">
        <v>6206</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38.25">
      <c r="A165" s="1" t="s">
        <v>665</v>
      </c>
      <c r="E165" s="33" t="s">
        <v>8349</v>
      </c>
    </row>
    <row r="166" ht="89.25">
      <c r="A166" s="1" t="s">
        <v>666</v>
      </c>
      <c r="E166" s="27" t="s">
        <v>6562</v>
      </c>
    </row>
    <row r="167" ht="25.5">
      <c r="A167" s="1" t="s">
        <v>659</v>
      </c>
      <c r="B167" s="1">
        <v>36</v>
      </c>
      <c r="C167" s="26" t="s">
        <v>7922</v>
      </c>
      <c r="D167" t="s">
        <v>661</v>
      </c>
      <c r="E167" s="27" t="s">
        <v>7923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8350</v>
      </c>
    </row>
    <row r="169" ht="38.25">
      <c r="A169" s="1" t="s">
        <v>665</v>
      </c>
      <c r="E169" s="33" t="s">
        <v>8351</v>
      </c>
    </row>
    <row r="170" ht="89.25">
      <c r="A170" s="1" t="s">
        <v>666</v>
      </c>
      <c r="E170" s="27" t="s">
        <v>7924</v>
      </c>
    </row>
    <row r="171" ht="25.5">
      <c r="A171" s="1" t="s">
        <v>659</v>
      </c>
      <c r="B171" s="1">
        <v>37</v>
      </c>
      <c r="C171" s="26" t="s">
        <v>7925</v>
      </c>
      <c r="D171" t="s">
        <v>661</v>
      </c>
      <c r="E171" s="27" t="s">
        <v>7926</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7456</v>
      </c>
    </row>
    <row r="173" ht="38.25">
      <c r="A173" s="1" t="s">
        <v>665</v>
      </c>
      <c r="E173" s="33" t="s">
        <v>8352</v>
      </c>
    </row>
    <row r="174" ht="89.25">
      <c r="A174" s="1" t="s">
        <v>666</v>
      </c>
      <c r="E174" s="27" t="s">
        <v>7142</v>
      </c>
    </row>
    <row r="175" ht="25.5">
      <c r="A175" s="1" t="s">
        <v>659</v>
      </c>
      <c r="B175" s="1">
        <v>38</v>
      </c>
      <c r="C175" s="26" t="s">
        <v>7457</v>
      </c>
      <c r="D175" t="s">
        <v>661</v>
      </c>
      <c r="E175" s="27" t="s">
        <v>7458</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7456</v>
      </c>
    </row>
    <row r="177" ht="38.25">
      <c r="A177" s="1" t="s">
        <v>665</v>
      </c>
      <c r="E177" s="33" t="s">
        <v>8353</v>
      </c>
    </row>
    <row r="178" ht="89.25">
      <c r="A178" s="1" t="s">
        <v>666</v>
      </c>
      <c r="E178" s="27" t="s">
        <v>7142</v>
      </c>
    </row>
    <row r="179" ht="25.5">
      <c r="A179" s="1" t="s">
        <v>659</v>
      </c>
      <c r="B179" s="1">
        <v>39</v>
      </c>
      <c r="C179" s="26" t="s">
        <v>7927</v>
      </c>
      <c r="D179" t="s">
        <v>661</v>
      </c>
      <c r="E179" s="27" t="s">
        <v>7928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7455</v>
      </c>
    </row>
    <row r="181">
      <c r="A181" s="1" t="s">
        <v>665</v>
      </c>
    </row>
    <row r="182" ht="89.25">
      <c r="A182" s="1" t="s">
        <v>666</v>
      </c>
      <c r="E182" s="27" t="s">
        <v>7142</v>
      </c>
    </row>
    <row r="183" ht="25.5">
      <c r="A183" s="1" t="s">
        <v>659</v>
      </c>
      <c r="B183" s="1">
        <v>40</v>
      </c>
      <c r="C183" s="26" t="s">
        <v>8173</v>
      </c>
      <c r="D183" t="s">
        <v>661</v>
      </c>
      <c r="E183" s="27" t="s">
        <v>8174</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8354</v>
      </c>
    </row>
    <row r="185" ht="63.75">
      <c r="A185" s="1" t="s">
        <v>665</v>
      </c>
      <c r="E185" s="33" t="s">
        <v>8355</v>
      </c>
    </row>
    <row r="186" ht="267.75">
      <c r="A186" s="1" t="s">
        <v>666</v>
      </c>
      <c r="E186" s="27" t="s">
        <v>8177</v>
      </c>
    </row>
    <row r="187">
      <c r="A187" s="1" t="s">
        <v>659</v>
      </c>
      <c r="B187" s="1">
        <v>41</v>
      </c>
      <c r="C187" s="26" t="s">
        <v>7459</v>
      </c>
      <c r="D187" t="s">
        <v>661</v>
      </c>
      <c r="E187" s="27" t="s">
        <v>7460</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8356</v>
      </c>
    </row>
    <row r="189" ht="38.25">
      <c r="A189" s="1" t="s">
        <v>665</v>
      </c>
      <c r="E189" s="33" t="s">
        <v>8357</v>
      </c>
    </row>
    <row r="190" ht="114.75">
      <c r="A190" s="1" t="s">
        <v>666</v>
      </c>
      <c r="E190" s="27" t="s">
        <v>7463</v>
      </c>
    </row>
    <row r="191" ht="25.5">
      <c r="A191" s="1" t="s">
        <v>659</v>
      </c>
      <c r="B191" s="1">
        <v>42</v>
      </c>
      <c r="C191" s="26" t="s">
        <v>7143</v>
      </c>
      <c r="D191" t="s">
        <v>661</v>
      </c>
      <c r="E191" s="27" t="s">
        <v>7144</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8358</v>
      </c>
    </row>
    <row r="193" ht="38.25">
      <c r="A193" s="1" t="s">
        <v>665</v>
      </c>
      <c r="E193" s="33" t="s">
        <v>8359</v>
      </c>
    </row>
    <row r="194" ht="114.75">
      <c r="A194" s="1" t="s">
        <v>666</v>
      </c>
      <c r="E194" s="27" t="s">
        <v>6565</v>
      </c>
    </row>
    <row r="195" ht="25.5">
      <c r="A195" s="1" t="s">
        <v>659</v>
      </c>
      <c r="B195" s="1">
        <v>43</v>
      </c>
      <c r="C195" s="26" t="s">
        <v>6208</v>
      </c>
      <c r="D195" t="s">
        <v>661</v>
      </c>
      <c r="E195" s="27" t="s">
        <v>6209</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8360</v>
      </c>
    </row>
    <row r="197" ht="63.75">
      <c r="A197" s="1" t="s">
        <v>665</v>
      </c>
      <c r="E197" s="33" t="s">
        <v>8361</v>
      </c>
    </row>
    <row r="198" ht="114.75">
      <c r="A198" s="1" t="s">
        <v>666</v>
      </c>
      <c r="E198" s="27" t="s">
        <v>6565</v>
      </c>
    </row>
    <row r="199" ht="25.5">
      <c r="A199" s="1" t="s">
        <v>659</v>
      </c>
      <c r="B199" s="1">
        <v>44</v>
      </c>
      <c r="C199" s="26" t="s">
        <v>8362</v>
      </c>
      <c r="D199" t="s">
        <v>661</v>
      </c>
      <c r="E199" s="27" t="s">
        <v>8363</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8364</v>
      </c>
    </row>
    <row r="201" ht="38.25">
      <c r="A201" s="1" t="s">
        <v>665</v>
      </c>
      <c r="E201" s="33" t="s">
        <v>8365</v>
      </c>
    </row>
    <row r="202" ht="114.75">
      <c r="A202" s="1" t="s">
        <v>666</v>
      </c>
      <c r="E202" s="27" t="s">
        <v>6565</v>
      </c>
    </row>
    <row r="203" ht="25.5">
      <c r="A203" s="1" t="s">
        <v>659</v>
      </c>
      <c r="B203" s="1">
        <v>45</v>
      </c>
      <c r="C203" s="26" t="s">
        <v>7146</v>
      </c>
      <c r="D203" t="s">
        <v>661</v>
      </c>
      <c r="E203" s="27" t="s">
        <v>7147</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8182</v>
      </c>
    </row>
    <row r="205" ht="38.25">
      <c r="A205" s="1" t="s">
        <v>665</v>
      </c>
      <c r="E205" s="33" t="s">
        <v>8366</v>
      </c>
    </row>
    <row r="206" ht="114.75">
      <c r="A206" s="1" t="s">
        <v>666</v>
      </c>
      <c r="E206" s="27" t="s">
        <v>6565</v>
      </c>
    </row>
    <row r="207" ht="25.5">
      <c r="A207" s="1" t="s">
        <v>659</v>
      </c>
      <c r="B207" s="1">
        <v>46</v>
      </c>
      <c r="C207" s="26" t="s">
        <v>7149</v>
      </c>
      <c r="D207" t="s">
        <v>661</v>
      </c>
      <c r="E207" s="27" t="s">
        <v>7150</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8184</v>
      </c>
    </row>
    <row r="209" ht="38.25">
      <c r="A209" s="1" t="s">
        <v>665</v>
      </c>
      <c r="E209" s="33" t="s">
        <v>8367</v>
      </c>
    </row>
    <row r="210" ht="255">
      <c r="A210" s="1" t="s">
        <v>666</v>
      </c>
      <c r="E210" s="27" t="s">
        <v>6567</v>
      </c>
    </row>
    <row r="211" ht="25.5">
      <c r="A211" s="1" t="s">
        <v>659</v>
      </c>
      <c r="B211" s="1">
        <v>47</v>
      </c>
      <c r="C211" s="26" t="s">
        <v>5858</v>
      </c>
      <c r="D211" t="s">
        <v>661</v>
      </c>
      <c r="E211" s="27" t="s">
        <v>5859</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8184</v>
      </c>
    </row>
    <row r="213" ht="63.75">
      <c r="A213" s="1" t="s">
        <v>665</v>
      </c>
      <c r="E213" s="33" t="s">
        <v>8368</v>
      </c>
    </row>
    <row r="214" ht="255">
      <c r="A214" s="1" t="s">
        <v>666</v>
      </c>
      <c r="E214" s="27" t="s">
        <v>6567</v>
      </c>
    </row>
    <row r="215" ht="25.5">
      <c r="A215" s="1" t="s">
        <v>659</v>
      </c>
      <c r="B215" s="1">
        <v>48</v>
      </c>
      <c r="C215" s="26" t="s">
        <v>7153</v>
      </c>
      <c r="D215" t="s">
        <v>661</v>
      </c>
      <c r="E215" s="27" t="s">
        <v>7154</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8187</v>
      </c>
    </row>
    <row r="217" ht="76.5">
      <c r="A217" s="1" t="s">
        <v>665</v>
      </c>
      <c r="E217" s="33" t="s">
        <v>8369</v>
      </c>
    </row>
    <row r="218" ht="255">
      <c r="A218" s="1" t="s">
        <v>666</v>
      </c>
      <c r="E218" s="27" t="s">
        <v>6567</v>
      </c>
    </row>
    <row r="219" ht="25.5">
      <c r="A219" s="1" t="s">
        <v>659</v>
      </c>
      <c r="B219" s="1">
        <v>49</v>
      </c>
      <c r="C219" s="26" t="s">
        <v>5862</v>
      </c>
      <c r="D219" t="s">
        <v>661</v>
      </c>
      <c r="E219" s="27" t="s">
        <v>5863</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7394</v>
      </c>
    </row>
    <row r="221" ht="51">
      <c r="A221" s="1" t="s">
        <v>665</v>
      </c>
      <c r="E221" s="33" t="s">
        <v>8370</v>
      </c>
    </row>
    <row r="222" ht="255">
      <c r="A222" s="1" t="s">
        <v>666</v>
      </c>
      <c r="E222" s="27" t="s">
        <v>6567</v>
      </c>
    </row>
    <row r="223">
      <c r="A223" s="1" t="s">
        <v>659</v>
      </c>
      <c r="B223" s="1">
        <v>50</v>
      </c>
      <c r="C223" s="26" t="s">
        <v>8195</v>
      </c>
      <c r="D223" t="s">
        <v>661</v>
      </c>
      <c r="E223" s="27" t="s">
        <v>8196</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8197</v>
      </c>
    </row>
    <row r="225" ht="38.25">
      <c r="A225" s="1" t="s">
        <v>665</v>
      </c>
      <c r="E225" s="33" t="s">
        <v>8371</v>
      </c>
    </row>
    <row r="226" ht="153">
      <c r="A226" s="1" t="s">
        <v>666</v>
      </c>
      <c r="E226" s="27" t="s">
        <v>8199</v>
      </c>
    </row>
    <row r="227">
      <c r="A227" s="1" t="s">
        <v>659</v>
      </c>
      <c r="B227" s="1">
        <v>51</v>
      </c>
      <c r="C227" s="26" t="s">
        <v>5873</v>
      </c>
      <c r="D227" t="s">
        <v>661</v>
      </c>
      <c r="E227" s="27" t="s">
        <v>5874</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8200</v>
      </c>
    </row>
    <row r="229" ht="38.25">
      <c r="A229" s="1" t="s">
        <v>665</v>
      </c>
      <c r="E229" s="33" t="s">
        <v>8372</v>
      </c>
    </row>
    <row r="230" ht="255">
      <c r="A230" s="1" t="s">
        <v>666</v>
      </c>
      <c r="E230" s="27" t="s">
        <v>6393</v>
      </c>
    </row>
    <row r="231">
      <c r="A231" s="1" t="s">
        <v>659</v>
      </c>
      <c r="B231" s="1">
        <v>52</v>
      </c>
      <c r="C231" s="26" t="s">
        <v>6394</v>
      </c>
      <c r="D231" t="s">
        <v>661</v>
      </c>
      <c r="E231" s="27" t="s">
        <v>6395</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8200</v>
      </c>
    </row>
    <row r="233" ht="38.25">
      <c r="A233" s="1" t="s">
        <v>665</v>
      </c>
      <c r="E233" s="33" t="s">
        <v>8373</v>
      </c>
    </row>
    <row r="234" ht="255">
      <c r="A234" s="1" t="s">
        <v>666</v>
      </c>
      <c r="E234" s="27" t="s">
        <v>6393</v>
      </c>
    </row>
    <row r="235">
      <c r="A235" s="1" t="s">
        <v>659</v>
      </c>
      <c r="B235" s="1">
        <v>53</v>
      </c>
      <c r="C235" s="26" t="s">
        <v>8203</v>
      </c>
      <c r="D235" t="s">
        <v>661</v>
      </c>
      <c r="E235" s="27" t="s">
        <v>8204</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8205</v>
      </c>
    </row>
    <row r="237" ht="38.25">
      <c r="A237" s="1" t="s">
        <v>665</v>
      </c>
      <c r="E237" s="33" t="s">
        <v>8374</v>
      </c>
    </row>
    <row r="238" ht="165.75">
      <c r="A238" s="1" t="s">
        <v>666</v>
      </c>
      <c r="E238" s="27" t="s">
        <v>7168</v>
      </c>
    </row>
    <row r="239">
      <c r="A239" s="1" t="s">
        <v>659</v>
      </c>
      <c r="B239" s="1">
        <v>54</v>
      </c>
      <c r="C239" s="26" t="s">
        <v>8206</v>
      </c>
      <c r="D239" t="s">
        <v>661</v>
      </c>
      <c r="E239" s="27" t="s">
        <v>8207</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7389</v>
      </c>
    </row>
    <row r="241" ht="38.25">
      <c r="A241" s="1" t="s">
        <v>665</v>
      </c>
      <c r="E241" s="33" t="s">
        <v>8352</v>
      </c>
    </row>
    <row r="242" ht="165.75">
      <c r="A242" s="1" t="s">
        <v>666</v>
      </c>
      <c r="E242" s="27" t="s">
        <v>7168</v>
      </c>
    </row>
    <row r="243">
      <c r="A243" s="1" t="s">
        <v>659</v>
      </c>
      <c r="B243" s="1">
        <v>55</v>
      </c>
      <c r="C243" s="26" t="s">
        <v>7470</v>
      </c>
      <c r="D243" t="s">
        <v>661</v>
      </c>
      <c r="E243" s="27" t="s">
        <v>7471</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7389</v>
      </c>
    </row>
    <row r="245" ht="38.25">
      <c r="A245" s="1" t="s">
        <v>665</v>
      </c>
      <c r="E245" s="33" t="s">
        <v>8375</v>
      </c>
    </row>
    <row r="246" ht="165.75">
      <c r="A246" s="1" t="s">
        <v>666</v>
      </c>
      <c r="E246" s="27" t="s">
        <v>7168</v>
      </c>
    </row>
    <row r="247">
      <c r="A247" s="1" t="s">
        <v>659</v>
      </c>
      <c r="B247" s="1">
        <v>56</v>
      </c>
      <c r="C247" s="26" t="s">
        <v>5877</v>
      </c>
      <c r="D247" t="s">
        <v>661</v>
      </c>
      <c r="E247" s="27" t="s">
        <v>5878</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7394</v>
      </c>
    </row>
    <row r="249" ht="76.5">
      <c r="A249" s="1" t="s">
        <v>665</v>
      </c>
      <c r="E249" s="33" t="s">
        <v>8376</v>
      </c>
    </row>
    <row r="250" ht="165.75">
      <c r="A250" s="1" t="s">
        <v>666</v>
      </c>
      <c r="E250" s="27" t="s">
        <v>6572</v>
      </c>
    </row>
    <row r="251">
      <c r="A251" s="1" t="s">
        <v>659</v>
      </c>
      <c r="B251" s="1">
        <v>57</v>
      </c>
      <c r="C251" s="26" t="s">
        <v>7170</v>
      </c>
      <c r="D251" t="s">
        <v>661</v>
      </c>
      <c r="E251" s="27" t="s">
        <v>7171</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8209</v>
      </c>
    </row>
    <row r="253" ht="165.75">
      <c r="A253" s="1" t="s">
        <v>665</v>
      </c>
      <c r="E253" s="33" t="s">
        <v>8377</v>
      </c>
    </row>
    <row r="254" ht="140.25">
      <c r="A254" s="1" t="s">
        <v>666</v>
      </c>
      <c r="E254" s="27" t="s">
        <v>7172</v>
      </c>
    </row>
    <row r="255">
      <c r="A255" s="1" t="s">
        <v>659</v>
      </c>
      <c r="B255" s="1">
        <v>58</v>
      </c>
      <c r="C255" s="26" t="s">
        <v>7173</v>
      </c>
      <c r="D255" t="s">
        <v>661</v>
      </c>
      <c r="E255" s="27" t="s">
        <v>7174</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8211</v>
      </c>
    </row>
    <row r="257" ht="51">
      <c r="A257" s="1" t="s">
        <v>665</v>
      </c>
      <c r="E257" s="33" t="s">
        <v>8378</v>
      </c>
    </row>
    <row r="258" ht="140.25">
      <c r="A258" s="1" t="s">
        <v>666</v>
      </c>
      <c r="E258" s="27" t="s">
        <v>7176</v>
      </c>
    </row>
    <row r="259">
      <c r="A259" s="1" t="s">
        <v>659</v>
      </c>
      <c r="B259" s="1">
        <v>59</v>
      </c>
      <c r="C259" s="26" t="s">
        <v>5888</v>
      </c>
      <c r="D259" t="s">
        <v>661</v>
      </c>
      <c r="E259" s="27" t="s">
        <v>5889</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7394</v>
      </c>
    </row>
    <row r="261" ht="51">
      <c r="A261" s="1" t="s">
        <v>665</v>
      </c>
      <c r="E261" s="33" t="s">
        <v>8379</v>
      </c>
    </row>
    <row r="262" ht="102">
      <c r="A262" s="1" t="s">
        <v>666</v>
      </c>
      <c r="E262" s="27" t="s">
        <v>6575</v>
      </c>
    </row>
    <row r="263">
      <c r="A263" s="1" t="s">
        <v>659</v>
      </c>
      <c r="B263" s="1">
        <v>99</v>
      </c>
      <c r="C263" s="26" t="s">
        <v>7179</v>
      </c>
      <c r="D263" t="s">
        <v>657</v>
      </c>
      <c r="E263" s="27" t="s">
        <v>7180</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8214</v>
      </c>
    </row>
    <row r="265" ht="38.25">
      <c r="A265" s="1" t="s">
        <v>665</v>
      </c>
      <c r="E265" s="33" t="s">
        <v>8380</v>
      </c>
    </row>
    <row r="266">
      <c r="A266" s="1" t="s">
        <v>666</v>
      </c>
      <c r="E266" s="27" t="s">
        <v>7182</v>
      </c>
    </row>
    <row r="267">
      <c r="A267" s="1" t="s">
        <v>659</v>
      </c>
      <c r="B267" s="1">
        <v>100</v>
      </c>
      <c r="C267" s="26" t="s">
        <v>5928</v>
      </c>
      <c r="D267" t="s">
        <v>657</v>
      </c>
      <c r="E267" s="27" t="s">
        <v>6937</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7406</v>
      </c>
    </row>
    <row r="269" ht="38.25">
      <c r="A269" s="1" t="s">
        <v>665</v>
      </c>
      <c r="E269" s="33" t="s">
        <v>8381</v>
      </c>
    </row>
    <row r="270" ht="89.25">
      <c r="A270" s="1" t="s">
        <v>666</v>
      </c>
      <c r="E270" s="27" t="s">
        <v>7408</v>
      </c>
    </row>
    <row r="271" ht="25.5">
      <c r="A271" s="1" t="s">
        <v>659</v>
      </c>
      <c r="B271" s="1">
        <v>101</v>
      </c>
      <c r="C271" s="26" t="s">
        <v>7184</v>
      </c>
      <c r="D271" t="s">
        <v>657</v>
      </c>
      <c r="E271" s="27" t="s">
        <v>8382</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7389</v>
      </c>
    </row>
    <row r="273" ht="38.25">
      <c r="A273" s="1" t="s">
        <v>665</v>
      </c>
      <c r="E273" s="33" t="s">
        <v>8383</v>
      </c>
    </row>
    <row r="274" ht="344.25">
      <c r="A274" s="1" t="s">
        <v>666</v>
      </c>
      <c r="E274" s="27" t="s">
        <v>6542</v>
      </c>
    </row>
    <row r="275" ht="25.5">
      <c r="A275" s="1" t="s">
        <v>659</v>
      </c>
      <c r="B275" s="1">
        <v>102</v>
      </c>
      <c r="C275" s="26" t="s">
        <v>8384</v>
      </c>
      <c r="D275" t="s">
        <v>657</v>
      </c>
      <c r="E275" s="27" t="s">
        <v>8385</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7389</v>
      </c>
    </row>
    <row r="277" ht="38.25">
      <c r="A277" s="1" t="s">
        <v>665</v>
      </c>
      <c r="E277" s="33" t="s">
        <v>8386</v>
      </c>
    </row>
    <row r="278" ht="344.25">
      <c r="A278" s="1" t="s">
        <v>666</v>
      </c>
      <c r="E278" s="27" t="s">
        <v>6546</v>
      </c>
    </row>
    <row r="279" ht="25.5">
      <c r="A279" s="1" t="s">
        <v>659</v>
      </c>
      <c r="B279" s="1">
        <v>103</v>
      </c>
      <c r="C279" s="26" t="s">
        <v>8217</v>
      </c>
      <c r="D279" t="s">
        <v>657</v>
      </c>
      <c r="E279" s="27" t="s">
        <v>8218</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8387</v>
      </c>
    </row>
    <row r="281" ht="38.25">
      <c r="A281" s="1" t="s">
        <v>665</v>
      </c>
      <c r="E281" s="33" t="s">
        <v>8388</v>
      </c>
    </row>
    <row r="282" ht="344.25">
      <c r="A282" s="1" t="s">
        <v>666</v>
      </c>
      <c r="E282" s="27" t="s">
        <v>7109</v>
      </c>
    </row>
    <row r="283" ht="25.5">
      <c r="A283" s="1" t="s">
        <v>659</v>
      </c>
      <c r="B283" s="1">
        <v>104</v>
      </c>
      <c r="C283" s="26" t="s">
        <v>7187</v>
      </c>
      <c r="D283" t="s">
        <v>1360</v>
      </c>
      <c r="E283" s="27" t="s">
        <v>8230</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8389</v>
      </c>
    </row>
    <row r="285" ht="38.25">
      <c r="A285" s="1" t="s">
        <v>665</v>
      </c>
      <c r="E285" s="33" t="s">
        <v>8390</v>
      </c>
    </row>
    <row r="286" ht="318.75">
      <c r="A286" s="1" t="s">
        <v>666</v>
      </c>
      <c r="E286" s="27" t="s">
        <v>7190</v>
      </c>
    </row>
    <row r="287" ht="25.5">
      <c r="A287" s="1" t="s">
        <v>659</v>
      </c>
      <c r="B287" s="1">
        <v>105</v>
      </c>
      <c r="C287" s="26" t="s">
        <v>8233</v>
      </c>
      <c r="D287" t="s">
        <v>657</v>
      </c>
      <c r="E287" s="27" t="s">
        <v>8234</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8391</v>
      </c>
    </row>
    <row r="289" ht="38.25">
      <c r="A289" s="1" t="s">
        <v>665</v>
      </c>
      <c r="E289" s="33" t="s">
        <v>8392</v>
      </c>
    </row>
    <row r="290" ht="318.75">
      <c r="A290" s="1" t="s">
        <v>666</v>
      </c>
      <c r="E290" s="27" t="s">
        <v>7190</v>
      </c>
    </row>
    <row r="291" ht="25.5">
      <c r="A291" s="1" t="s">
        <v>659</v>
      </c>
      <c r="B291" s="1">
        <v>106</v>
      </c>
      <c r="C291" s="26" t="s">
        <v>8237</v>
      </c>
      <c r="D291" t="s">
        <v>657</v>
      </c>
      <c r="E291" s="27" t="s">
        <v>8238</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8239</v>
      </c>
    </row>
    <row r="293" ht="38.25">
      <c r="A293" s="1" t="s">
        <v>665</v>
      </c>
      <c r="E293" s="33" t="s">
        <v>8393</v>
      </c>
    </row>
    <row r="294" ht="357">
      <c r="A294" s="1" t="s">
        <v>666</v>
      </c>
      <c r="E294" s="27" t="s">
        <v>8240</v>
      </c>
    </row>
    <row r="295" ht="25.5">
      <c r="A295" s="1" t="s">
        <v>659</v>
      </c>
      <c r="B295" s="1">
        <v>107</v>
      </c>
      <c r="C295" s="26" t="s">
        <v>8237</v>
      </c>
      <c r="D295" t="s">
        <v>1360</v>
      </c>
      <c r="E295" s="27" t="s">
        <v>8394</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8395</v>
      </c>
    </row>
    <row r="297" ht="38.25">
      <c r="A297" s="1" t="s">
        <v>665</v>
      </c>
      <c r="E297" s="33" t="s">
        <v>8396</v>
      </c>
    </row>
    <row r="298" ht="357">
      <c r="A298" s="1" t="s">
        <v>666</v>
      </c>
      <c r="E298" s="27" t="s">
        <v>8240</v>
      </c>
    </row>
    <row r="299" ht="25.5">
      <c r="A299" s="1" t="s">
        <v>659</v>
      </c>
      <c r="B299" s="1">
        <v>108</v>
      </c>
      <c r="C299" s="26" t="s">
        <v>8241</v>
      </c>
      <c r="D299" t="s">
        <v>657</v>
      </c>
      <c r="E299" s="27" t="s">
        <v>8242</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8397</v>
      </c>
    </row>
    <row r="301" ht="38.25">
      <c r="A301" s="1" t="s">
        <v>665</v>
      </c>
      <c r="E301" s="33" t="s">
        <v>8398</v>
      </c>
    </row>
    <row r="302" ht="306">
      <c r="A302" s="1" t="s">
        <v>666</v>
      </c>
      <c r="E302" s="27" t="s">
        <v>8244</v>
      </c>
    </row>
    <row r="303" ht="25.5">
      <c r="A303" s="1" t="s">
        <v>659</v>
      </c>
      <c r="B303" s="1">
        <v>109</v>
      </c>
      <c r="C303" s="26" t="s">
        <v>8241</v>
      </c>
      <c r="D303" t="s">
        <v>1360</v>
      </c>
      <c r="E303" s="27" t="s">
        <v>8245</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8399</v>
      </c>
    </row>
    <row r="305" ht="38.25">
      <c r="A305" s="1" t="s">
        <v>665</v>
      </c>
      <c r="E305" s="33" t="s">
        <v>8400</v>
      </c>
    </row>
    <row r="306" ht="306">
      <c r="A306" s="1" t="s">
        <v>666</v>
      </c>
      <c r="E306" s="27" t="s">
        <v>8244</v>
      </c>
    </row>
    <row r="307">
      <c r="A307" s="1" t="s">
        <v>659</v>
      </c>
      <c r="B307" s="1">
        <v>110</v>
      </c>
      <c r="C307" s="26" t="s">
        <v>8401</v>
      </c>
      <c r="D307" t="s">
        <v>657</v>
      </c>
      <c r="E307" s="27" t="s">
        <v>8402</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7456</v>
      </c>
    </row>
    <row r="309" ht="38.25">
      <c r="A309" s="1" t="s">
        <v>665</v>
      </c>
      <c r="E309" s="33" t="s">
        <v>8335</v>
      </c>
    </row>
    <row r="310" ht="409.5">
      <c r="A310" s="1" t="s">
        <v>666</v>
      </c>
      <c r="E310" s="27" t="s">
        <v>6383</v>
      </c>
    </row>
    <row r="311">
      <c r="A311" s="1" t="s">
        <v>659</v>
      </c>
      <c r="B311" s="1">
        <v>111</v>
      </c>
      <c r="C311" s="26" t="s">
        <v>7838</v>
      </c>
      <c r="D311" t="s">
        <v>657</v>
      </c>
      <c r="E311" s="27" t="s">
        <v>7839</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8403</v>
      </c>
    </row>
    <row r="313" ht="38.25">
      <c r="A313" s="1" t="s">
        <v>665</v>
      </c>
      <c r="E313" s="33" t="s">
        <v>8339</v>
      </c>
    </row>
    <row r="314" ht="409.5">
      <c r="A314" s="1" t="s">
        <v>666</v>
      </c>
      <c r="E314" s="27" t="s">
        <v>7195</v>
      </c>
    </row>
    <row r="315">
      <c r="A315" s="1" t="s">
        <v>659</v>
      </c>
      <c r="B315" s="1">
        <v>112</v>
      </c>
      <c r="C315" s="26" t="s">
        <v>7842</v>
      </c>
      <c r="D315" t="s">
        <v>657</v>
      </c>
      <c r="E315" s="27" t="s">
        <v>7843</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8404</v>
      </c>
    </row>
    <row r="317" ht="38.25">
      <c r="A317" s="1" t="s">
        <v>665</v>
      </c>
      <c r="E317" s="33" t="s">
        <v>8335</v>
      </c>
    </row>
    <row r="318" ht="409.5">
      <c r="A318" s="1" t="s">
        <v>666</v>
      </c>
      <c r="E318" s="27" t="s">
        <v>7195</v>
      </c>
    </row>
    <row r="319">
      <c r="A319" s="1" t="s">
        <v>659</v>
      </c>
      <c r="B319" s="1">
        <v>113</v>
      </c>
      <c r="C319" s="26" t="s">
        <v>8248</v>
      </c>
      <c r="D319" t="s">
        <v>657</v>
      </c>
      <c r="E319" s="27" t="s">
        <v>8249</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8405</v>
      </c>
    </row>
    <row r="321" ht="38.25">
      <c r="A321" s="1" t="s">
        <v>665</v>
      </c>
      <c r="E321" s="33" t="s">
        <v>8406</v>
      </c>
    </row>
    <row r="322" ht="409.5">
      <c r="A322" s="1" t="s">
        <v>666</v>
      </c>
      <c r="E322" s="27" t="s">
        <v>7195</v>
      </c>
    </row>
    <row r="323">
      <c r="A323" s="1" t="s">
        <v>659</v>
      </c>
      <c r="B323" s="1">
        <v>114</v>
      </c>
      <c r="C323" s="26" t="s">
        <v>8252</v>
      </c>
      <c r="D323" t="s">
        <v>657</v>
      </c>
      <c r="E323" s="27" t="s">
        <v>8253</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8407</v>
      </c>
    </row>
    <row r="325" ht="38.25">
      <c r="A325" s="1" t="s">
        <v>665</v>
      </c>
      <c r="E325" s="33" t="s">
        <v>8339</v>
      </c>
    </row>
    <row r="326" ht="409.5">
      <c r="A326" s="1" t="s">
        <v>666</v>
      </c>
      <c r="E326" s="27" t="s">
        <v>7195</v>
      </c>
    </row>
    <row r="327">
      <c r="A327" s="1" t="s">
        <v>659</v>
      </c>
      <c r="B327" s="1">
        <v>115</v>
      </c>
      <c r="C327" s="26" t="s">
        <v>8408</v>
      </c>
      <c r="D327" t="s">
        <v>657</v>
      </c>
      <c r="E327" s="27" t="s">
        <v>8409</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8410</v>
      </c>
    </row>
    <row r="329" ht="38.25">
      <c r="A329" s="1" t="s">
        <v>665</v>
      </c>
      <c r="E329" s="33" t="s">
        <v>8335</v>
      </c>
    </row>
    <row r="330" ht="409.5">
      <c r="A330" s="1" t="s">
        <v>666</v>
      </c>
      <c r="E330" s="27" t="s">
        <v>7195</v>
      </c>
    </row>
    <row r="331">
      <c r="A331" s="1" t="s">
        <v>659</v>
      </c>
      <c r="B331" s="1">
        <v>116</v>
      </c>
      <c r="C331" s="26" t="s">
        <v>7196</v>
      </c>
      <c r="D331" t="s">
        <v>657</v>
      </c>
      <c r="E331" s="27" t="s">
        <v>7197</v>
      </c>
      <c r="F331" s="28" t="s">
        <v>1611</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8255</v>
      </c>
    </row>
    <row r="333" ht="38.25">
      <c r="A333" s="1" t="s">
        <v>665</v>
      </c>
      <c r="E333" s="33" t="s">
        <v>8339</v>
      </c>
    </row>
    <row r="334" ht="89.25">
      <c r="A334" s="1" t="s">
        <v>666</v>
      </c>
      <c r="E334" s="27" t="s">
        <v>6552</v>
      </c>
    </row>
    <row r="335" ht="25.5">
      <c r="A335" s="1" t="s">
        <v>659</v>
      </c>
      <c r="B335" s="1">
        <v>117</v>
      </c>
      <c r="C335" s="26" t="s">
        <v>8411</v>
      </c>
      <c r="D335" t="s">
        <v>657</v>
      </c>
      <c r="E335" s="27" t="s">
        <v>8412</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7456</v>
      </c>
    </row>
    <row r="337" ht="38.25">
      <c r="A337" s="1" t="s">
        <v>665</v>
      </c>
      <c r="E337" s="33" t="s">
        <v>8413</v>
      </c>
    </row>
    <row r="338" ht="89.25">
      <c r="A338" s="1" t="s">
        <v>666</v>
      </c>
      <c r="E338" s="27" t="s">
        <v>7139</v>
      </c>
    </row>
    <row r="339">
      <c r="A339" s="1" t="s">
        <v>656</v>
      </c>
      <c r="C339" s="22" t="s">
        <v>679</v>
      </c>
      <c r="E339" s="23" t="s">
        <v>680</v>
      </c>
      <c r="L339" s="24">
        <f>SUMIFS(L340:L383,A340:A383,"P")</f>
        <v>0</v>
      </c>
      <c r="M339" s="24">
        <f>SUMIFS(M340:M383,A340:A383,"P")</f>
        <v>0</v>
      </c>
      <c r="N339" s="25"/>
    </row>
    <row r="340">
      <c r="A340" s="1" t="s">
        <v>659</v>
      </c>
      <c r="B340" s="1">
        <v>60</v>
      </c>
      <c r="C340" s="26" t="s">
        <v>7199</v>
      </c>
      <c r="D340" t="s">
        <v>661</v>
      </c>
      <c r="E340" s="27" t="s">
        <v>7200</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7394</v>
      </c>
    </row>
    <row r="342" ht="38.25">
      <c r="A342" s="1" t="s">
        <v>665</v>
      </c>
      <c r="E342" s="33" t="s">
        <v>8414</v>
      </c>
    </row>
    <row r="343" ht="127.5">
      <c r="A343" s="1" t="s">
        <v>666</v>
      </c>
      <c r="E343" s="27" t="s">
        <v>7201</v>
      </c>
    </row>
    <row r="344">
      <c r="A344" s="1" t="s">
        <v>659</v>
      </c>
      <c r="B344" s="1">
        <v>61</v>
      </c>
      <c r="C344" s="26" t="s">
        <v>8415</v>
      </c>
      <c r="D344" t="s">
        <v>661</v>
      </c>
      <c r="E344" s="27" t="s">
        <v>8416</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7394</v>
      </c>
    </row>
    <row r="346" ht="38.25">
      <c r="A346" s="1" t="s">
        <v>665</v>
      </c>
      <c r="E346" s="33" t="s">
        <v>8380</v>
      </c>
    </row>
    <row r="347" ht="127.5">
      <c r="A347" s="1" t="s">
        <v>666</v>
      </c>
      <c r="E347" s="27" t="s">
        <v>7201</v>
      </c>
    </row>
    <row r="348">
      <c r="A348" s="1" t="s">
        <v>659</v>
      </c>
      <c r="B348" s="1">
        <v>62</v>
      </c>
      <c r="C348" s="26" t="s">
        <v>7847</v>
      </c>
      <c r="D348" t="s">
        <v>661</v>
      </c>
      <c r="E348" s="27" t="s">
        <v>7848</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38.25">
      <c r="A350" s="1" t="s">
        <v>665</v>
      </c>
      <c r="E350" s="33" t="s">
        <v>8339</v>
      </c>
    </row>
    <row r="351" ht="114.75">
      <c r="A351" s="1" t="s">
        <v>666</v>
      </c>
      <c r="E351" s="27" t="s">
        <v>7849</v>
      </c>
    </row>
    <row r="352">
      <c r="A352" s="1" t="s">
        <v>659</v>
      </c>
      <c r="B352" s="1">
        <v>63</v>
      </c>
      <c r="C352" s="26" t="s">
        <v>7205</v>
      </c>
      <c r="D352" t="s">
        <v>661</v>
      </c>
      <c r="E352" s="27" t="s">
        <v>7206</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38.25">
      <c r="A354" s="1" t="s">
        <v>665</v>
      </c>
      <c r="E354" s="33" t="s">
        <v>8339</v>
      </c>
    </row>
    <row r="355" ht="114.75">
      <c r="A355" s="1" t="s">
        <v>666</v>
      </c>
      <c r="E355" s="27" t="s">
        <v>7207</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8258</v>
      </c>
    </row>
    <row r="358" ht="38.25">
      <c r="A358" s="1" t="s">
        <v>665</v>
      </c>
      <c r="E358" s="33" t="s">
        <v>8345</v>
      </c>
    </row>
    <row r="359" ht="114.75">
      <c r="A359" s="1" t="s">
        <v>666</v>
      </c>
      <c r="E359" s="27" t="s">
        <v>8259</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38.25">
      <c r="A362" s="1" t="s">
        <v>665</v>
      </c>
      <c r="E362" s="33" t="s">
        <v>8345</v>
      </c>
    </row>
    <row r="363" ht="127.5">
      <c r="A363" s="1" t="s">
        <v>666</v>
      </c>
      <c r="E363" s="27" t="s">
        <v>772</v>
      </c>
    </row>
    <row r="364">
      <c r="A364" s="1" t="s">
        <v>659</v>
      </c>
      <c r="B364" s="1">
        <v>66</v>
      </c>
      <c r="C364" s="26" t="s">
        <v>8260</v>
      </c>
      <c r="D364" t="s">
        <v>661</v>
      </c>
      <c r="E364" s="27" t="s">
        <v>8261</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8262</v>
      </c>
    </row>
    <row r="366" ht="38.25">
      <c r="A366" s="1" t="s">
        <v>665</v>
      </c>
      <c r="E366" s="33" t="s">
        <v>8413</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7383</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27.5">
      <c r="A375" s="1" t="s">
        <v>666</v>
      </c>
      <c r="E375" s="27" t="s">
        <v>862</v>
      </c>
    </row>
    <row r="376">
      <c r="A376" s="1" t="s">
        <v>659</v>
      </c>
      <c r="B376" s="1">
        <v>118</v>
      </c>
      <c r="C376" s="26" t="s">
        <v>8417</v>
      </c>
      <c r="D376" t="s">
        <v>657</v>
      </c>
      <c r="E376" s="27" t="s">
        <v>8418</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7394</v>
      </c>
    </row>
    <row r="378" ht="38.25">
      <c r="A378" s="1" t="s">
        <v>665</v>
      </c>
      <c r="E378" s="33" t="s">
        <v>8380</v>
      </c>
    </row>
    <row r="379" ht="114.75">
      <c r="A379" s="1" t="s">
        <v>666</v>
      </c>
      <c r="E379" s="27" t="s">
        <v>7849</v>
      </c>
    </row>
    <row r="380">
      <c r="A380" s="1" t="s">
        <v>659</v>
      </c>
      <c r="B380" s="1">
        <v>119</v>
      </c>
      <c r="C380" s="26" t="s">
        <v>8419</v>
      </c>
      <c r="D380" t="s">
        <v>657</v>
      </c>
      <c r="E380" s="27" t="s">
        <v>8420</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7394</v>
      </c>
    </row>
    <row r="382" ht="38.25">
      <c r="A382" s="1" t="s">
        <v>665</v>
      </c>
      <c r="E382" s="33" t="s">
        <v>8380</v>
      </c>
    </row>
    <row r="383" ht="114.75">
      <c r="A383" s="1" t="s">
        <v>666</v>
      </c>
      <c r="E383" s="27" t="s">
        <v>7207</v>
      </c>
    </row>
    <row r="384">
      <c r="A384" s="1" t="s">
        <v>656</v>
      </c>
      <c r="C384" s="22" t="s">
        <v>2847</v>
      </c>
      <c r="E384" s="23" t="s">
        <v>2848</v>
      </c>
      <c r="L384" s="24">
        <f>SUMIFS(L385:L468,A385:A468,"P")</f>
        <v>0</v>
      </c>
      <c r="M384" s="24">
        <f>SUMIFS(M385:M468,A385:A468,"P")</f>
        <v>0</v>
      </c>
      <c r="N384" s="25"/>
    </row>
    <row r="385">
      <c r="A385" s="1" t="s">
        <v>659</v>
      </c>
      <c r="B385" s="1">
        <v>69</v>
      </c>
      <c r="C385" s="26" t="s">
        <v>6234</v>
      </c>
      <c r="D385" t="s">
        <v>661</v>
      </c>
      <c r="E385" s="27" t="s">
        <v>6235</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7383</v>
      </c>
    </row>
    <row r="387" ht="38.25">
      <c r="A387" s="1" t="s">
        <v>665</v>
      </c>
      <c r="E387" s="33" t="s">
        <v>8421</v>
      </c>
    </row>
    <row r="388" ht="89.25">
      <c r="A388" s="1" t="s">
        <v>666</v>
      </c>
      <c r="E388" s="27" t="s">
        <v>5831</v>
      </c>
    </row>
    <row r="389">
      <c r="A389" s="1" t="s">
        <v>659</v>
      </c>
      <c r="B389" s="1">
        <v>70</v>
      </c>
      <c r="C389" s="26" t="s">
        <v>7034</v>
      </c>
      <c r="D389" t="s">
        <v>661</v>
      </c>
      <c r="E389" s="27" t="s">
        <v>7035</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8267</v>
      </c>
    </row>
    <row r="391" ht="38.25">
      <c r="A391" s="1" t="s">
        <v>665</v>
      </c>
      <c r="E391" s="33" t="s">
        <v>8422</v>
      </c>
    </row>
    <row r="392" ht="153">
      <c r="A392" s="1" t="s">
        <v>666</v>
      </c>
      <c r="E392" s="27" t="s">
        <v>7036</v>
      </c>
    </row>
    <row r="393">
      <c r="A393" s="1" t="s">
        <v>659</v>
      </c>
      <c r="B393" s="1">
        <v>71</v>
      </c>
      <c r="C393" s="26" t="s">
        <v>5901</v>
      </c>
      <c r="D393" t="s">
        <v>661</v>
      </c>
      <c r="E393" s="27" t="s">
        <v>5903</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38.25">
      <c r="A395" s="1" t="s">
        <v>665</v>
      </c>
      <c r="E395" s="33" t="s">
        <v>8423</v>
      </c>
    </row>
    <row r="396" ht="76.5">
      <c r="A396" s="1" t="s">
        <v>666</v>
      </c>
      <c r="E396" s="27" t="s">
        <v>6580</v>
      </c>
    </row>
    <row r="397">
      <c r="A397" s="1" t="s">
        <v>659</v>
      </c>
      <c r="B397" s="1">
        <v>72</v>
      </c>
      <c r="C397" s="26" t="s">
        <v>6415</v>
      </c>
      <c r="D397" t="s">
        <v>661</v>
      </c>
      <c r="E397" s="27" t="s">
        <v>6416</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8269</v>
      </c>
    </row>
    <row r="399" ht="89.25">
      <c r="A399" s="1" t="s">
        <v>665</v>
      </c>
      <c r="E399" s="33" t="s">
        <v>8424</v>
      </c>
    </row>
    <row r="400" ht="153">
      <c r="A400" s="1" t="s">
        <v>666</v>
      </c>
      <c r="E400" s="27" t="s">
        <v>6418</v>
      </c>
    </row>
    <row r="401">
      <c r="A401" s="1" t="s">
        <v>659</v>
      </c>
      <c r="B401" s="1">
        <v>73</v>
      </c>
      <c r="C401" s="26" t="s">
        <v>5906</v>
      </c>
      <c r="D401" t="s">
        <v>661</v>
      </c>
      <c r="E401" s="27" t="s">
        <v>5907</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76.5">
      <c r="A403" s="1" t="s">
        <v>665</v>
      </c>
      <c r="E403" s="33" t="s">
        <v>8425</v>
      </c>
    </row>
    <row r="404" ht="140.25">
      <c r="A404" s="1" t="s">
        <v>666</v>
      </c>
      <c r="E404" s="27" t="s">
        <v>6422</v>
      </c>
    </row>
    <row r="405" ht="25.5">
      <c r="A405" s="1" t="s">
        <v>659</v>
      </c>
      <c r="B405" s="1">
        <v>74</v>
      </c>
      <c r="C405" s="26" t="s">
        <v>5910</v>
      </c>
      <c r="D405" t="s">
        <v>661</v>
      </c>
      <c r="E405" s="27" t="s">
        <v>6410</v>
      </c>
      <c r="F405" s="28" t="s">
        <v>3714</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7383</v>
      </c>
    </row>
    <row r="407" ht="102">
      <c r="A407" s="1" t="s">
        <v>665</v>
      </c>
      <c r="E407" s="33" t="s">
        <v>8426</v>
      </c>
    </row>
    <row r="408" ht="127.5">
      <c r="A408" s="1" t="s">
        <v>666</v>
      </c>
      <c r="E408" s="27" t="s">
        <v>6412</v>
      </c>
    </row>
    <row r="409">
      <c r="A409" s="1" t="s">
        <v>659</v>
      </c>
      <c r="B409" s="1">
        <v>75</v>
      </c>
      <c r="C409" s="26" t="s">
        <v>5915</v>
      </c>
      <c r="D409" t="s">
        <v>661</v>
      </c>
      <c r="E409" s="27" t="s">
        <v>5917</v>
      </c>
      <c r="F409" s="28" t="s">
        <v>3714</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102">
      <c r="A411" s="1" t="s">
        <v>665</v>
      </c>
      <c r="E411" s="33" t="s">
        <v>8427</v>
      </c>
    </row>
    <row r="412" ht="127.5">
      <c r="A412" s="1" t="s">
        <v>666</v>
      </c>
      <c r="E412" s="27" t="s">
        <v>6412</v>
      </c>
    </row>
    <row r="413" ht="25.5">
      <c r="A413" s="1" t="s">
        <v>659</v>
      </c>
      <c r="B413" s="1">
        <v>76</v>
      </c>
      <c r="C413" s="26" t="s">
        <v>5919</v>
      </c>
      <c r="D413" t="s">
        <v>661</v>
      </c>
      <c r="E413" s="27" t="s">
        <v>5920</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38.25">
      <c r="A415" s="1" t="s">
        <v>665</v>
      </c>
      <c r="E415" s="33" t="s">
        <v>8428</v>
      </c>
    </row>
    <row r="416" ht="191.25">
      <c r="A416" s="1" t="s">
        <v>666</v>
      </c>
      <c r="E416" s="27" t="s">
        <v>6425</v>
      </c>
    </row>
    <row r="417" ht="25.5">
      <c r="A417" s="1" t="s">
        <v>659</v>
      </c>
      <c r="B417" s="1">
        <v>77</v>
      </c>
      <c r="C417" s="26" t="s">
        <v>7484</v>
      </c>
      <c r="D417" t="s">
        <v>661</v>
      </c>
      <c r="E417" s="27" t="s">
        <v>7485</v>
      </c>
      <c r="F417" s="28" t="s">
        <v>4290</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7486</v>
      </c>
    </row>
    <row r="419" ht="38.25">
      <c r="A419" s="1" t="s">
        <v>665</v>
      </c>
      <c r="E419" s="33" t="s">
        <v>8429</v>
      </c>
    </row>
    <row r="420" ht="127.5">
      <c r="A420" s="1" t="s">
        <v>666</v>
      </c>
      <c r="E420" s="27" t="s">
        <v>7425</v>
      </c>
    </row>
    <row r="421" ht="25.5">
      <c r="A421" s="1" t="s">
        <v>659</v>
      </c>
      <c r="B421" s="1">
        <v>78</v>
      </c>
      <c r="C421" s="26" t="s">
        <v>6426</v>
      </c>
      <c r="D421" t="s">
        <v>661</v>
      </c>
      <c r="E421" s="27" t="s">
        <v>6427</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38.25">
      <c r="A423" s="1" t="s">
        <v>665</v>
      </c>
      <c r="E423" s="33" t="s">
        <v>8430</v>
      </c>
    </row>
    <row r="424" ht="191.25">
      <c r="A424" s="1" t="s">
        <v>666</v>
      </c>
      <c r="E424" s="27" t="s">
        <v>6429</v>
      </c>
    </row>
    <row r="425" ht="25.5">
      <c r="A425" s="1" t="s">
        <v>659</v>
      </c>
      <c r="B425" s="1">
        <v>79</v>
      </c>
      <c r="C425" s="26" t="s">
        <v>7689</v>
      </c>
      <c r="D425" t="s">
        <v>661</v>
      </c>
      <c r="E425" s="27" t="s">
        <v>7690</v>
      </c>
      <c r="F425" s="28" t="s">
        <v>4290</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8277</v>
      </c>
    </row>
    <row r="427" ht="38.25">
      <c r="A427" s="1" t="s">
        <v>665</v>
      </c>
      <c r="E427" s="33" t="s">
        <v>8431</v>
      </c>
    </row>
    <row r="428" ht="127.5">
      <c r="A428" s="1" t="s">
        <v>666</v>
      </c>
      <c r="E428" s="27" t="s">
        <v>7425</v>
      </c>
    </row>
    <row r="429" ht="38.25">
      <c r="A429" s="1" t="s">
        <v>659</v>
      </c>
      <c r="B429" s="1">
        <v>80</v>
      </c>
      <c r="C429" s="26" t="s">
        <v>6592</v>
      </c>
      <c r="D429" t="s">
        <v>661</v>
      </c>
      <c r="E429" s="27" t="s">
        <v>6593</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102">
      <c r="A431" s="1" t="s">
        <v>665</v>
      </c>
      <c r="E431" s="33" t="s">
        <v>8432</v>
      </c>
    </row>
    <row r="432" ht="216.75">
      <c r="A432" s="1" t="s">
        <v>666</v>
      </c>
      <c r="E432" s="27" t="s">
        <v>6595</v>
      </c>
    </row>
    <row r="433" ht="25.5">
      <c r="A433" s="1" t="s">
        <v>659</v>
      </c>
      <c r="B433" s="1">
        <v>81</v>
      </c>
      <c r="C433" s="26" t="s">
        <v>7697</v>
      </c>
      <c r="D433" t="s">
        <v>661</v>
      </c>
      <c r="E433" s="27" t="s">
        <v>7698</v>
      </c>
      <c r="F433" s="28" t="s">
        <v>4290</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8280</v>
      </c>
    </row>
    <row r="435" ht="38.25">
      <c r="A435" s="1" t="s">
        <v>665</v>
      </c>
      <c r="E435" s="33" t="s">
        <v>8433</v>
      </c>
    </row>
    <row r="436" ht="127.5">
      <c r="A436" s="1" t="s">
        <v>666</v>
      </c>
      <c r="E436" s="27" t="s">
        <v>7425</v>
      </c>
    </row>
    <row r="437">
      <c r="A437" s="1" t="s">
        <v>659</v>
      </c>
      <c r="B437" s="1">
        <v>82</v>
      </c>
      <c r="C437" s="26" t="s">
        <v>6953</v>
      </c>
      <c r="D437" t="s">
        <v>661</v>
      </c>
      <c r="E437" s="27" t="s">
        <v>6954</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38.25">
      <c r="A439" s="1" t="s">
        <v>665</v>
      </c>
      <c r="E439" s="33" t="s">
        <v>8339</v>
      </c>
    </row>
    <row r="440" ht="127.5">
      <c r="A440" s="1" t="s">
        <v>666</v>
      </c>
      <c r="E440" s="27" t="s">
        <v>5825</v>
      </c>
    </row>
    <row r="441">
      <c r="A441" s="1" t="s">
        <v>659</v>
      </c>
      <c r="B441" s="1">
        <v>83</v>
      </c>
      <c r="C441" s="26" t="s">
        <v>6960</v>
      </c>
      <c r="D441" t="s">
        <v>661</v>
      </c>
      <c r="E441" s="27" t="s">
        <v>6961</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8434</v>
      </c>
    </row>
    <row r="443" ht="38.25">
      <c r="A443" s="1" t="s">
        <v>665</v>
      </c>
      <c r="E443" s="33" t="s">
        <v>8349</v>
      </c>
    </row>
    <row r="444" ht="127.5">
      <c r="A444" s="1" t="s">
        <v>666</v>
      </c>
      <c r="E444" s="27" t="s">
        <v>5825</v>
      </c>
    </row>
    <row r="445">
      <c r="A445" s="1" t="s">
        <v>659</v>
      </c>
      <c r="B445" s="1">
        <v>84</v>
      </c>
      <c r="C445" s="26" t="s">
        <v>6741</v>
      </c>
      <c r="D445" t="s">
        <v>661</v>
      </c>
      <c r="E445" s="27" t="s">
        <v>6742</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8435</v>
      </c>
    </row>
    <row r="447" ht="51">
      <c r="A447" s="1" t="s">
        <v>665</v>
      </c>
      <c r="E447" s="33" t="s">
        <v>8436</v>
      </c>
    </row>
    <row r="448" ht="114.75">
      <c r="A448" s="1" t="s">
        <v>666</v>
      </c>
      <c r="E448" s="27" t="s">
        <v>5282</v>
      </c>
    </row>
    <row r="449">
      <c r="A449" s="1" t="s">
        <v>659</v>
      </c>
      <c r="B449" s="1">
        <v>120</v>
      </c>
      <c r="C449" s="26" t="s">
        <v>6430</v>
      </c>
      <c r="D449" t="s">
        <v>657</v>
      </c>
      <c r="E449" s="27" t="s">
        <v>5936</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8285</v>
      </c>
    </row>
    <row r="451" ht="89.25">
      <c r="A451" s="1" t="s">
        <v>665</v>
      </c>
      <c r="E451" s="33" t="s">
        <v>8437</v>
      </c>
    </row>
    <row r="452" ht="140.25">
      <c r="A452" s="1" t="s">
        <v>666</v>
      </c>
      <c r="E452" s="27" t="s">
        <v>6422</v>
      </c>
    </row>
    <row r="453">
      <c r="A453" s="1" t="s">
        <v>659</v>
      </c>
      <c r="B453" s="1">
        <v>121</v>
      </c>
      <c r="C453" s="26" t="s">
        <v>6430</v>
      </c>
      <c r="D453" t="s">
        <v>1360</v>
      </c>
      <c r="E453" s="27" t="s">
        <v>5941</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8438</v>
      </c>
    </row>
    <row r="455" ht="76.5">
      <c r="A455" s="1" t="s">
        <v>665</v>
      </c>
      <c r="E455" s="33" t="s">
        <v>8439</v>
      </c>
    </row>
    <row r="456" ht="140.25">
      <c r="A456" s="1" t="s">
        <v>666</v>
      </c>
      <c r="E456" s="27" t="s">
        <v>6422</v>
      </c>
    </row>
    <row r="457">
      <c r="A457" s="1" t="s">
        <v>659</v>
      </c>
      <c r="B457" s="1">
        <v>122</v>
      </c>
      <c r="C457" s="26" t="s">
        <v>6430</v>
      </c>
      <c r="D457" t="s">
        <v>1362</v>
      </c>
      <c r="E457" s="27" t="s">
        <v>5945</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7383</v>
      </c>
    </row>
    <row r="459" ht="89.25">
      <c r="A459" s="1" t="s">
        <v>665</v>
      </c>
      <c r="E459" s="33" t="s">
        <v>8440</v>
      </c>
    </row>
    <row r="460" ht="63.75">
      <c r="A460" s="1" t="s">
        <v>666</v>
      </c>
      <c r="E460" s="27" t="s">
        <v>6603</v>
      </c>
    </row>
    <row r="461" ht="38.25">
      <c r="A461" s="1" t="s">
        <v>659</v>
      </c>
      <c r="B461" s="1">
        <v>123</v>
      </c>
      <c r="C461" s="26" t="s">
        <v>8290</v>
      </c>
      <c r="D461" t="s">
        <v>657</v>
      </c>
      <c r="E461" s="27" t="s">
        <v>8291</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8441</v>
      </c>
    </row>
    <row r="463" ht="63.75">
      <c r="A463" s="1" t="s">
        <v>665</v>
      </c>
      <c r="E463" s="33" t="s">
        <v>8355</v>
      </c>
    </row>
    <row r="464" ht="395.25">
      <c r="A464" s="1" t="s">
        <v>666</v>
      </c>
      <c r="E464" s="27" t="s">
        <v>8294</v>
      </c>
    </row>
    <row r="465" ht="25.5">
      <c r="A465" s="1" t="s">
        <v>659</v>
      </c>
      <c r="B465" s="1">
        <v>124</v>
      </c>
      <c r="C465" s="26" t="s">
        <v>7230</v>
      </c>
      <c r="D465" t="s">
        <v>657</v>
      </c>
      <c r="E465" s="27" t="s">
        <v>7231</v>
      </c>
      <c r="F465" s="28" t="s">
        <v>4290</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8295</v>
      </c>
    </row>
    <row r="467" ht="51">
      <c r="A467" s="1" t="s">
        <v>665</v>
      </c>
      <c r="E467" s="33" t="s">
        <v>8442</v>
      </c>
    </row>
    <row r="468" ht="102">
      <c r="A468" s="1" t="s">
        <v>666</v>
      </c>
      <c r="E468" s="27" t="s">
        <v>7234</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8443</v>
      </c>
    </row>
    <row r="473" ht="153">
      <c r="A473" s="1" t="s">
        <v>666</v>
      </c>
      <c r="E473" s="27" t="s">
        <v>908</v>
      </c>
    </row>
    <row r="474" ht="25.5">
      <c r="A474" s="1" t="s">
        <v>659</v>
      </c>
      <c r="B474" s="1">
        <v>86</v>
      </c>
      <c r="C474" s="26" t="s">
        <v>5948</v>
      </c>
      <c r="D474" t="s">
        <v>903</v>
      </c>
      <c r="E474" s="27" t="s">
        <v>5949</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8444</v>
      </c>
    </row>
    <row r="477" ht="153">
      <c r="A477" s="1" t="s">
        <v>666</v>
      </c>
      <c r="E477" s="27" t="s">
        <v>908</v>
      </c>
    </row>
    <row r="478" ht="25.5">
      <c r="A478" s="1" t="s">
        <v>659</v>
      </c>
      <c r="B478" s="1">
        <v>87</v>
      </c>
      <c r="C478" s="26" t="s">
        <v>5951</v>
      </c>
      <c r="D478" t="s">
        <v>903</v>
      </c>
      <c r="E478" s="27" t="s">
        <v>5952</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8445</v>
      </c>
    </row>
    <row r="481" ht="153">
      <c r="A481" s="1" t="s">
        <v>666</v>
      </c>
      <c r="E481" s="27" t="s">
        <v>908</v>
      </c>
    </row>
    <row r="482" ht="38.25">
      <c r="A482" s="1" t="s">
        <v>659</v>
      </c>
      <c r="B482" s="1">
        <v>88</v>
      </c>
      <c r="C482" s="26" t="s">
        <v>3013</v>
      </c>
      <c r="D482" t="s">
        <v>903</v>
      </c>
      <c r="E482" s="27" t="s">
        <v>3014</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8446</v>
      </c>
    </row>
    <row r="485" ht="153">
      <c r="A485" s="1" t="s">
        <v>666</v>
      </c>
      <c r="E485" s="27" t="s">
        <v>913</v>
      </c>
    </row>
    <row r="486" ht="25.5">
      <c r="A486" s="1" t="s">
        <v>659</v>
      </c>
      <c r="B486" s="1">
        <v>89</v>
      </c>
      <c r="C486" s="26" t="s">
        <v>5955</v>
      </c>
      <c r="D486" t="s">
        <v>903</v>
      </c>
      <c r="E486" s="27" t="s">
        <v>5956</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1899</v>
      </c>
    </row>
    <row r="488" ht="38.25">
      <c r="A488" s="1" t="s">
        <v>665</v>
      </c>
      <c r="E488" s="33" t="s">
        <v>8447</v>
      </c>
    </row>
    <row r="489" ht="153">
      <c r="A489" s="1" t="s">
        <v>666</v>
      </c>
      <c r="E489" s="27" t="s">
        <v>913</v>
      </c>
    </row>
    <row r="490" ht="38.25">
      <c r="A490" s="1" t="s">
        <v>659</v>
      </c>
      <c r="B490" s="1">
        <v>90</v>
      </c>
      <c r="C490" s="26" t="s">
        <v>5958</v>
      </c>
      <c r="D490" t="s">
        <v>903</v>
      </c>
      <c r="E490" s="27" t="s">
        <v>6436</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5960</v>
      </c>
    </row>
    <row r="492" ht="51">
      <c r="A492" s="1" t="s">
        <v>665</v>
      </c>
      <c r="E492" s="33" t="s">
        <v>8448</v>
      </c>
    </row>
    <row r="493" ht="153">
      <c r="A493" s="1" t="s">
        <v>666</v>
      </c>
      <c r="E493" s="27" t="s">
        <v>908</v>
      </c>
    </row>
    <row r="494" ht="38.25">
      <c r="A494" s="1" t="s">
        <v>659</v>
      </c>
      <c r="B494" s="1">
        <v>91</v>
      </c>
      <c r="C494" s="26" t="s">
        <v>5962</v>
      </c>
      <c r="D494" t="s">
        <v>903</v>
      </c>
      <c r="E494" s="27" t="s">
        <v>5963</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5964</v>
      </c>
    </row>
    <row r="496" ht="51">
      <c r="A496" s="1" t="s">
        <v>665</v>
      </c>
      <c r="E496" s="33" t="s">
        <v>8449</v>
      </c>
    </row>
    <row r="497" ht="153">
      <c r="A497" s="1" t="s">
        <v>666</v>
      </c>
      <c r="E497" s="27" t="s">
        <v>913</v>
      </c>
    </row>
    <row r="498" ht="38.25">
      <c r="A498" s="1" t="s">
        <v>659</v>
      </c>
      <c r="B498" s="1">
        <v>92</v>
      </c>
      <c r="C498" s="26" t="s">
        <v>6161</v>
      </c>
      <c r="D498" t="s">
        <v>903</v>
      </c>
      <c r="E498" s="27" t="s">
        <v>6162</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6163</v>
      </c>
    </row>
    <row r="500" ht="38.25">
      <c r="A500" s="1" t="s">
        <v>665</v>
      </c>
      <c r="E500" s="33" t="s">
        <v>8450</v>
      </c>
    </row>
    <row r="501" ht="153">
      <c r="A501" s="1" t="s">
        <v>666</v>
      </c>
      <c r="E501" s="27" t="s">
        <v>908</v>
      </c>
    </row>
    <row r="502" ht="38.25">
      <c r="A502" s="1" t="s">
        <v>659</v>
      </c>
      <c r="B502" s="1">
        <v>93</v>
      </c>
      <c r="C502" s="26" t="s">
        <v>6439</v>
      </c>
      <c r="D502" t="s">
        <v>903</v>
      </c>
      <c r="E502" s="27" t="s">
        <v>6440</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6441</v>
      </c>
    </row>
    <row r="504" ht="38.25">
      <c r="A504" s="1" t="s">
        <v>665</v>
      </c>
      <c r="E504" s="33" t="s">
        <v>8451</v>
      </c>
    </row>
    <row r="505" ht="153">
      <c r="A505" s="1" t="s">
        <v>666</v>
      </c>
      <c r="E505" s="27" t="s">
        <v>913</v>
      </c>
    </row>
    <row r="506" ht="25.5">
      <c r="A506" s="1" t="s">
        <v>659</v>
      </c>
      <c r="B506" s="1">
        <v>94</v>
      </c>
      <c r="C506" s="26" t="s">
        <v>6972</v>
      </c>
      <c r="D506" t="s">
        <v>903</v>
      </c>
      <c r="E506" s="27" t="s">
        <v>6973</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6974</v>
      </c>
    </row>
    <row r="508" ht="38.25">
      <c r="A508" s="1" t="s">
        <v>665</v>
      </c>
      <c r="E508" s="33" t="s">
        <v>8452</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8453</v>
      </c>
    </row>
    <row r="513" ht="153">
      <c r="A513" s="1" t="s">
        <v>666</v>
      </c>
      <c r="E513" s="27" t="s">
        <v>908</v>
      </c>
    </row>
  </sheetData>
  <sheetProtection sheet="1" objects="1" scenarios="1" spinCount="100000" saltValue="XLK9s6MRwGjTXZXfT1prTg6poAdRIu6vnpilLa1GnY3AaLO+kx4TgPKJHDhJrmqSX7Cywz/bcJWIyifvHkz4vA==" hashValue="tTsOX1iG+dyN9a9o3nfukO/ICyiGCsK5HTpBWZWU5cNYYrOMm5HwSHVOvev9Pjjvxy8B6tdAzAfLcEePkEdK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8454</v>
      </c>
      <c r="E8" s="23" t="s">
        <v>333</v>
      </c>
      <c r="L8" s="24">
        <f>L9+L14+L59+L80+L85+L106+L123+L128+L161+L166</f>
        <v>0</v>
      </c>
      <c r="M8" s="24">
        <f>M9+M14+M59+M80+M85+M106+M123+M128+M161+M166</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8455</v>
      </c>
    </row>
    <row r="13" ht="25.5">
      <c r="A13" s="1" t="s">
        <v>666</v>
      </c>
      <c r="E13" s="27" t="s">
        <v>6810</v>
      </c>
    </row>
    <row r="14">
      <c r="A14" s="1" t="s">
        <v>656</v>
      </c>
      <c r="C14" s="22" t="s">
        <v>657</v>
      </c>
      <c r="E14" s="23" t="s">
        <v>658</v>
      </c>
      <c r="L14" s="24">
        <f>SUMIFS(L15:L58,A15:A58,"P")</f>
        <v>0</v>
      </c>
      <c r="M14" s="24">
        <f>SUMIFS(M15:M58,A15:A58,"P")</f>
        <v>0</v>
      </c>
      <c r="N14" s="25"/>
    </row>
    <row r="15">
      <c r="A15" s="1" t="s">
        <v>659</v>
      </c>
      <c r="B15" s="1">
        <v>1</v>
      </c>
      <c r="C15" s="26" t="s">
        <v>6616</v>
      </c>
      <c r="D15" t="s">
        <v>661</v>
      </c>
      <c r="E15" s="27" t="s">
        <v>6617</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8456</v>
      </c>
    </row>
    <row r="18" ht="369.75">
      <c r="A18" s="1" t="s">
        <v>666</v>
      </c>
      <c r="E18" s="27" t="s">
        <v>6619</v>
      </c>
    </row>
    <row r="19">
      <c r="A19" s="1" t="s">
        <v>659</v>
      </c>
      <c r="B19" s="1">
        <v>2</v>
      </c>
      <c r="C19" s="26" t="s">
        <v>5106</v>
      </c>
      <c r="D19" t="s">
        <v>661</v>
      </c>
      <c r="E19" s="27" t="s">
        <v>5107</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8458</v>
      </c>
    </row>
    <row r="22" ht="318.75">
      <c r="A22" s="1" t="s">
        <v>666</v>
      </c>
      <c r="E22" s="27" t="s">
        <v>5108</v>
      </c>
    </row>
    <row r="23">
      <c r="A23" s="1" t="s">
        <v>659</v>
      </c>
      <c r="B23" s="1">
        <v>3</v>
      </c>
      <c r="C23" s="26" t="s">
        <v>5989</v>
      </c>
      <c r="D23" t="s">
        <v>661</v>
      </c>
      <c r="E23" s="27" t="s">
        <v>5990</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8459</v>
      </c>
    </row>
    <row r="26" ht="318.75">
      <c r="A26" s="1" t="s">
        <v>666</v>
      </c>
      <c r="E26" s="27" t="s">
        <v>5108</v>
      </c>
    </row>
    <row r="27">
      <c r="A27" s="1" t="s">
        <v>659</v>
      </c>
      <c r="B27" s="1">
        <v>4</v>
      </c>
      <c r="C27" s="26" t="s">
        <v>8460</v>
      </c>
      <c r="D27" t="s">
        <v>661</v>
      </c>
      <c r="E27" s="27" t="s">
        <v>8461</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8462</v>
      </c>
    </row>
    <row r="29">
      <c r="A29" s="1" t="s">
        <v>665</v>
      </c>
      <c r="E29" s="33" t="s">
        <v>8463</v>
      </c>
    </row>
    <row r="30" ht="267.75">
      <c r="A30" s="1" t="s">
        <v>666</v>
      </c>
      <c r="E30" s="27" t="s">
        <v>7255</v>
      </c>
    </row>
    <row r="31">
      <c r="A31" s="1" t="s">
        <v>659</v>
      </c>
      <c r="B31" s="1">
        <v>5</v>
      </c>
      <c r="C31" s="26" t="s">
        <v>6989</v>
      </c>
      <c r="D31" t="s">
        <v>661</v>
      </c>
      <c r="E31" s="27" t="s">
        <v>6990</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8462</v>
      </c>
    </row>
    <row r="33">
      <c r="A33" s="1" t="s">
        <v>665</v>
      </c>
      <c r="E33" s="33" t="s">
        <v>8464</v>
      </c>
    </row>
    <row r="34" ht="280.5">
      <c r="A34" s="1" t="s">
        <v>666</v>
      </c>
      <c r="E34" s="27" t="s">
        <v>6992</v>
      </c>
    </row>
    <row r="35">
      <c r="A35" s="1" t="s">
        <v>659</v>
      </c>
      <c r="B35" s="1">
        <v>6</v>
      </c>
      <c r="C35" s="26" t="s">
        <v>6994</v>
      </c>
      <c r="D35" t="s">
        <v>661</v>
      </c>
      <c r="E35" s="27" t="s">
        <v>6995</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8465</v>
      </c>
    </row>
    <row r="37">
      <c r="A37" s="1" t="s">
        <v>665</v>
      </c>
      <c r="E37" s="33" t="s">
        <v>8466</v>
      </c>
    </row>
    <row r="38" ht="280.5">
      <c r="A38" s="1" t="s">
        <v>666</v>
      </c>
      <c r="E38" s="27" t="s">
        <v>6997</v>
      </c>
    </row>
    <row r="39">
      <c r="A39" s="1" t="s">
        <v>659</v>
      </c>
      <c r="B39" s="1">
        <v>7</v>
      </c>
      <c r="C39" s="26" t="s">
        <v>5999</v>
      </c>
      <c r="D39" t="s">
        <v>661</v>
      </c>
      <c r="E39" s="27" t="s">
        <v>6000</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8467</v>
      </c>
    </row>
    <row r="42" ht="25.5">
      <c r="A42" s="1" t="s">
        <v>666</v>
      </c>
      <c r="E42" s="27" t="s">
        <v>6002</v>
      </c>
    </row>
    <row r="43">
      <c r="A43" s="1" t="s">
        <v>659</v>
      </c>
      <c r="B43" s="1">
        <v>8</v>
      </c>
      <c r="C43" s="26" t="s">
        <v>6007</v>
      </c>
      <c r="D43" t="s">
        <v>661</v>
      </c>
      <c r="E43" s="27" t="s">
        <v>6008</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8468</v>
      </c>
    </row>
    <row r="46" ht="38.25">
      <c r="A46" s="1" t="s">
        <v>666</v>
      </c>
      <c r="E46" s="27" t="s">
        <v>6638</v>
      </c>
    </row>
    <row r="47">
      <c r="A47" s="1" t="s">
        <v>659</v>
      </c>
      <c r="B47" s="1">
        <v>9</v>
      </c>
      <c r="C47" s="26" t="s">
        <v>6011</v>
      </c>
      <c r="D47" t="s">
        <v>661</v>
      </c>
      <c r="E47" s="27" t="s">
        <v>6012</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8469</v>
      </c>
    </row>
    <row r="50" ht="38.25">
      <c r="A50" s="1" t="s">
        <v>666</v>
      </c>
      <c r="E50" s="27" t="s">
        <v>6014</v>
      </c>
    </row>
    <row r="51">
      <c r="A51" s="1" t="s">
        <v>659</v>
      </c>
      <c r="B51" s="1">
        <v>38</v>
      </c>
      <c r="C51" s="26" t="s">
        <v>6015</v>
      </c>
      <c r="D51" t="s">
        <v>6640</v>
      </c>
      <c r="E51" s="27" t="s">
        <v>6016</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7383</v>
      </c>
    </row>
    <row r="53">
      <c r="A53" s="1" t="s">
        <v>665</v>
      </c>
      <c r="E53" s="33" t="s">
        <v>8468</v>
      </c>
    </row>
    <row r="54" ht="38.25">
      <c r="A54" s="1" t="s">
        <v>666</v>
      </c>
      <c r="E54" s="27" t="s">
        <v>6642</v>
      </c>
    </row>
    <row r="55">
      <c r="A55" s="1" t="s">
        <v>659</v>
      </c>
      <c r="B55" s="1">
        <v>39</v>
      </c>
      <c r="C55" s="26" t="s">
        <v>7055</v>
      </c>
      <c r="D55" t="s">
        <v>6640</v>
      </c>
      <c r="E55" s="27" t="s">
        <v>7056</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7383</v>
      </c>
    </row>
    <row r="57">
      <c r="A57" s="1" t="s">
        <v>665</v>
      </c>
      <c r="E57" s="33" t="s">
        <v>8468</v>
      </c>
    </row>
    <row r="58" ht="25.5">
      <c r="A58" s="1" t="s">
        <v>666</v>
      </c>
      <c r="E58" s="27" t="s">
        <v>7057</v>
      </c>
    </row>
    <row r="59">
      <c r="A59" s="1" t="s">
        <v>656</v>
      </c>
      <c r="C59" s="22" t="s">
        <v>1360</v>
      </c>
      <c r="E59" s="23" t="s">
        <v>3246</v>
      </c>
      <c r="L59" s="24">
        <f>SUMIFS(L60:L79,A60:A79,"P")</f>
        <v>0</v>
      </c>
      <c r="M59" s="24">
        <f>SUMIFS(M60:M79,A60:A79,"P")</f>
        <v>0</v>
      </c>
      <c r="N59" s="25"/>
    </row>
    <row r="60">
      <c r="A60" s="1" t="s">
        <v>659</v>
      </c>
      <c r="B60" s="1">
        <v>10</v>
      </c>
      <c r="C60" s="26" t="s">
        <v>7058</v>
      </c>
      <c r="D60" t="s">
        <v>661</v>
      </c>
      <c r="E60" s="27" t="s">
        <v>7059</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8470</v>
      </c>
    </row>
    <row r="62">
      <c r="A62" s="1" t="s">
        <v>665</v>
      </c>
      <c r="E62" s="33" t="s">
        <v>8471</v>
      </c>
    </row>
    <row r="63" ht="25.5">
      <c r="A63" s="1" t="s">
        <v>666</v>
      </c>
      <c r="E63" s="27" t="s">
        <v>7060</v>
      </c>
    </row>
    <row r="64">
      <c r="A64" s="1" t="s">
        <v>659</v>
      </c>
      <c r="B64" s="1">
        <v>11</v>
      </c>
      <c r="C64" s="26" t="s">
        <v>6020</v>
      </c>
      <c r="D64" t="s">
        <v>661</v>
      </c>
      <c r="E64" s="27" t="s">
        <v>6021</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7383</v>
      </c>
    </row>
    <row r="66">
      <c r="A66" s="1" t="s">
        <v>665</v>
      </c>
      <c r="E66" s="33" t="s">
        <v>8472</v>
      </c>
    </row>
    <row r="67" ht="165.75">
      <c r="A67" s="1" t="s">
        <v>666</v>
      </c>
      <c r="E67" s="27" t="s">
        <v>6646</v>
      </c>
    </row>
    <row r="68">
      <c r="A68" s="1" t="s">
        <v>659</v>
      </c>
      <c r="B68" s="1">
        <v>12</v>
      </c>
      <c r="C68" s="26" t="s">
        <v>7343</v>
      </c>
      <c r="D68" t="s">
        <v>661</v>
      </c>
      <c r="E68" s="27" t="s">
        <v>7344</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8473</v>
      </c>
    </row>
    <row r="70">
      <c r="A70" s="1" t="s">
        <v>665</v>
      </c>
      <c r="E70" s="33" t="s">
        <v>8474</v>
      </c>
    </row>
    <row r="71" ht="38.25">
      <c r="A71" s="1" t="s">
        <v>666</v>
      </c>
      <c r="E71" s="27" t="s">
        <v>7346</v>
      </c>
    </row>
    <row r="72">
      <c r="A72" s="1" t="s">
        <v>659</v>
      </c>
      <c r="B72" s="1">
        <v>13</v>
      </c>
      <c r="C72" s="26" t="s">
        <v>6470</v>
      </c>
      <c r="D72" t="s">
        <v>661</v>
      </c>
      <c r="E72" s="27" t="s">
        <v>6471</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8475</v>
      </c>
    </row>
    <row r="74">
      <c r="A74" s="1" t="s">
        <v>665</v>
      </c>
      <c r="E74" s="33" t="s">
        <v>8476</v>
      </c>
    </row>
    <row r="75" ht="102">
      <c r="A75" s="1" t="s">
        <v>666</v>
      </c>
      <c r="E75" s="27" t="s">
        <v>6473</v>
      </c>
    </row>
    <row r="76">
      <c r="A76" s="1" t="s">
        <v>659</v>
      </c>
      <c r="B76" s="1">
        <v>40</v>
      </c>
      <c r="C76" s="26" t="s">
        <v>8477</v>
      </c>
      <c r="D76" t="s">
        <v>8478</v>
      </c>
      <c r="E76" s="27" t="s">
        <v>8479</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8480</v>
      </c>
    </row>
    <row r="78">
      <c r="A78" s="1" t="s">
        <v>665</v>
      </c>
      <c r="E78" s="33" t="s">
        <v>8476</v>
      </c>
    </row>
    <row r="79" ht="102">
      <c r="A79" s="1" t="s">
        <v>666</v>
      </c>
      <c r="E79" s="27" t="s">
        <v>8481</v>
      </c>
    </row>
    <row r="80">
      <c r="A80" s="1" t="s">
        <v>656</v>
      </c>
      <c r="C80" s="22" t="s">
        <v>1362</v>
      </c>
      <c r="E80" s="23" t="s">
        <v>6665</v>
      </c>
      <c r="L80" s="24">
        <f>SUMIFS(L81:L84,A81:A84,"P")</f>
        <v>0</v>
      </c>
      <c r="M80" s="24">
        <f>SUMIFS(M81:M84,A81:A84,"P")</f>
        <v>0</v>
      </c>
      <c r="N80" s="25"/>
    </row>
    <row r="81">
      <c r="A81" s="1" t="s">
        <v>659</v>
      </c>
      <c r="B81" s="1">
        <v>14</v>
      </c>
      <c r="C81" s="26" t="s">
        <v>7061</v>
      </c>
      <c r="D81" t="s">
        <v>661</v>
      </c>
      <c r="E81" s="27" t="s">
        <v>7062</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8482</v>
      </c>
    </row>
    <row r="83">
      <c r="A83" s="1" t="s">
        <v>665</v>
      </c>
      <c r="E83" s="33" t="s">
        <v>8483</v>
      </c>
    </row>
    <row r="84" ht="229.5">
      <c r="A84" s="1" t="s">
        <v>666</v>
      </c>
      <c r="E84" s="27" t="s">
        <v>7064</v>
      </c>
    </row>
    <row r="85">
      <c r="A85" s="1" t="s">
        <v>656</v>
      </c>
      <c r="C85" s="22" t="s">
        <v>1364</v>
      </c>
      <c r="E85" s="23" t="s">
        <v>5114</v>
      </c>
      <c r="L85" s="24">
        <f>SUMIFS(L86:L105,A86:A105,"P")</f>
        <v>0</v>
      </c>
      <c r="M85" s="24">
        <f>SUMIFS(M86:M105,A86:A105,"P")</f>
        <v>0</v>
      </c>
      <c r="N85" s="25"/>
    </row>
    <row r="86">
      <c r="A86" s="1" t="s">
        <v>659</v>
      </c>
      <c r="B86" s="1">
        <v>15</v>
      </c>
      <c r="C86" s="26" t="s">
        <v>6479</v>
      </c>
      <c r="D86" t="s">
        <v>661</v>
      </c>
      <c r="E86" s="27" t="s">
        <v>6480</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8484</v>
      </c>
    </row>
    <row r="88">
      <c r="A88" s="1" t="s">
        <v>665</v>
      </c>
      <c r="E88" s="33" t="s">
        <v>8485</v>
      </c>
    </row>
    <row r="89" ht="357">
      <c r="A89" s="1" t="s">
        <v>666</v>
      </c>
      <c r="E89" s="27" t="s">
        <v>6482</v>
      </c>
    </row>
    <row r="90">
      <c r="A90" s="1" t="s">
        <v>659</v>
      </c>
      <c r="B90" s="1">
        <v>16</v>
      </c>
      <c r="C90" s="26" t="s">
        <v>7524</v>
      </c>
      <c r="D90" t="s">
        <v>661</v>
      </c>
      <c r="E90" s="27" t="s">
        <v>7525</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7526</v>
      </c>
    </row>
    <row r="92">
      <c r="A92" s="1" t="s">
        <v>665</v>
      </c>
      <c r="E92" s="33" t="s">
        <v>8486</v>
      </c>
    </row>
    <row r="93" ht="38.25">
      <c r="A93" s="1" t="s">
        <v>666</v>
      </c>
      <c r="E93" s="27" t="s">
        <v>6358</v>
      </c>
    </row>
    <row r="94">
      <c r="A94" s="1" t="s">
        <v>659</v>
      </c>
      <c r="B94" s="1">
        <v>17</v>
      </c>
      <c r="C94" s="26" t="s">
        <v>6040</v>
      </c>
      <c r="D94" t="s">
        <v>661</v>
      </c>
      <c r="E94" s="27" t="s">
        <v>6041</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7383</v>
      </c>
    </row>
    <row r="96">
      <c r="A96" s="1" t="s">
        <v>665</v>
      </c>
      <c r="E96" s="33" t="s">
        <v>8487</v>
      </c>
    </row>
    <row r="97" ht="102">
      <c r="A97" s="1" t="s">
        <v>666</v>
      </c>
      <c r="E97" s="27" t="s">
        <v>6832</v>
      </c>
    </row>
    <row r="98">
      <c r="A98" s="1" t="s">
        <v>659</v>
      </c>
      <c r="B98" s="1">
        <v>18</v>
      </c>
      <c r="C98" s="26" t="s">
        <v>8488</v>
      </c>
      <c r="D98" t="s">
        <v>661</v>
      </c>
      <c r="E98" s="27" t="s">
        <v>8489</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8490</v>
      </c>
    </row>
    <row r="100">
      <c r="A100" s="1" t="s">
        <v>665</v>
      </c>
      <c r="E100" s="33" t="s">
        <v>8491</v>
      </c>
    </row>
    <row r="101" ht="127.5">
      <c r="A101" s="1" t="s">
        <v>666</v>
      </c>
      <c r="E101" s="27" t="s">
        <v>8492</v>
      </c>
    </row>
    <row r="102">
      <c r="A102" s="1" t="s">
        <v>659</v>
      </c>
      <c r="B102" s="1">
        <v>41</v>
      </c>
      <c r="C102" s="26" t="s">
        <v>8493</v>
      </c>
      <c r="D102" t="s">
        <v>8494</v>
      </c>
      <c r="E102" s="27" t="s">
        <v>8495</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8496</v>
      </c>
    </row>
    <row r="104">
      <c r="A104" s="1" t="s">
        <v>665</v>
      </c>
      <c r="E104" s="33" t="s">
        <v>8491</v>
      </c>
    </row>
    <row r="105" ht="38.25">
      <c r="A105" s="1" t="s">
        <v>666</v>
      </c>
      <c r="E105" s="27" t="s">
        <v>6484</v>
      </c>
    </row>
    <row r="106">
      <c r="A106" s="1" t="s">
        <v>656</v>
      </c>
      <c r="C106" s="22" t="s">
        <v>5118</v>
      </c>
      <c r="E106" s="23" t="s">
        <v>5119</v>
      </c>
      <c r="L106" s="24">
        <f>SUMIFS(L107:L122,A107:A122,"P")</f>
        <v>0</v>
      </c>
      <c r="M106" s="24">
        <f>SUMIFS(M107:M122,A107:A122,"P")</f>
        <v>0</v>
      </c>
      <c r="N106" s="25"/>
    </row>
    <row r="107" ht="25.5">
      <c r="A107" s="1" t="s">
        <v>659</v>
      </c>
      <c r="B107" s="1">
        <v>19</v>
      </c>
      <c r="C107" s="26" t="s">
        <v>6048</v>
      </c>
      <c r="D107" t="s">
        <v>661</v>
      </c>
      <c r="E107" s="27" t="s">
        <v>6303</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7383</v>
      </c>
    </row>
    <row r="109">
      <c r="A109" s="1" t="s">
        <v>665</v>
      </c>
      <c r="E109" s="33" t="s">
        <v>8497</v>
      </c>
    </row>
    <row r="110" ht="242.25">
      <c r="A110" s="1" t="s">
        <v>666</v>
      </c>
      <c r="E110" s="27" t="s">
        <v>6488</v>
      </c>
    </row>
    <row r="111" ht="25.5">
      <c r="A111" s="1" t="s">
        <v>659</v>
      </c>
      <c r="B111" s="1">
        <v>20</v>
      </c>
      <c r="C111" s="26" t="s">
        <v>6053</v>
      </c>
      <c r="D111" t="s">
        <v>661</v>
      </c>
      <c r="E111" s="27" t="s">
        <v>6489</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7383</v>
      </c>
    </row>
    <row r="113" ht="51">
      <c r="A113" s="1" t="s">
        <v>665</v>
      </c>
      <c r="E113" s="33" t="s">
        <v>8498</v>
      </c>
    </row>
    <row r="114" ht="306">
      <c r="A114" s="1" t="s">
        <v>666</v>
      </c>
      <c r="E114" s="27" t="s">
        <v>6491</v>
      </c>
    </row>
    <row r="115" ht="25.5">
      <c r="A115" s="1" t="s">
        <v>659</v>
      </c>
      <c r="B115" s="1">
        <v>21</v>
      </c>
      <c r="C115" s="26" t="s">
        <v>6058</v>
      </c>
      <c r="D115" t="s">
        <v>661</v>
      </c>
      <c r="E115" s="27" t="s">
        <v>6684</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7383</v>
      </c>
    </row>
    <row r="117">
      <c r="A117" s="1" t="s">
        <v>665</v>
      </c>
      <c r="E117" s="33" t="s">
        <v>8499</v>
      </c>
    </row>
    <row r="118" ht="255">
      <c r="A118" s="1" t="s">
        <v>666</v>
      </c>
      <c r="E118" s="27" t="s">
        <v>6686</v>
      </c>
    </row>
    <row r="119">
      <c r="A119" s="1" t="s">
        <v>659</v>
      </c>
      <c r="B119" s="1">
        <v>22</v>
      </c>
      <c r="C119" s="26" t="s">
        <v>6068</v>
      </c>
      <c r="D119" t="s">
        <v>661</v>
      </c>
      <c r="E119" s="27" t="s">
        <v>6069</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7562</v>
      </c>
    </row>
    <row r="121">
      <c r="A121" s="1" t="s">
        <v>665</v>
      </c>
      <c r="E121" s="33" t="s">
        <v>8500</v>
      </c>
    </row>
    <row r="122" ht="127.5">
      <c r="A122" s="1" t="s">
        <v>666</v>
      </c>
      <c r="E122" s="27" t="s">
        <v>6692</v>
      </c>
    </row>
    <row r="123">
      <c r="A123" s="1" t="s">
        <v>656</v>
      </c>
      <c r="C123" s="22" t="s">
        <v>679</v>
      </c>
      <c r="E123" s="23" t="s">
        <v>680</v>
      </c>
      <c r="L123" s="24">
        <f>SUMIFS(L124:L127,A124:A127,"P")</f>
        <v>0</v>
      </c>
      <c r="M123" s="24">
        <f>SUMIFS(M124:M127,A124:A127,"P")</f>
        <v>0</v>
      </c>
      <c r="N123" s="25"/>
    </row>
    <row r="124">
      <c r="A124" s="1" t="s">
        <v>659</v>
      </c>
      <c r="B124" s="1">
        <v>42</v>
      </c>
      <c r="C124" s="26" t="s">
        <v>5835</v>
      </c>
      <c r="D124" t="s">
        <v>657</v>
      </c>
      <c r="E124" s="27" t="s">
        <v>5836</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8501</v>
      </c>
    </row>
    <row r="126">
      <c r="A126" s="1" t="s">
        <v>665</v>
      </c>
      <c r="E126" s="33" t="s">
        <v>8502</v>
      </c>
    </row>
    <row r="127" ht="38.25">
      <c r="A127" s="1" t="s">
        <v>666</v>
      </c>
      <c r="E127" s="27" t="s">
        <v>8503</v>
      </c>
    </row>
    <row r="128">
      <c r="A128" s="1" t="s">
        <v>656</v>
      </c>
      <c r="C128" s="22" t="s">
        <v>6089</v>
      </c>
      <c r="E128" s="23" t="s">
        <v>6700</v>
      </c>
      <c r="L128" s="24">
        <f>SUMIFS(L129:L160,A129:A160,"P")</f>
        <v>0</v>
      </c>
      <c r="M128" s="24">
        <f>SUMIFS(M129:M160,A129:A160,"P")</f>
        <v>0</v>
      </c>
      <c r="N128" s="25"/>
    </row>
    <row r="129">
      <c r="A129" s="1" t="s">
        <v>659</v>
      </c>
      <c r="B129" s="1">
        <v>23</v>
      </c>
      <c r="C129" s="26" t="s">
        <v>6320</v>
      </c>
      <c r="D129" t="s">
        <v>661</v>
      </c>
      <c r="E129" s="27" t="s">
        <v>6321</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7533</v>
      </c>
    </row>
    <row r="131">
      <c r="A131" s="1" t="s">
        <v>665</v>
      </c>
      <c r="E131" s="33" t="s">
        <v>8504</v>
      </c>
    </row>
    <row r="132" ht="255">
      <c r="A132" s="1" t="s">
        <v>666</v>
      </c>
      <c r="E132" s="27" t="s">
        <v>6703</v>
      </c>
    </row>
    <row r="133">
      <c r="A133" s="1" t="s">
        <v>659</v>
      </c>
      <c r="B133" s="1">
        <v>24</v>
      </c>
      <c r="C133" s="26" t="s">
        <v>6098</v>
      </c>
      <c r="D133" t="s">
        <v>661</v>
      </c>
      <c r="E133" s="27" t="s">
        <v>6099</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8505</v>
      </c>
    </row>
    <row r="135">
      <c r="A135" s="1" t="s">
        <v>665</v>
      </c>
      <c r="E135" s="33" t="s">
        <v>8506</v>
      </c>
    </row>
    <row r="136" ht="255">
      <c r="A136" s="1" t="s">
        <v>666</v>
      </c>
      <c r="E136" s="27" t="s">
        <v>6703</v>
      </c>
    </row>
    <row r="137">
      <c r="A137" s="1" t="s">
        <v>659</v>
      </c>
      <c r="B137" s="1">
        <v>25</v>
      </c>
      <c r="C137" s="26" t="s">
        <v>6101</v>
      </c>
      <c r="D137" t="s">
        <v>661</v>
      </c>
      <c r="E137" s="27" t="s">
        <v>6102</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8507</v>
      </c>
    </row>
    <row r="140" ht="242.25">
      <c r="A140" s="1" t="s">
        <v>666</v>
      </c>
      <c r="E140" s="27" t="s">
        <v>6497</v>
      </c>
    </row>
    <row r="141">
      <c r="A141" s="1" t="s">
        <v>659</v>
      </c>
      <c r="B141" s="1">
        <v>26</v>
      </c>
      <c r="C141" s="26" t="s">
        <v>6498</v>
      </c>
      <c r="D141" t="s">
        <v>661</v>
      </c>
      <c r="E141" s="27" t="s">
        <v>6499</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7383</v>
      </c>
    </row>
    <row r="143">
      <c r="A143" s="1" t="s">
        <v>665</v>
      </c>
      <c r="E143" s="33" t="s">
        <v>8508</v>
      </c>
    </row>
    <row r="144" ht="89.25">
      <c r="A144" s="1" t="s">
        <v>666</v>
      </c>
      <c r="E144" s="27" t="s">
        <v>6501</v>
      </c>
    </row>
    <row r="145">
      <c r="A145" s="1" t="s">
        <v>659</v>
      </c>
      <c r="B145" s="1">
        <v>27</v>
      </c>
      <c r="C145" s="26" t="s">
        <v>7086</v>
      </c>
      <c r="D145" t="s">
        <v>661</v>
      </c>
      <c r="E145" s="27" t="s">
        <v>7087</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7383</v>
      </c>
    </row>
    <row r="147">
      <c r="A147" s="1" t="s">
        <v>665</v>
      </c>
      <c r="E147" s="33" t="s">
        <v>8509</v>
      </c>
    </row>
    <row r="148" ht="89.25">
      <c r="A148" s="1" t="s">
        <v>666</v>
      </c>
      <c r="E148" s="27" t="s">
        <v>6501</v>
      </c>
    </row>
    <row r="149">
      <c r="A149" s="1" t="s">
        <v>659</v>
      </c>
      <c r="B149" s="1">
        <v>28</v>
      </c>
      <c r="C149" s="26" t="s">
        <v>6105</v>
      </c>
      <c r="D149" t="s">
        <v>661</v>
      </c>
      <c r="E149" s="27" t="s">
        <v>6106</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7537</v>
      </c>
    </row>
    <row r="151">
      <c r="A151" s="1" t="s">
        <v>665</v>
      </c>
      <c r="E151" s="33" t="s">
        <v>7473</v>
      </c>
    </row>
    <row r="152" ht="153">
      <c r="A152" s="1" t="s">
        <v>666</v>
      </c>
      <c r="E152" s="27" t="s">
        <v>6710</v>
      </c>
    </row>
    <row r="153">
      <c r="A153" s="1" t="s">
        <v>659</v>
      </c>
      <c r="B153" s="1">
        <v>29</v>
      </c>
      <c r="C153" s="26" t="s">
        <v>8037</v>
      </c>
      <c r="D153" t="s">
        <v>661</v>
      </c>
      <c r="E153" s="27" t="s">
        <v>8038</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8510</v>
      </c>
    </row>
    <row r="155">
      <c r="A155" s="1" t="s">
        <v>665</v>
      </c>
      <c r="E155" s="33" t="s">
        <v>8036</v>
      </c>
    </row>
    <row r="156" ht="38.25">
      <c r="A156" s="1" t="s">
        <v>666</v>
      </c>
      <c r="E156" s="27" t="s">
        <v>8040</v>
      </c>
    </row>
    <row r="157">
      <c r="A157" s="1" t="s">
        <v>659</v>
      </c>
      <c r="B157" s="1">
        <v>30</v>
      </c>
      <c r="C157" s="26" t="s">
        <v>6715</v>
      </c>
      <c r="D157" t="s">
        <v>661</v>
      </c>
      <c r="E157" s="27" t="s">
        <v>6716</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8511</v>
      </c>
    </row>
    <row r="159">
      <c r="A159" s="1" t="s">
        <v>665</v>
      </c>
      <c r="E159" s="33" t="s">
        <v>8512</v>
      </c>
    </row>
    <row r="160" ht="357">
      <c r="A160" s="1" t="s">
        <v>666</v>
      </c>
      <c r="E160" s="27" t="s">
        <v>6482</v>
      </c>
    </row>
    <row r="161">
      <c r="A161" s="1" t="s">
        <v>656</v>
      </c>
      <c r="C161" s="22" t="s">
        <v>2847</v>
      </c>
      <c r="E161" s="23" t="s">
        <v>2848</v>
      </c>
      <c r="L161" s="24">
        <f>SUMIFS(L162:L165,A162:A165,"P")</f>
        <v>0</v>
      </c>
      <c r="M161" s="24">
        <f>SUMIFS(M162:M165,A162:A165,"P")</f>
        <v>0</v>
      </c>
      <c r="N161" s="25"/>
    </row>
    <row r="162">
      <c r="A162" s="1" t="s">
        <v>659</v>
      </c>
      <c r="B162" s="1">
        <v>31</v>
      </c>
      <c r="C162" s="26" t="s">
        <v>6741</v>
      </c>
      <c r="D162" t="s">
        <v>661</v>
      </c>
      <c r="E162" s="27" t="s">
        <v>6742</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7540</v>
      </c>
    </row>
    <row r="164">
      <c r="A164" s="1" t="s">
        <v>665</v>
      </c>
      <c r="E164" s="33" t="s">
        <v>8513</v>
      </c>
    </row>
    <row r="165" ht="114.75">
      <c r="A165" s="1" t="s">
        <v>666</v>
      </c>
      <c r="E165" s="27" t="s">
        <v>5282</v>
      </c>
    </row>
    <row r="166">
      <c r="A166" s="1" t="s">
        <v>656</v>
      </c>
      <c r="C166" s="22" t="s">
        <v>900</v>
      </c>
      <c r="E166" s="23" t="s">
        <v>2931</v>
      </c>
      <c r="L166" s="24">
        <f>SUMIFS(L167:L186,A167:A186,"P")</f>
        <v>0</v>
      </c>
      <c r="M166" s="24">
        <f>SUMIFS(M167:M186,A167:A186,"P")</f>
        <v>0</v>
      </c>
      <c r="N166" s="25"/>
    </row>
    <row r="167" ht="25.5">
      <c r="A167" s="1" t="s">
        <v>659</v>
      </c>
      <c r="B167" s="1">
        <v>32</v>
      </c>
      <c r="C167" s="26" t="s">
        <v>3835</v>
      </c>
      <c r="D167" t="s">
        <v>903</v>
      </c>
      <c r="E167" s="27" t="s">
        <v>3836</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8514</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8515</v>
      </c>
    </row>
    <row r="174" ht="153">
      <c r="A174" s="1" t="s">
        <v>666</v>
      </c>
      <c r="E174" s="27" t="s">
        <v>908</v>
      </c>
    </row>
    <row r="175" ht="38.25">
      <c r="A175" s="1" t="s">
        <v>659</v>
      </c>
      <c r="B175" s="1">
        <v>34</v>
      </c>
      <c r="C175" s="26" t="s">
        <v>5958</v>
      </c>
      <c r="D175" t="s">
        <v>903</v>
      </c>
      <c r="E175" s="27" t="s">
        <v>7573</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5960</v>
      </c>
    </row>
    <row r="177">
      <c r="A177" s="1" t="s">
        <v>665</v>
      </c>
      <c r="E177" s="33" t="s">
        <v>8516</v>
      </c>
    </row>
    <row r="178" ht="153">
      <c r="A178" s="1" t="s">
        <v>666</v>
      </c>
      <c r="E178" s="27" t="s">
        <v>908</v>
      </c>
    </row>
    <row r="179" ht="38.25">
      <c r="A179" s="1" t="s">
        <v>659</v>
      </c>
      <c r="B179" s="1">
        <v>35</v>
      </c>
      <c r="C179" s="26" t="s">
        <v>6161</v>
      </c>
      <c r="D179" t="s">
        <v>903</v>
      </c>
      <c r="E179" s="27" t="s">
        <v>6162</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6163</v>
      </c>
    </row>
    <row r="181" ht="51">
      <c r="A181" s="1" t="s">
        <v>665</v>
      </c>
      <c r="E181" s="33" t="s">
        <v>8517</v>
      </c>
    </row>
    <row r="182" ht="153">
      <c r="A182" s="1" t="s">
        <v>666</v>
      </c>
      <c r="E182" s="27" t="s">
        <v>908</v>
      </c>
    </row>
    <row r="183" ht="38.25">
      <c r="A183" s="1" t="s">
        <v>659</v>
      </c>
      <c r="B183" s="1">
        <v>36</v>
      </c>
      <c r="C183" s="26" t="s">
        <v>6165</v>
      </c>
      <c r="D183" t="s">
        <v>903</v>
      </c>
      <c r="E183" s="27" t="s">
        <v>6521</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6167</v>
      </c>
    </row>
    <row r="185" ht="38.25">
      <c r="A185" s="1" t="s">
        <v>665</v>
      </c>
      <c r="E185" s="33" t="s">
        <v>8518</v>
      </c>
    </row>
    <row r="186" ht="153">
      <c r="A186" s="1" t="s">
        <v>666</v>
      </c>
      <c r="E186" s="27" t="s">
        <v>913</v>
      </c>
    </row>
  </sheetData>
  <sheetProtection sheet="1" objects="1" scenarios="1" spinCount="100000" saltValue="rxmsox3tSTkqqwNu6eNvvhls8y7Cmg/F3Y+7CyxVWJFCM+NSQ/uyS/VREvg5YCOdUoRSyyNGqxcTCXT/EyLChw==" hashValue="AVEqERRWZaEEPiSvpvpLY44+zLSwCRn7+5bmEuUGh8oA2SWa1SyhSXjnzSIveKctcUjoMhItypWwY/RNK/In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8519</v>
      </c>
      <c r="E8" s="23" t="s">
        <v>335</v>
      </c>
      <c r="L8" s="24">
        <f>L9+L14+L35+L44+L49+L66+L71+L96+L101</f>
        <v>0</v>
      </c>
      <c r="M8" s="24">
        <f>M9+M14+M35+M44+M49+M66+M71+M96+M101</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8520</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8521</v>
      </c>
    </row>
    <row r="18" ht="369.75">
      <c r="A18" s="1" t="s">
        <v>666</v>
      </c>
      <c r="E18" s="27" t="s">
        <v>6619</v>
      </c>
    </row>
    <row r="19">
      <c r="A19" s="1" t="s">
        <v>659</v>
      </c>
      <c r="B19" s="1">
        <v>2</v>
      </c>
      <c r="C19" s="26" t="s">
        <v>5106</v>
      </c>
      <c r="D19" t="s">
        <v>661</v>
      </c>
      <c r="E19" s="27" t="s">
        <v>5107</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8522</v>
      </c>
    </row>
    <row r="22" ht="318.75">
      <c r="A22" s="1" t="s">
        <v>666</v>
      </c>
      <c r="E22" s="27" t="s">
        <v>5108</v>
      </c>
    </row>
    <row r="23">
      <c r="A23" s="1" t="s">
        <v>659</v>
      </c>
      <c r="B23" s="1">
        <v>3</v>
      </c>
      <c r="C23" s="26" t="s">
        <v>5989</v>
      </c>
      <c r="D23" t="s">
        <v>661</v>
      </c>
      <c r="E23" s="27" t="s">
        <v>5990</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8523</v>
      </c>
    </row>
    <row r="26" ht="318.75">
      <c r="A26" s="1" t="s">
        <v>666</v>
      </c>
      <c r="E26" s="27" t="s">
        <v>5108</v>
      </c>
    </row>
    <row r="27">
      <c r="A27" s="1" t="s">
        <v>659</v>
      </c>
      <c r="B27" s="1">
        <v>4</v>
      </c>
      <c r="C27" s="26" t="s">
        <v>6994</v>
      </c>
      <c r="D27" t="s">
        <v>661</v>
      </c>
      <c r="E27" s="27" t="s">
        <v>6995</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8465</v>
      </c>
    </row>
    <row r="29">
      <c r="A29" s="1" t="s">
        <v>665</v>
      </c>
      <c r="E29" s="33" t="s">
        <v>8524</v>
      </c>
    </row>
    <row r="30" ht="280.5">
      <c r="A30" s="1" t="s">
        <v>666</v>
      </c>
      <c r="E30" s="27" t="s">
        <v>6997</v>
      </c>
    </row>
    <row r="31">
      <c r="A31" s="1" t="s">
        <v>659</v>
      </c>
      <c r="B31" s="1">
        <v>5</v>
      </c>
      <c r="C31" s="26" t="s">
        <v>5999</v>
      </c>
      <c r="D31" t="s">
        <v>661</v>
      </c>
      <c r="E31" s="27" t="s">
        <v>6000</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8525</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8470</v>
      </c>
    </row>
    <row r="38">
      <c r="A38" s="1" t="s">
        <v>665</v>
      </c>
      <c r="E38" s="33" t="s">
        <v>8526</v>
      </c>
    </row>
    <row r="39" ht="25.5">
      <c r="A39" s="1" t="s">
        <v>666</v>
      </c>
      <c r="E39" s="27" t="s">
        <v>7060</v>
      </c>
    </row>
    <row r="40">
      <c r="A40" s="1" t="s">
        <v>659</v>
      </c>
      <c r="B40" s="1">
        <v>7</v>
      </c>
      <c r="C40" s="26" t="s">
        <v>6020</v>
      </c>
      <c r="D40" t="s">
        <v>661</v>
      </c>
      <c r="E40" s="27" t="s">
        <v>6021</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7383</v>
      </c>
    </row>
    <row r="42">
      <c r="A42" s="1" t="s">
        <v>665</v>
      </c>
      <c r="E42" s="33" t="s">
        <v>8527</v>
      </c>
    </row>
    <row r="43" ht="165.75">
      <c r="A43" s="1" t="s">
        <v>666</v>
      </c>
      <c r="E43" s="27" t="s">
        <v>6646</v>
      </c>
    </row>
    <row r="44">
      <c r="A44" s="1" t="s">
        <v>656</v>
      </c>
      <c r="C44" s="22" t="s">
        <v>1364</v>
      </c>
      <c r="E44" s="23" t="s">
        <v>5114</v>
      </c>
      <c r="L44" s="24">
        <f>SUMIFS(L45:L48,A45:A48,"P")</f>
        <v>0</v>
      </c>
      <c r="M44" s="24">
        <f>SUMIFS(M45:M48,A45:A48,"P")</f>
        <v>0</v>
      </c>
      <c r="N44" s="25"/>
    </row>
    <row r="45">
      <c r="A45" s="1" t="s">
        <v>659</v>
      </c>
      <c r="B45" s="1">
        <v>8</v>
      </c>
      <c r="C45" s="26" t="s">
        <v>6479</v>
      </c>
      <c r="D45" t="s">
        <v>661</v>
      </c>
      <c r="E45" s="27" t="s">
        <v>6480</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8528</v>
      </c>
    </row>
    <row r="48" ht="357">
      <c r="A48" s="1" t="s">
        <v>666</v>
      </c>
      <c r="E48" s="27" t="s">
        <v>6482</v>
      </c>
    </row>
    <row r="49">
      <c r="A49" s="1" t="s">
        <v>656</v>
      </c>
      <c r="C49" s="22" t="s">
        <v>5118</v>
      </c>
      <c r="E49" s="23" t="s">
        <v>5119</v>
      </c>
      <c r="L49" s="24">
        <f>SUMIFS(L50:L65,A50:A65,"P")</f>
        <v>0</v>
      </c>
      <c r="M49" s="24">
        <f>SUMIFS(M50:M65,A50:A65,"P")</f>
        <v>0</v>
      </c>
      <c r="N49" s="25"/>
    </row>
    <row r="50" ht="25.5">
      <c r="A50" s="1" t="s">
        <v>659</v>
      </c>
      <c r="B50" s="1">
        <v>9</v>
      </c>
      <c r="C50" s="26" t="s">
        <v>6048</v>
      </c>
      <c r="D50" t="s">
        <v>661</v>
      </c>
      <c r="E50" s="27" t="s">
        <v>6303</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7383</v>
      </c>
    </row>
    <row r="52">
      <c r="A52" s="1" t="s">
        <v>665</v>
      </c>
      <c r="E52" s="33" t="s">
        <v>8529</v>
      </c>
    </row>
    <row r="53" ht="242.25">
      <c r="A53" s="1" t="s">
        <v>666</v>
      </c>
      <c r="E53" s="27" t="s">
        <v>6488</v>
      </c>
    </row>
    <row r="54" ht="25.5">
      <c r="A54" s="1" t="s">
        <v>659</v>
      </c>
      <c r="B54" s="1">
        <v>10</v>
      </c>
      <c r="C54" s="26" t="s">
        <v>6053</v>
      </c>
      <c r="D54" t="s">
        <v>661</v>
      </c>
      <c r="E54" s="27" t="s">
        <v>6489</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7383</v>
      </c>
    </row>
    <row r="56" ht="25.5">
      <c r="A56" s="1" t="s">
        <v>665</v>
      </c>
      <c r="E56" s="33" t="s">
        <v>8530</v>
      </c>
    </row>
    <row r="57" ht="306">
      <c r="A57" s="1" t="s">
        <v>666</v>
      </c>
      <c r="E57" s="27" t="s">
        <v>6491</v>
      </c>
    </row>
    <row r="58" ht="25.5">
      <c r="A58" s="1" t="s">
        <v>659</v>
      </c>
      <c r="B58" s="1">
        <v>11</v>
      </c>
      <c r="C58" s="26" t="s">
        <v>6058</v>
      </c>
      <c r="D58" t="s">
        <v>661</v>
      </c>
      <c r="E58" s="27" t="s">
        <v>6684</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8531</v>
      </c>
    </row>
    <row r="61" ht="255">
      <c r="A61" s="1" t="s">
        <v>666</v>
      </c>
      <c r="E61" s="27" t="s">
        <v>6686</v>
      </c>
    </row>
    <row r="62">
      <c r="A62" s="1" t="s">
        <v>659</v>
      </c>
      <c r="B62" s="1">
        <v>12</v>
      </c>
      <c r="C62" s="26" t="s">
        <v>6068</v>
      </c>
      <c r="D62" t="s">
        <v>661</v>
      </c>
      <c r="E62" s="27" t="s">
        <v>6069</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7562</v>
      </c>
    </row>
    <row r="64">
      <c r="A64" s="1" t="s">
        <v>665</v>
      </c>
      <c r="E64" s="33" t="s">
        <v>8532</v>
      </c>
    </row>
    <row r="65" ht="127.5">
      <c r="A65" s="1" t="s">
        <v>666</v>
      </c>
      <c r="E65" s="27" t="s">
        <v>6692</v>
      </c>
    </row>
    <row r="66">
      <c r="A66" s="1" t="s">
        <v>656</v>
      </c>
      <c r="C66" s="22" t="s">
        <v>679</v>
      </c>
      <c r="E66" s="23" t="s">
        <v>680</v>
      </c>
      <c r="L66" s="24">
        <f>SUMIFS(L67:L70,A67:A70,"P")</f>
        <v>0</v>
      </c>
      <c r="M66" s="24">
        <f>SUMIFS(M67:M70,A67:A70,"P")</f>
        <v>0</v>
      </c>
      <c r="N66" s="25"/>
    </row>
    <row r="67">
      <c r="A67" s="1" t="s">
        <v>659</v>
      </c>
      <c r="B67" s="1">
        <v>26</v>
      </c>
      <c r="C67" s="26" t="s">
        <v>5835</v>
      </c>
      <c r="D67" t="s">
        <v>657</v>
      </c>
      <c r="E67" s="27" t="s">
        <v>5836</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8501</v>
      </c>
    </row>
    <row r="69">
      <c r="A69" s="1" t="s">
        <v>665</v>
      </c>
      <c r="E69" s="33" t="s">
        <v>8533</v>
      </c>
    </row>
    <row r="70" ht="38.25">
      <c r="A70" s="1" t="s">
        <v>666</v>
      </c>
      <c r="E70" s="27" t="s">
        <v>8503</v>
      </c>
    </row>
    <row r="71">
      <c r="A71" s="1" t="s">
        <v>656</v>
      </c>
      <c r="C71" s="22" t="s">
        <v>6089</v>
      </c>
      <c r="E71" s="23" t="s">
        <v>6700</v>
      </c>
      <c r="L71" s="24">
        <f>SUMIFS(L72:L95,A72:A95,"P")</f>
        <v>0</v>
      </c>
      <c r="M71" s="24">
        <f>SUMIFS(M72:M95,A72:A95,"P")</f>
        <v>0</v>
      </c>
      <c r="N71" s="25"/>
    </row>
    <row r="72">
      <c r="A72" s="1" t="s">
        <v>659</v>
      </c>
      <c r="B72" s="1">
        <v>13</v>
      </c>
      <c r="C72" s="26" t="s">
        <v>6320</v>
      </c>
      <c r="D72" t="s">
        <v>661</v>
      </c>
      <c r="E72" s="27" t="s">
        <v>6321</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7533</v>
      </c>
    </row>
    <row r="74">
      <c r="A74" s="1" t="s">
        <v>665</v>
      </c>
      <c r="E74" s="33" t="s">
        <v>8534</v>
      </c>
    </row>
    <row r="75" ht="255">
      <c r="A75" s="1" t="s">
        <v>666</v>
      </c>
      <c r="E75" s="27" t="s">
        <v>6703</v>
      </c>
    </row>
    <row r="76">
      <c r="A76" s="1" t="s">
        <v>659</v>
      </c>
      <c r="B76" s="1">
        <v>14</v>
      </c>
      <c r="C76" s="26" t="s">
        <v>6101</v>
      </c>
      <c r="D76" t="s">
        <v>661</v>
      </c>
      <c r="E76" s="27" t="s">
        <v>6102</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7383</v>
      </c>
    </row>
    <row r="78">
      <c r="A78" s="1" t="s">
        <v>665</v>
      </c>
      <c r="E78" s="33" t="s">
        <v>8535</v>
      </c>
    </row>
    <row r="79" ht="242.25">
      <c r="A79" s="1" t="s">
        <v>666</v>
      </c>
      <c r="E79" s="27" t="s">
        <v>6497</v>
      </c>
    </row>
    <row r="80">
      <c r="A80" s="1" t="s">
        <v>659</v>
      </c>
      <c r="B80" s="1">
        <v>15</v>
      </c>
      <c r="C80" s="26" t="s">
        <v>6498</v>
      </c>
      <c r="D80" t="s">
        <v>661</v>
      </c>
      <c r="E80" s="27" t="s">
        <v>6499</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7533</v>
      </c>
    </row>
    <row r="82">
      <c r="A82" s="1" t="s">
        <v>665</v>
      </c>
      <c r="E82" s="33" t="s">
        <v>8536</v>
      </c>
    </row>
    <row r="83" ht="89.25">
      <c r="A83" s="1" t="s">
        <v>666</v>
      </c>
      <c r="E83" s="27" t="s">
        <v>6501</v>
      </c>
    </row>
    <row r="84">
      <c r="A84" s="1" t="s">
        <v>659</v>
      </c>
      <c r="B84" s="1">
        <v>16</v>
      </c>
      <c r="C84" s="26" t="s">
        <v>7086</v>
      </c>
      <c r="D84" t="s">
        <v>661</v>
      </c>
      <c r="E84" s="27" t="s">
        <v>7087</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7383</v>
      </c>
    </row>
    <row r="86">
      <c r="A86" s="1" t="s">
        <v>665</v>
      </c>
      <c r="E86" s="33" t="s">
        <v>8537</v>
      </c>
    </row>
    <row r="87" ht="89.25">
      <c r="A87" s="1" t="s">
        <v>666</v>
      </c>
      <c r="E87" s="27" t="s">
        <v>6501</v>
      </c>
    </row>
    <row r="88">
      <c r="A88" s="1" t="s">
        <v>659</v>
      </c>
      <c r="B88" s="1">
        <v>17</v>
      </c>
      <c r="C88" s="26" t="s">
        <v>8037</v>
      </c>
      <c r="D88" t="s">
        <v>661</v>
      </c>
      <c r="E88" s="27" t="s">
        <v>8038</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8538</v>
      </c>
    </row>
    <row r="90">
      <c r="A90" s="1" t="s">
        <v>665</v>
      </c>
      <c r="E90" s="33" t="s">
        <v>7568</v>
      </c>
    </row>
    <row r="91" ht="38.25">
      <c r="A91" s="1" t="s">
        <v>666</v>
      </c>
      <c r="E91" s="27" t="s">
        <v>8040</v>
      </c>
    </row>
    <row r="92">
      <c r="A92" s="1" t="s">
        <v>659</v>
      </c>
      <c r="B92" s="1">
        <v>18</v>
      </c>
      <c r="C92" s="26" t="s">
        <v>6715</v>
      </c>
      <c r="D92" t="s">
        <v>661</v>
      </c>
      <c r="E92" s="27" t="s">
        <v>6716</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8539</v>
      </c>
    </row>
    <row r="94">
      <c r="A94" s="1" t="s">
        <v>665</v>
      </c>
      <c r="E94" s="33" t="s">
        <v>8540</v>
      </c>
    </row>
    <row r="95" ht="357">
      <c r="A95" s="1" t="s">
        <v>666</v>
      </c>
      <c r="E95" s="27" t="s">
        <v>6482</v>
      </c>
    </row>
    <row r="96">
      <c r="A96" s="1" t="s">
        <v>656</v>
      </c>
      <c r="C96" s="22" t="s">
        <v>2847</v>
      </c>
      <c r="E96" s="23" t="s">
        <v>2848</v>
      </c>
      <c r="L96" s="24">
        <f>SUMIFS(L97:L100,A97:A100,"P")</f>
        <v>0</v>
      </c>
      <c r="M96" s="24">
        <f>SUMIFS(M97:M100,A97:A100,"P")</f>
        <v>0</v>
      </c>
      <c r="N96" s="25"/>
    </row>
    <row r="97">
      <c r="A97" s="1" t="s">
        <v>659</v>
      </c>
      <c r="B97" s="1">
        <v>19</v>
      </c>
      <c r="C97" s="26" t="s">
        <v>6741</v>
      </c>
      <c r="D97" t="s">
        <v>661</v>
      </c>
      <c r="E97" s="27" t="s">
        <v>6742</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7540</v>
      </c>
    </row>
    <row r="99">
      <c r="A99" s="1" t="s">
        <v>665</v>
      </c>
      <c r="E99" s="33" t="s">
        <v>7492</v>
      </c>
    </row>
    <row r="100" ht="114.75">
      <c r="A100" s="1" t="s">
        <v>666</v>
      </c>
      <c r="E100" s="27" t="s">
        <v>5282</v>
      </c>
    </row>
    <row r="101">
      <c r="A101" s="1" t="s">
        <v>656</v>
      </c>
      <c r="C101" s="22" t="s">
        <v>900</v>
      </c>
      <c r="E101" s="23" t="s">
        <v>2931</v>
      </c>
      <c r="L101" s="24">
        <f>SUMIFS(L102:L121,A102:A121,"P")</f>
        <v>0</v>
      </c>
      <c r="M101" s="24">
        <f>SUMIFS(M102:M121,A102:A121,"P")</f>
        <v>0</v>
      </c>
      <c r="N101" s="25"/>
    </row>
    <row r="102" ht="25.5">
      <c r="A102" s="1" t="s">
        <v>659</v>
      </c>
      <c r="B102" s="1">
        <v>20</v>
      </c>
      <c r="C102" s="26" t="s">
        <v>3835</v>
      </c>
      <c r="D102" t="s">
        <v>903</v>
      </c>
      <c r="E102" s="27" t="s">
        <v>3836</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8541</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8542</v>
      </c>
    </row>
    <row r="109" ht="153">
      <c r="A109" s="1" t="s">
        <v>666</v>
      </c>
      <c r="E109" s="27" t="s">
        <v>908</v>
      </c>
    </row>
    <row r="110" ht="38.25">
      <c r="A110" s="1" t="s">
        <v>659</v>
      </c>
      <c r="B110" s="1">
        <v>22</v>
      </c>
      <c r="C110" s="26" t="s">
        <v>5958</v>
      </c>
      <c r="D110" t="s">
        <v>903</v>
      </c>
      <c r="E110" s="27" t="s">
        <v>7573</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5960</v>
      </c>
    </row>
    <row r="112">
      <c r="A112" s="1" t="s">
        <v>665</v>
      </c>
      <c r="E112" s="33" t="s">
        <v>8543</v>
      </c>
    </row>
    <row r="113" ht="153">
      <c r="A113" s="1" t="s">
        <v>666</v>
      </c>
      <c r="E113" s="27" t="s">
        <v>908</v>
      </c>
    </row>
    <row r="114" ht="38.25">
      <c r="A114" s="1" t="s">
        <v>659</v>
      </c>
      <c r="B114" s="1">
        <v>23</v>
      </c>
      <c r="C114" s="26" t="s">
        <v>6161</v>
      </c>
      <c r="D114" t="s">
        <v>903</v>
      </c>
      <c r="E114" s="27" t="s">
        <v>6162</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6163</v>
      </c>
    </row>
    <row r="116" ht="51">
      <c r="A116" s="1" t="s">
        <v>665</v>
      </c>
      <c r="E116" s="33" t="s">
        <v>8544</v>
      </c>
    </row>
    <row r="117" ht="153">
      <c r="A117" s="1" t="s">
        <v>666</v>
      </c>
      <c r="E117" s="27" t="s">
        <v>908</v>
      </c>
    </row>
    <row r="118" ht="38.25">
      <c r="A118" s="1" t="s">
        <v>659</v>
      </c>
      <c r="B118" s="1">
        <v>24</v>
      </c>
      <c r="C118" s="26" t="s">
        <v>6165</v>
      </c>
      <c r="D118" t="s">
        <v>903</v>
      </c>
      <c r="E118" s="27" t="s">
        <v>6521</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6167</v>
      </c>
    </row>
    <row r="120" ht="38.25">
      <c r="A120" s="1" t="s">
        <v>665</v>
      </c>
      <c r="E120" s="33" t="s">
        <v>8545</v>
      </c>
    </row>
    <row r="121" ht="153">
      <c r="A121" s="1" t="s">
        <v>666</v>
      </c>
      <c r="E121" s="27" t="s">
        <v>913</v>
      </c>
    </row>
  </sheetData>
  <sheetProtection sheet="1" objects="1" scenarios="1" spinCount="100000" saltValue="VPDMoHbFBHj/FoXZnpYbkiCNC/zK2CV4UsR/lzrwgtiJr8kzaOt73H5wCxO3VPkrveTy1i4pyqIP6cShirs1uQ==" hashValue="Y5tDyG+8v3AVS+Rk6s18gW5wcvirCSa8caNPfTUHASx1C4PFGu8Vw+Z1NsQ9P20irefb4RFe/xe7iZgHZeY9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8546</v>
      </c>
      <c r="E8" s="23" t="s">
        <v>337</v>
      </c>
      <c r="L8" s="24">
        <f>L9+L22+L115+L132+L181</f>
        <v>0</v>
      </c>
      <c r="M8" s="24">
        <f>M9+M22+M115+M132+M181</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8547</v>
      </c>
    </row>
    <row r="13">
      <c r="A13" s="1" t="s">
        <v>666</v>
      </c>
      <c r="E13" s="27" t="s">
        <v>661</v>
      </c>
    </row>
    <row r="14">
      <c r="A14" s="1" t="s">
        <v>659</v>
      </c>
      <c r="B14" s="1">
        <v>44</v>
      </c>
      <c r="C14" s="26" t="s">
        <v>5975</v>
      </c>
      <c r="D14" t="s">
        <v>661</v>
      </c>
      <c r="E14" s="27" t="s">
        <v>6449</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8547</v>
      </c>
    </row>
    <row r="17">
      <c r="A17" s="1" t="s">
        <v>666</v>
      </c>
      <c r="E17" s="27" t="s">
        <v>5974</v>
      </c>
    </row>
    <row r="18">
      <c r="A18" s="1" t="s">
        <v>659</v>
      </c>
      <c r="B18" s="1">
        <v>45</v>
      </c>
      <c r="C18" s="26" t="s">
        <v>6526</v>
      </c>
      <c r="D18" t="s">
        <v>657</v>
      </c>
      <c r="E18" s="27" t="s">
        <v>6527</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8548</v>
      </c>
    </row>
    <row r="20">
      <c r="A20" s="1" t="s">
        <v>665</v>
      </c>
      <c r="E20" s="33" t="s">
        <v>8547</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8549</v>
      </c>
    </row>
    <row r="26" ht="89.25">
      <c r="A26" s="1" t="s">
        <v>666</v>
      </c>
      <c r="E26" s="27" t="s">
        <v>6362</v>
      </c>
    </row>
    <row r="27">
      <c r="A27" s="1" t="s">
        <v>659</v>
      </c>
      <c r="B27" s="1">
        <v>2</v>
      </c>
      <c r="C27" s="26" t="s">
        <v>5846</v>
      </c>
      <c r="D27" t="s">
        <v>661</v>
      </c>
      <c r="E27" s="27" t="s">
        <v>5847</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8550</v>
      </c>
    </row>
    <row r="30" ht="89.25">
      <c r="A30" s="1" t="s">
        <v>666</v>
      </c>
      <c r="E30" s="27" t="s">
        <v>6362</v>
      </c>
    </row>
    <row r="31">
      <c r="A31" s="1" t="s">
        <v>659</v>
      </c>
      <c r="B31" s="1">
        <v>3</v>
      </c>
      <c r="C31" s="26" t="s">
        <v>5850</v>
      </c>
      <c r="D31" t="s">
        <v>661</v>
      </c>
      <c r="E31" s="27" t="s">
        <v>5852</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8551</v>
      </c>
    </row>
    <row r="33">
      <c r="A33" s="1" t="s">
        <v>665</v>
      </c>
      <c r="E33" s="33" t="s">
        <v>8552</v>
      </c>
    </row>
    <row r="34" ht="89.25">
      <c r="A34" s="1" t="s">
        <v>666</v>
      </c>
      <c r="E34" s="27" t="s">
        <v>6362</v>
      </c>
    </row>
    <row r="35" ht="25.5">
      <c r="A35" s="1" t="s">
        <v>659</v>
      </c>
      <c r="B35" s="1">
        <v>4</v>
      </c>
      <c r="C35" s="26" t="s">
        <v>6532</v>
      </c>
      <c r="D35" t="s">
        <v>661</v>
      </c>
      <c r="E35" s="27" t="s">
        <v>6533</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8553</v>
      </c>
    </row>
    <row r="37">
      <c r="A37" s="1" t="s">
        <v>665</v>
      </c>
      <c r="E37" s="33" t="s">
        <v>8554</v>
      </c>
    </row>
    <row r="38" ht="306">
      <c r="A38" s="1" t="s">
        <v>666</v>
      </c>
      <c r="E38" s="27" t="s">
        <v>6535</v>
      </c>
    </row>
    <row r="39" ht="25.5">
      <c r="A39" s="1" t="s">
        <v>659</v>
      </c>
      <c r="B39" s="1">
        <v>5</v>
      </c>
      <c r="C39" s="26" t="s">
        <v>6176</v>
      </c>
      <c r="D39" t="s">
        <v>661</v>
      </c>
      <c r="E39" s="27" t="s">
        <v>5894</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8555</v>
      </c>
    </row>
    <row r="41">
      <c r="A41" s="1" t="s">
        <v>665</v>
      </c>
      <c r="E41" s="33" t="s">
        <v>8556</v>
      </c>
    </row>
    <row r="42" ht="306">
      <c r="A42" s="1" t="s">
        <v>666</v>
      </c>
      <c r="E42" s="27" t="s">
        <v>6537</v>
      </c>
    </row>
    <row r="43" ht="25.5">
      <c r="A43" s="1" t="s">
        <v>659</v>
      </c>
      <c r="B43" s="1">
        <v>6</v>
      </c>
      <c r="C43" s="26" t="s">
        <v>6543</v>
      </c>
      <c r="D43" t="s">
        <v>661</v>
      </c>
      <c r="E43" s="27" t="s">
        <v>6544</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8557</v>
      </c>
    </row>
    <row r="46" ht="344.25">
      <c r="A46" s="1" t="s">
        <v>666</v>
      </c>
      <c r="E46" s="27" t="s">
        <v>6546</v>
      </c>
    </row>
    <row r="47" ht="25.5">
      <c r="A47" s="1" t="s">
        <v>659</v>
      </c>
      <c r="B47" s="1">
        <v>7</v>
      </c>
      <c r="C47" s="26" t="s">
        <v>7103</v>
      </c>
      <c r="D47" t="s">
        <v>661</v>
      </c>
      <c r="E47" s="27" t="s">
        <v>7104</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8558</v>
      </c>
    </row>
    <row r="50" ht="344.25">
      <c r="A50" s="1" t="s">
        <v>666</v>
      </c>
      <c r="E50" s="27" t="s">
        <v>6546</v>
      </c>
    </row>
    <row r="51" ht="25.5">
      <c r="A51" s="1" t="s">
        <v>659</v>
      </c>
      <c r="B51" s="1">
        <v>8</v>
      </c>
      <c r="C51" s="26" t="s">
        <v>7106</v>
      </c>
      <c r="D51" t="s">
        <v>661</v>
      </c>
      <c r="E51" s="27" t="s">
        <v>7107</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8559</v>
      </c>
    </row>
    <row r="54" ht="344.25">
      <c r="A54" s="1" t="s">
        <v>666</v>
      </c>
      <c r="E54" s="27" t="s">
        <v>7109</v>
      </c>
    </row>
    <row r="55">
      <c r="A55" s="1" t="s">
        <v>659</v>
      </c>
      <c r="B55" s="1">
        <v>9</v>
      </c>
      <c r="C55" s="26" t="s">
        <v>6924</v>
      </c>
      <c r="D55" t="s">
        <v>661</v>
      </c>
      <c r="E55" s="27" t="s">
        <v>6925</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7473</v>
      </c>
    </row>
    <row r="58" ht="409.5">
      <c r="A58" s="1" t="s">
        <v>666</v>
      </c>
      <c r="E58" s="27" t="s">
        <v>6383</v>
      </c>
    </row>
    <row r="59">
      <c r="A59" s="1" t="s">
        <v>659</v>
      </c>
      <c r="B59" s="1">
        <v>10</v>
      </c>
      <c r="C59" s="26" t="s">
        <v>6926</v>
      </c>
      <c r="D59" t="s">
        <v>661</v>
      </c>
      <c r="E59" s="27" t="s">
        <v>6184</v>
      </c>
      <c r="F59" s="28" t="s">
        <v>1611</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7473</v>
      </c>
    </row>
    <row r="62" ht="89.25">
      <c r="A62" s="1" t="s">
        <v>666</v>
      </c>
      <c r="E62" s="27" t="s">
        <v>6552</v>
      </c>
    </row>
    <row r="63" ht="25.5">
      <c r="A63" s="1" t="s">
        <v>659</v>
      </c>
      <c r="B63" s="1">
        <v>11</v>
      </c>
      <c r="C63" s="26" t="s">
        <v>6929</v>
      </c>
      <c r="D63" t="s">
        <v>661</v>
      </c>
      <c r="E63" s="27" t="s">
        <v>6930</v>
      </c>
      <c r="F63" s="28" t="s">
        <v>1611</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7473</v>
      </c>
    </row>
    <row r="66" ht="89.25">
      <c r="A66" s="1" t="s">
        <v>666</v>
      </c>
      <c r="E66" s="27" t="s">
        <v>6561</v>
      </c>
    </row>
    <row r="67">
      <c r="A67" s="1" t="s">
        <v>659</v>
      </c>
      <c r="B67" s="1">
        <v>12</v>
      </c>
      <c r="C67" s="26" t="s">
        <v>6200</v>
      </c>
      <c r="D67" t="s">
        <v>661</v>
      </c>
      <c r="E67" s="27" t="s">
        <v>6201</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8560</v>
      </c>
    </row>
    <row r="69">
      <c r="A69" s="1" t="s">
        <v>665</v>
      </c>
      <c r="E69" s="33" t="s">
        <v>8561</v>
      </c>
    </row>
    <row r="70" ht="76.5">
      <c r="A70" s="1" t="s">
        <v>666</v>
      </c>
      <c r="E70" s="27" t="s">
        <v>6389</v>
      </c>
    </row>
    <row r="71" ht="25.5">
      <c r="A71" s="1" t="s">
        <v>659</v>
      </c>
      <c r="B71" s="1">
        <v>13</v>
      </c>
      <c r="C71" s="26" t="s">
        <v>7140</v>
      </c>
      <c r="D71" t="s">
        <v>661</v>
      </c>
      <c r="E71" s="27" t="s">
        <v>7141</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7473</v>
      </c>
    </row>
    <row r="74" ht="89.25">
      <c r="A74" s="1" t="s">
        <v>666</v>
      </c>
      <c r="E74" s="27" t="s">
        <v>7142</v>
      </c>
    </row>
    <row r="75" ht="25.5">
      <c r="A75" s="1" t="s">
        <v>659</v>
      </c>
      <c r="B75" s="1">
        <v>14</v>
      </c>
      <c r="C75" s="26" t="s">
        <v>6208</v>
      </c>
      <c r="D75" t="s">
        <v>661</v>
      </c>
      <c r="E75" s="27" t="s">
        <v>6209</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8562</v>
      </c>
    </row>
    <row r="77">
      <c r="A77" s="1" t="s">
        <v>665</v>
      </c>
      <c r="E77" s="33" t="s">
        <v>8563</v>
      </c>
    </row>
    <row r="78" ht="114.75">
      <c r="A78" s="1" t="s">
        <v>666</v>
      </c>
      <c r="E78" s="27" t="s">
        <v>6565</v>
      </c>
    </row>
    <row r="79" ht="25.5">
      <c r="A79" s="1" t="s">
        <v>659</v>
      </c>
      <c r="B79" s="1">
        <v>15</v>
      </c>
      <c r="C79" s="26" t="s">
        <v>5858</v>
      </c>
      <c r="D79" t="s">
        <v>661</v>
      </c>
      <c r="E79" s="27" t="s">
        <v>5859</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8564</v>
      </c>
    </row>
    <row r="82" ht="255">
      <c r="A82" s="1" t="s">
        <v>666</v>
      </c>
      <c r="E82" s="27" t="s">
        <v>6567</v>
      </c>
    </row>
    <row r="83" ht="25.5">
      <c r="A83" s="1" t="s">
        <v>659</v>
      </c>
      <c r="B83" s="1">
        <v>16</v>
      </c>
      <c r="C83" s="26" t="s">
        <v>5862</v>
      </c>
      <c r="D83" t="s">
        <v>661</v>
      </c>
      <c r="E83" s="27" t="s">
        <v>5863</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8565</v>
      </c>
    </row>
    <row r="86" ht="255">
      <c r="A86" s="1" t="s">
        <v>666</v>
      </c>
      <c r="E86" s="27" t="s">
        <v>6567</v>
      </c>
    </row>
    <row r="87" ht="25.5">
      <c r="A87" s="1" t="s">
        <v>659</v>
      </c>
      <c r="B87" s="1">
        <v>17</v>
      </c>
      <c r="C87" s="26" t="s">
        <v>8566</v>
      </c>
      <c r="D87" t="s">
        <v>661</v>
      </c>
      <c r="E87" s="27" t="s">
        <v>8567</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8568</v>
      </c>
    </row>
    <row r="90" ht="153">
      <c r="A90" s="1" t="s">
        <v>666</v>
      </c>
      <c r="E90" s="27" t="s">
        <v>8194</v>
      </c>
    </row>
    <row r="91">
      <c r="A91" s="1" t="s">
        <v>659</v>
      </c>
      <c r="B91" s="1">
        <v>18</v>
      </c>
      <c r="C91" s="26" t="s">
        <v>5873</v>
      </c>
      <c r="D91" t="s">
        <v>661</v>
      </c>
      <c r="E91" s="27" t="s">
        <v>5874</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8569</v>
      </c>
    </row>
    <row r="94" ht="255">
      <c r="A94" s="1" t="s">
        <v>666</v>
      </c>
      <c r="E94" s="27" t="s">
        <v>6393</v>
      </c>
    </row>
    <row r="95">
      <c r="A95" s="1" t="s">
        <v>659</v>
      </c>
      <c r="B95" s="1">
        <v>19</v>
      </c>
      <c r="C95" s="26" t="s">
        <v>5877</v>
      </c>
      <c r="D95" t="s">
        <v>661</v>
      </c>
      <c r="E95" s="27" t="s">
        <v>5878</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8570</v>
      </c>
    </row>
    <row r="98" ht="165.75">
      <c r="A98" s="1" t="s">
        <v>666</v>
      </c>
      <c r="E98" s="27" t="s">
        <v>6572</v>
      </c>
    </row>
    <row r="99">
      <c r="A99" s="1" t="s">
        <v>659</v>
      </c>
      <c r="B99" s="1">
        <v>20</v>
      </c>
      <c r="C99" s="26" t="s">
        <v>5888</v>
      </c>
      <c r="D99" t="s">
        <v>661</v>
      </c>
      <c r="E99" s="27" t="s">
        <v>5889</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8571</v>
      </c>
    </row>
    <row r="101">
      <c r="A101" s="1" t="s">
        <v>665</v>
      </c>
      <c r="E101" s="33" t="s">
        <v>8572</v>
      </c>
    </row>
    <row r="102" ht="102">
      <c r="A102" s="1" t="s">
        <v>666</v>
      </c>
      <c r="E102" s="27" t="s">
        <v>6575</v>
      </c>
    </row>
    <row r="103">
      <c r="A103" s="1" t="s">
        <v>659</v>
      </c>
      <c r="B103" s="1">
        <v>46</v>
      </c>
      <c r="C103" s="26" t="s">
        <v>5897</v>
      </c>
      <c r="D103" t="s">
        <v>657</v>
      </c>
      <c r="E103" s="27" t="s">
        <v>7303</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8573</v>
      </c>
    </row>
    <row r="106" ht="102">
      <c r="A106" s="1" t="s">
        <v>666</v>
      </c>
      <c r="E106" s="27" t="s">
        <v>7305</v>
      </c>
    </row>
    <row r="107">
      <c r="A107" s="1" t="s">
        <v>659</v>
      </c>
      <c r="B107" s="1">
        <v>47</v>
      </c>
      <c r="C107" s="26" t="s">
        <v>8241</v>
      </c>
      <c r="D107" t="s">
        <v>657</v>
      </c>
      <c r="E107" s="27" t="s">
        <v>8574</v>
      </c>
      <c r="F107" s="28" t="s">
        <v>1611</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8575</v>
      </c>
    </row>
    <row r="109">
      <c r="A109" s="1" t="s">
        <v>665</v>
      </c>
      <c r="E109" s="33" t="s">
        <v>3532</v>
      </c>
    </row>
    <row r="110" ht="191.25">
      <c r="A110" s="1" t="s">
        <v>666</v>
      </c>
      <c r="E110" s="27" t="s">
        <v>8576</v>
      </c>
    </row>
    <row r="111">
      <c r="A111" s="1" t="s">
        <v>659</v>
      </c>
      <c r="B111" s="1">
        <v>48</v>
      </c>
      <c r="C111" s="26" t="s">
        <v>8577</v>
      </c>
      <c r="D111" t="s">
        <v>657</v>
      </c>
      <c r="E111" s="27" t="s">
        <v>8578</v>
      </c>
      <c r="F111" s="28" t="s">
        <v>1611</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7473</v>
      </c>
    </row>
    <row r="114" ht="76.5">
      <c r="A114" s="1" t="s">
        <v>666</v>
      </c>
      <c r="E114" s="27" t="s">
        <v>8579</v>
      </c>
    </row>
    <row r="115">
      <c r="A115" s="1" t="s">
        <v>656</v>
      </c>
      <c r="C115" s="22" t="s">
        <v>679</v>
      </c>
      <c r="E115" s="23" t="s">
        <v>680</v>
      </c>
      <c r="L115" s="24">
        <f>SUMIFS(L116:L131,A116:A131,"P")</f>
        <v>0</v>
      </c>
      <c r="M115" s="24">
        <f>SUMIFS(M116:M131,A116:A131,"P")</f>
        <v>0</v>
      </c>
      <c r="N115" s="25"/>
    </row>
    <row r="116">
      <c r="A116" s="1" t="s">
        <v>659</v>
      </c>
      <c r="B116" s="1">
        <v>21</v>
      </c>
      <c r="C116" s="26" t="s">
        <v>1463</v>
      </c>
      <c r="D116" t="s">
        <v>661</v>
      </c>
      <c r="E116" s="27" t="s">
        <v>1464</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7473</v>
      </c>
    </row>
    <row r="119" ht="114.75">
      <c r="A119" s="1" t="s">
        <v>666</v>
      </c>
      <c r="E119" s="27" t="s">
        <v>8580</v>
      </c>
    </row>
    <row r="120">
      <c r="A120" s="1" t="s">
        <v>659</v>
      </c>
      <c r="B120" s="1">
        <v>22</v>
      </c>
      <c r="C120" s="26" t="s">
        <v>1466</v>
      </c>
      <c r="D120" t="s">
        <v>661</v>
      </c>
      <c r="E120" s="27" t="s">
        <v>1467</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7473</v>
      </c>
    </row>
    <row r="123" ht="127.5">
      <c r="A123" s="1" t="s">
        <v>666</v>
      </c>
      <c r="E123" s="27" t="s">
        <v>8581</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8582</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8582</v>
      </c>
    </row>
    <row r="131" ht="127.5">
      <c r="A131" s="1" t="s">
        <v>666</v>
      </c>
      <c r="E131" s="27" t="s">
        <v>862</v>
      </c>
    </row>
    <row r="132">
      <c r="A132" s="1" t="s">
        <v>656</v>
      </c>
      <c r="C132" s="22" t="s">
        <v>2847</v>
      </c>
      <c r="E132" s="23" t="s">
        <v>2848</v>
      </c>
      <c r="L132" s="24">
        <f>SUMIFS(L133:L180,A133:A180,"P")</f>
        <v>0</v>
      </c>
      <c r="M132" s="24">
        <f>SUMIFS(M133:M180,A133:A180,"P")</f>
        <v>0</v>
      </c>
      <c r="N132" s="25"/>
    </row>
    <row r="133">
      <c r="A133" s="1" t="s">
        <v>659</v>
      </c>
      <c r="B133" s="1">
        <v>25</v>
      </c>
      <c r="C133" s="26" t="s">
        <v>6234</v>
      </c>
      <c r="D133" t="s">
        <v>661</v>
      </c>
      <c r="E133" s="27" t="s">
        <v>6235</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7473</v>
      </c>
    </row>
    <row r="136" ht="89.25">
      <c r="A136" s="1" t="s">
        <v>666</v>
      </c>
      <c r="E136" s="27" t="s">
        <v>5831</v>
      </c>
    </row>
    <row r="137">
      <c r="A137" s="1" t="s">
        <v>659</v>
      </c>
      <c r="B137" s="1">
        <v>26</v>
      </c>
      <c r="C137" s="26" t="s">
        <v>5901</v>
      </c>
      <c r="D137" t="s">
        <v>661</v>
      </c>
      <c r="E137" s="27" t="s">
        <v>5903</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8583</v>
      </c>
    </row>
    <row r="140" ht="76.5">
      <c r="A140" s="1" t="s">
        <v>666</v>
      </c>
      <c r="E140" s="27" t="s">
        <v>6580</v>
      </c>
    </row>
    <row r="141">
      <c r="A141" s="1" t="s">
        <v>659</v>
      </c>
      <c r="B141" s="1">
        <v>27</v>
      </c>
      <c r="C141" s="26" t="s">
        <v>5906</v>
      </c>
      <c r="D141" t="s">
        <v>661</v>
      </c>
      <c r="E141" s="27" t="s">
        <v>5907</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8584</v>
      </c>
    </row>
    <row r="144" ht="140.25">
      <c r="A144" s="1" t="s">
        <v>666</v>
      </c>
      <c r="E144" s="27" t="s">
        <v>6422</v>
      </c>
    </row>
    <row r="145" ht="25.5">
      <c r="A145" s="1" t="s">
        <v>659</v>
      </c>
      <c r="B145" s="1">
        <v>28</v>
      </c>
      <c r="C145" s="26" t="s">
        <v>5910</v>
      </c>
      <c r="D145" t="s">
        <v>661</v>
      </c>
      <c r="E145" s="27" t="s">
        <v>6410</v>
      </c>
      <c r="F145" s="28" t="s">
        <v>3714</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8585</v>
      </c>
    </row>
    <row r="147" ht="38.25">
      <c r="A147" s="1" t="s">
        <v>665</v>
      </c>
      <c r="E147" s="33" t="s">
        <v>8586</v>
      </c>
    </row>
    <row r="148" ht="127.5">
      <c r="A148" s="1" t="s">
        <v>666</v>
      </c>
      <c r="E148" s="27" t="s">
        <v>6412</v>
      </c>
    </row>
    <row r="149">
      <c r="A149" s="1" t="s">
        <v>659</v>
      </c>
      <c r="B149" s="1">
        <v>29</v>
      </c>
      <c r="C149" s="26" t="s">
        <v>5915</v>
      </c>
      <c r="D149" t="s">
        <v>661</v>
      </c>
      <c r="E149" s="27" t="s">
        <v>5917</v>
      </c>
      <c r="F149" s="28" t="s">
        <v>3714</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8587</v>
      </c>
    </row>
    <row r="151">
      <c r="A151" s="1" t="s">
        <v>665</v>
      </c>
      <c r="E151" s="33" t="s">
        <v>8588</v>
      </c>
    </row>
    <row r="152" ht="127.5">
      <c r="A152" s="1" t="s">
        <v>666</v>
      </c>
      <c r="E152" s="27" t="s">
        <v>6412</v>
      </c>
    </row>
    <row r="153" ht="25.5">
      <c r="A153" s="1" t="s">
        <v>659</v>
      </c>
      <c r="B153" s="1">
        <v>30</v>
      </c>
      <c r="C153" s="26" t="s">
        <v>5919</v>
      </c>
      <c r="D153" t="s">
        <v>661</v>
      </c>
      <c r="E153" s="27" t="s">
        <v>5920</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8589</v>
      </c>
    </row>
    <row r="156" ht="191.25">
      <c r="A156" s="1" t="s">
        <v>666</v>
      </c>
      <c r="E156" s="27" t="s">
        <v>6425</v>
      </c>
    </row>
    <row r="157" ht="25.5">
      <c r="A157" s="1" t="s">
        <v>659</v>
      </c>
      <c r="B157" s="1">
        <v>31</v>
      </c>
      <c r="C157" s="26" t="s">
        <v>6426</v>
      </c>
      <c r="D157" t="s">
        <v>661</v>
      </c>
      <c r="E157" s="27" t="s">
        <v>6427</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8590</v>
      </c>
    </row>
    <row r="160" ht="191.25">
      <c r="A160" s="1" t="s">
        <v>666</v>
      </c>
      <c r="E160" s="27" t="s">
        <v>6429</v>
      </c>
    </row>
    <row r="161" ht="38.25">
      <c r="A161" s="1" t="s">
        <v>659</v>
      </c>
      <c r="B161" s="1">
        <v>32</v>
      </c>
      <c r="C161" s="26" t="s">
        <v>6592</v>
      </c>
      <c r="D161" t="s">
        <v>661</v>
      </c>
      <c r="E161" s="27" t="s">
        <v>6593</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8591</v>
      </c>
    </row>
    <row r="163">
      <c r="A163" s="1" t="s">
        <v>665</v>
      </c>
      <c r="E163" s="33" t="s">
        <v>8592</v>
      </c>
    </row>
    <row r="164" ht="216.75">
      <c r="A164" s="1" t="s">
        <v>666</v>
      </c>
      <c r="E164" s="27" t="s">
        <v>6595</v>
      </c>
    </row>
    <row r="165">
      <c r="A165" s="1" t="s">
        <v>659</v>
      </c>
      <c r="B165" s="1">
        <v>33</v>
      </c>
      <c r="C165" s="26" t="s">
        <v>6960</v>
      </c>
      <c r="D165" t="s">
        <v>661</v>
      </c>
      <c r="E165" s="27" t="s">
        <v>6961</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3532</v>
      </c>
    </row>
    <row r="168" ht="127.5">
      <c r="A168" s="1" t="s">
        <v>666</v>
      </c>
      <c r="E168" s="27" t="s">
        <v>5825</v>
      </c>
    </row>
    <row r="169">
      <c r="A169" s="1" t="s">
        <v>659</v>
      </c>
      <c r="B169" s="1">
        <v>49</v>
      </c>
      <c r="C169" s="26" t="s">
        <v>6430</v>
      </c>
      <c r="D169" t="s">
        <v>657</v>
      </c>
      <c r="E169" s="27" t="s">
        <v>5936</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5937</v>
      </c>
    </row>
    <row r="171">
      <c r="A171" s="1" t="s">
        <v>665</v>
      </c>
      <c r="E171" s="33" t="s">
        <v>8593</v>
      </c>
    </row>
    <row r="172" ht="140.25">
      <c r="A172" s="1" t="s">
        <v>666</v>
      </c>
      <c r="E172" s="27" t="s">
        <v>6422</v>
      </c>
    </row>
    <row r="173">
      <c r="A173" s="1" t="s">
        <v>659</v>
      </c>
      <c r="B173" s="1">
        <v>50</v>
      </c>
      <c r="C173" s="26" t="s">
        <v>6430</v>
      </c>
      <c r="D173" t="s">
        <v>1360</v>
      </c>
      <c r="E173" s="27" t="s">
        <v>5941</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5942</v>
      </c>
    </row>
    <row r="175">
      <c r="A175" s="1" t="s">
        <v>665</v>
      </c>
      <c r="E175" s="33" t="s">
        <v>8594</v>
      </c>
    </row>
    <row r="176" ht="140.25">
      <c r="A176" s="1" t="s">
        <v>666</v>
      </c>
      <c r="E176" s="27" t="s">
        <v>6422</v>
      </c>
    </row>
    <row r="177">
      <c r="A177" s="1" t="s">
        <v>659</v>
      </c>
      <c r="B177" s="1">
        <v>51</v>
      </c>
      <c r="C177" s="26" t="s">
        <v>6430</v>
      </c>
      <c r="D177" t="s">
        <v>1362</v>
      </c>
      <c r="E177" s="27" t="s">
        <v>5945</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8595</v>
      </c>
    </row>
    <row r="180" ht="63.75">
      <c r="A180" s="1" t="s">
        <v>666</v>
      </c>
      <c r="E180" s="27" t="s">
        <v>6603</v>
      </c>
    </row>
    <row r="181">
      <c r="A181" s="1" t="s">
        <v>656</v>
      </c>
      <c r="C181" s="22" t="s">
        <v>900</v>
      </c>
      <c r="E181" s="23" t="s">
        <v>2931</v>
      </c>
      <c r="L181" s="24">
        <f>SUMIFS(L182:L217,A182:A217,"P")</f>
        <v>0</v>
      </c>
      <c r="M181" s="24">
        <f>SUMIFS(M182:M217,A182:A217,"P")</f>
        <v>0</v>
      </c>
      <c r="N181" s="25"/>
    </row>
    <row r="182" ht="25.5">
      <c r="A182" s="1" t="s">
        <v>659</v>
      </c>
      <c r="B182" s="1">
        <v>34</v>
      </c>
      <c r="C182" s="26" t="s">
        <v>5948</v>
      </c>
      <c r="D182" t="s">
        <v>903</v>
      </c>
      <c r="E182" s="27" t="s">
        <v>5949</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8596</v>
      </c>
    </row>
    <row r="185" ht="153">
      <c r="A185" s="1" t="s">
        <v>666</v>
      </c>
      <c r="E185" s="27" t="s">
        <v>908</v>
      </c>
    </row>
    <row r="186" ht="25.5">
      <c r="A186" s="1" t="s">
        <v>659</v>
      </c>
      <c r="B186" s="1">
        <v>35</v>
      </c>
      <c r="C186" s="26" t="s">
        <v>5951</v>
      </c>
      <c r="D186" t="s">
        <v>903</v>
      </c>
      <c r="E186" s="27" t="s">
        <v>5952</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8597</v>
      </c>
    </row>
    <row r="189" ht="153">
      <c r="A189" s="1" t="s">
        <v>666</v>
      </c>
      <c r="E189" s="27" t="s">
        <v>908</v>
      </c>
    </row>
    <row r="190" ht="38.25">
      <c r="A190" s="1" t="s">
        <v>659</v>
      </c>
      <c r="B190" s="1">
        <v>36</v>
      </c>
      <c r="C190" s="26" t="s">
        <v>3013</v>
      </c>
      <c r="D190" t="s">
        <v>903</v>
      </c>
      <c r="E190" s="27" t="s">
        <v>3014</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8598</v>
      </c>
    </row>
    <row r="193" ht="153">
      <c r="A193" s="1" t="s">
        <v>666</v>
      </c>
      <c r="E193" s="27" t="s">
        <v>913</v>
      </c>
    </row>
    <row r="194" ht="25.5">
      <c r="A194" s="1" t="s">
        <v>659</v>
      </c>
      <c r="B194" s="1">
        <v>37</v>
      </c>
      <c r="C194" s="26" t="s">
        <v>5955</v>
      </c>
      <c r="D194" t="s">
        <v>903</v>
      </c>
      <c r="E194" s="27" t="s">
        <v>5956</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1899</v>
      </c>
    </row>
    <row r="196">
      <c r="A196" s="1" t="s">
        <v>665</v>
      </c>
      <c r="E196" s="33" t="s">
        <v>8599</v>
      </c>
    </row>
    <row r="197" ht="153">
      <c r="A197" s="1" t="s">
        <v>666</v>
      </c>
      <c r="E197" s="27" t="s">
        <v>913</v>
      </c>
    </row>
    <row r="198" ht="38.25">
      <c r="A198" s="1" t="s">
        <v>659</v>
      </c>
      <c r="B198" s="1">
        <v>38</v>
      </c>
      <c r="C198" s="26" t="s">
        <v>5958</v>
      </c>
      <c r="D198" t="s">
        <v>903</v>
      </c>
      <c r="E198" s="27" t="s">
        <v>6436</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5960</v>
      </c>
    </row>
    <row r="200">
      <c r="A200" s="1" t="s">
        <v>665</v>
      </c>
      <c r="E200" s="33" t="s">
        <v>8600</v>
      </c>
    </row>
    <row r="201" ht="153">
      <c r="A201" s="1" t="s">
        <v>666</v>
      </c>
      <c r="E201" s="27" t="s">
        <v>908</v>
      </c>
    </row>
    <row r="202" ht="38.25">
      <c r="A202" s="1" t="s">
        <v>659</v>
      </c>
      <c r="B202" s="1">
        <v>39</v>
      </c>
      <c r="C202" s="26" t="s">
        <v>5962</v>
      </c>
      <c r="D202" t="s">
        <v>903</v>
      </c>
      <c r="E202" s="27" t="s">
        <v>5963</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5964</v>
      </c>
    </row>
    <row r="204">
      <c r="A204" s="1" t="s">
        <v>665</v>
      </c>
      <c r="E204" s="33" t="s">
        <v>8601</v>
      </c>
    </row>
    <row r="205" ht="153">
      <c r="A205" s="1" t="s">
        <v>666</v>
      </c>
      <c r="E205" s="27" t="s">
        <v>913</v>
      </c>
    </row>
    <row r="206" ht="38.25">
      <c r="A206" s="1" t="s">
        <v>659</v>
      </c>
      <c r="B206" s="1">
        <v>40</v>
      </c>
      <c r="C206" s="26" t="s">
        <v>6439</v>
      </c>
      <c r="D206" t="s">
        <v>903</v>
      </c>
      <c r="E206" s="27" t="s">
        <v>6440</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6441</v>
      </c>
    </row>
    <row r="208">
      <c r="A208" s="1" t="s">
        <v>665</v>
      </c>
      <c r="E208" s="33" t="s">
        <v>8602</v>
      </c>
    </row>
    <row r="209" ht="153">
      <c r="A209" s="1" t="s">
        <v>666</v>
      </c>
      <c r="E209" s="27" t="s">
        <v>913</v>
      </c>
    </row>
    <row r="210" ht="25.5">
      <c r="A210" s="1" t="s">
        <v>659</v>
      </c>
      <c r="B210" s="1">
        <v>41</v>
      </c>
      <c r="C210" s="26" t="s">
        <v>6972</v>
      </c>
      <c r="D210" t="s">
        <v>903</v>
      </c>
      <c r="E210" s="27" t="s">
        <v>6973</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6974</v>
      </c>
    </row>
    <row r="212">
      <c r="A212" s="1" t="s">
        <v>665</v>
      </c>
      <c r="E212" s="33" t="s">
        <v>8603</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8604</v>
      </c>
    </row>
    <row r="217" ht="153">
      <c r="A217" s="1" t="s">
        <v>666</v>
      </c>
      <c r="E217" s="27" t="s">
        <v>908</v>
      </c>
    </row>
  </sheetData>
  <sheetProtection sheet="1" objects="1" scenarios="1" spinCount="100000" saltValue="pPv3PVlCwWTjdGZoudufW9KcXzWuYU3osK1cjSq1OzK+s35hDZonRDfb8QbgDeupU8bCs9TiR5diAzojyZaybw==" hashValue="rK0cywMiQ33fXB9XJ0icN4TtJ6UmO7Clr7Lcl7L0gZ7lJI7oi6nvtPESV19Oc9iq4VMbBHlb1Uz3Ev9zxdbC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8605</v>
      </c>
      <c r="E8" s="23" t="s">
        <v>339</v>
      </c>
      <c r="L8" s="24">
        <f>L9+L22+L99+L108+L173</f>
        <v>0</v>
      </c>
      <c r="M8" s="24">
        <f>M9+M22+M99+M108+M173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8606</v>
      </c>
    </row>
    <row r="12" ht="25.5">
      <c r="A12" s="1" t="s">
        <v>665</v>
      </c>
      <c r="E12" s="33" t="s">
        <v>8607</v>
      </c>
    </row>
    <row r="13">
      <c r="A13" s="1" t="s">
        <v>666</v>
      </c>
      <c r="E13" s="27" t="s">
        <v>661</v>
      </c>
    </row>
    <row r="14">
      <c r="A14" s="1" t="s">
        <v>659</v>
      </c>
      <c r="B14" s="1">
        <v>41</v>
      </c>
      <c r="C14" s="26" t="s">
        <v>5975</v>
      </c>
      <c r="D14" t="s">
        <v>661</v>
      </c>
      <c r="E14" s="27" t="s">
        <v>6449</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8606</v>
      </c>
    </row>
    <row r="16" ht="25.5">
      <c r="A16" s="1" t="s">
        <v>665</v>
      </c>
      <c r="E16" s="33" t="s">
        <v>8607</v>
      </c>
    </row>
    <row r="17">
      <c r="A17" s="1" t="s">
        <v>666</v>
      </c>
      <c r="E17" s="27" t="s">
        <v>5974</v>
      </c>
    </row>
    <row r="18">
      <c r="A18" s="1" t="s">
        <v>659</v>
      </c>
      <c r="B18" s="1">
        <v>42</v>
      </c>
      <c r="C18" s="26" t="s">
        <v>6526</v>
      </c>
      <c r="D18" t="s">
        <v>657</v>
      </c>
      <c r="E18" s="27" t="s">
        <v>6527</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6528</v>
      </c>
    </row>
    <row r="20" ht="25.5">
      <c r="A20" s="1" t="s">
        <v>665</v>
      </c>
      <c r="E20" s="33" t="s">
        <v>8607</v>
      </c>
    </row>
    <row r="21">
      <c r="A21" s="1" t="s">
        <v>666</v>
      </c>
      <c r="E21" s="27" t="s">
        <v>5974</v>
      </c>
    </row>
    <row r="22">
      <c r="A22" s="1" t="s">
        <v>656</v>
      </c>
      <c r="C22" s="22" t="s">
        <v>5118</v>
      </c>
      <c r="E22" s="23" t="s">
        <v>5119</v>
      </c>
      <c r="L22" s="24">
        <f>SUMIFS(L23:L98,A23:A98,"P")</f>
        <v>0</v>
      </c>
      <c r="M22" s="24">
        <f>SUMIFS(M23:M98,A23:A98,"P")</f>
        <v>0</v>
      </c>
      <c r="N22" s="25"/>
    </row>
    <row r="23">
      <c r="A23" s="1" t="s">
        <v>659</v>
      </c>
      <c r="B23" s="1">
        <v>1</v>
      </c>
      <c r="C23" s="26" t="s">
        <v>5841</v>
      </c>
      <c r="D23" t="s">
        <v>661</v>
      </c>
      <c r="E23" s="27" t="s">
        <v>5842</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8608</v>
      </c>
    </row>
    <row r="26" ht="89.25">
      <c r="A26" s="1" t="s">
        <v>666</v>
      </c>
      <c r="E26" s="27" t="s">
        <v>6362</v>
      </c>
    </row>
    <row r="27">
      <c r="A27" s="1" t="s">
        <v>659</v>
      </c>
      <c r="B27" s="1">
        <v>2</v>
      </c>
      <c r="C27" s="26" t="s">
        <v>5846</v>
      </c>
      <c r="D27" t="s">
        <v>661</v>
      </c>
      <c r="E27" s="27" t="s">
        <v>5847</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8609</v>
      </c>
    </row>
    <row r="30" ht="89.25">
      <c r="A30" s="1" t="s">
        <v>666</v>
      </c>
      <c r="E30" s="27" t="s">
        <v>6362</v>
      </c>
    </row>
    <row r="31">
      <c r="A31" s="1" t="s">
        <v>659</v>
      </c>
      <c r="B31" s="1">
        <v>3</v>
      </c>
      <c r="C31" s="26" t="s">
        <v>5850</v>
      </c>
      <c r="D31" t="s">
        <v>661</v>
      </c>
      <c r="E31" s="27" t="s">
        <v>5852</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8610</v>
      </c>
    </row>
    <row r="33">
      <c r="A33" s="1" t="s">
        <v>665</v>
      </c>
      <c r="E33" s="33" t="s">
        <v>8611</v>
      </c>
    </row>
    <row r="34" ht="89.25">
      <c r="A34" s="1" t="s">
        <v>666</v>
      </c>
      <c r="E34" s="27" t="s">
        <v>6362</v>
      </c>
    </row>
    <row r="35" ht="25.5">
      <c r="A35" s="1" t="s">
        <v>659</v>
      </c>
      <c r="B35" s="1">
        <v>4</v>
      </c>
      <c r="C35" s="26" t="s">
        <v>5854</v>
      </c>
      <c r="D35" t="s">
        <v>661</v>
      </c>
      <c r="E35" s="27" t="s">
        <v>5855</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8612</v>
      </c>
    </row>
    <row r="37" ht="25.5">
      <c r="A37" s="1" t="s">
        <v>665</v>
      </c>
      <c r="E37" s="33" t="s">
        <v>8613</v>
      </c>
    </row>
    <row r="38" ht="344.25">
      <c r="A38" s="1" t="s">
        <v>666</v>
      </c>
      <c r="E38" s="27" t="s">
        <v>6542</v>
      </c>
    </row>
    <row r="39" ht="25.5">
      <c r="A39" s="1" t="s">
        <v>659</v>
      </c>
      <c r="B39" s="1">
        <v>5</v>
      </c>
      <c r="C39" s="26" t="s">
        <v>6543</v>
      </c>
      <c r="D39" t="s">
        <v>661</v>
      </c>
      <c r="E39" s="27" t="s">
        <v>6544</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8614</v>
      </c>
    </row>
    <row r="41" ht="51">
      <c r="A41" s="1" t="s">
        <v>665</v>
      </c>
      <c r="E41" s="33" t="s">
        <v>8615</v>
      </c>
    </row>
    <row r="42" ht="344.25">
      <c r="A42" s="1" t="s">
        <v>666</v>
      </c>
      <c r="E42" s="27" t="s">
        <v>6546</v>
      </c>
    </row>
    <row r="43" ht="25.5">
      <c r="A43" s="1" t="s">
        <v>659</v>
      </c>
      <c r="B43" s="1">
        <v>6</v>
      </c>
      <c r="C43" s="26" t="s">
        <v>7103</v>
      </c>
      <c r="D43" t="s">
        <v>661</v>
      </c>
      <c r="E43" s="27" t="s">
        <v>7104</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8616</v>
      </c>
    </row>
    <row r="45">
      <c r="A45" s="1" t="s">
        <v>665</v>
      </c>
      <c r="E45" s="33" t="s">
        <v>8617</v>
      </c>
    </row>
    <row r="46" ht="344.25">
      <c r="A46" s="1" t="s">
        <v>666</v>
      </c>
      <c r="E46" s="27" t="s">
        <v>6546</v>
      </c>
    </row>
    <row r="47" ht="25.5">
      <c r="A47" s="1" t="s">
        <v>659</v>
      </c>
      <c r="B47" s="1">
        <v>7</v>
      </c>
      <c r="C47" s="26" t="s">
        <v>6208</v>
      </c>
      <c r="D47" t="s">
        <v>661</v>
      </c>
      <c r="E47" s="27" t="s">
        <v>6209</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8618</v>
      </c>
    </row>
    <row r="49">
      <c r="A49" s="1" t="s">
        <v>665</v>
      </c>
      <c r="E49" s="33" t="s">
        <v>8619</v>
      </c>
    </row>
    <row r="50" ht="114.75">
      <c r="A50" s="1" t="s">
        <v>666</v>
      </c>
      <c r="E50" s="27" t="s">
        <v>6565</v>
      </c>
    </row>
    <row r="51" ht="25.5">
      <c r="A51" s="1" t="s">
        <v>659</v>
      </c>
      <c r="B51" s="1">
        <v>8</v>
      </c>
      <c r="C51" s="26" t="s">
        <v>5858</v>
      </c>
      <c r="D51" t="s">
        <v>661</v>
      </c>
      <c r="E51" s="27" t="s">
        <v>5859</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8620</v>
      </c>
    </row>
    <row r="53">
      <c r="A53" s="1" t="s">
        <v>665</v>
      </c>
      <c r="E53" s="33" t="s">
        <v>8621</v>
      </c>
    </row>
    <row r="54" ht="255">
      <c r="A54" s="1" t="s">
        <v>666</v>
      </c>
      <c r="E54" s="27" t="s">
        <v>6567</v>
      </c>
    </row>
    <row r="55">
      <c r="A55" s="1" t="s">
        <v>659</v>
      </c>
      <c r="B55" s="1">
        <v>9</v>
      </c>
      <c r="C55" s="26" t="s">
        <v>5869</v>
      </c>
      <c r="D55" t="s">
        <v>661</v>
      </c>
      <c r="E55" s="27" t="s">
        <v>5870</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8622</v>
      </c>
    </row>
    <row r="58" ht="255">
      <c r="A58" s="1" t="s">
        <v>666</v>
      </c>
      <c r="E58" s="27" t="s">
        <v>6393</v>
      </c>
    </row>
    <row r="59">
      <c r="A59" s="1" t="s">
        <v>659</v>
      </c>
      <c r="B59" s="1">
        <v>10</v>
      </c>
      <c r="C59" s="26" t="s">
        <v>5873</v>
      </c>
      <c r="D59" t="s">
        <v>661</v>
      </c>
      <c r="E59" s="27" t="s">
        <v>5874</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8623</v>
      </c>
    </row>
    <row r="61" ht="25.5">
      <c r="A61" s="1" t="s">
        <v>665</v>
      </c>
      <c r="E61" s="33" t="s">
        <v>8624</v>
      </c>
    </row>
    <row r="62" ht="255">
      <c r="A62" s="1" t="s">
        <v>666</v>
      </c>
      <c r="E62" s="27" t="s">
        <v>6393</v>
      </c>
    </row>
    <row r="63">
      <c r="A63" s="1" t="s">
        <v>659</v>
      </c>
      <c r="B63" s="1">
        <v>11</v>
      </c>
      <c r="C63" s="26" t="s">
        <v>5877</v>
      </c>
      <c r="D63" t="s">
        <v>661</v>
      </c>
      <c r="E63" s="27" t="s">
        <v>5878</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8606</v>
      </c>
    </row>
    <row r="65" ht="25.5">
      <c r="A65" s="1" t="s">
        <v>665</v>
      </c>
      <c r="E65" s="33" t="s">
        <v>8625</v>
      </c>
    </row>
    <row r="66" ht="165.75">
      <c r="A66" s="1" t="s">
        <v>666</v>
      </c>
      <c r="E66" s="27" t="s">
        <v>6572</v>
      </c>
    </row>
    <row r="67" ht="25.5">
      <c r="A67" s="1" t="s">
        <v>659</v>
      </c>
      <c r="B67" s="1">
        <v>12</v>
      </c>
      <c r="C67" s="26" t="s">
        <v>5881</v>
      </c>
      <c r="D67" t="s">
        <v>661</v>
      </c>
      <c r="E67" s="27" t="s">
        <v>5882</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8626</v>
      </c>
    </row>
    <row r="69" ht="38.25">
      <c r="A69" s="1" t="s">
        <v>665</v>
      </c>
      <c r="E69" s="33" t="s">
        <v>8627</v>
      </c>
    </row>
    <row r="70" ht="178.5">
      <c r="A70" s="1" t="s">
        <v>666</v>
      </c>
      <c r="E70" s="27" t="s">
        <v>6573</v>
      </c>
    </row>
    <row r="71">
      <c r="A71" s="1" t="s">
        <v>659</v>
      </c>
      <c r="B71" s="1">
        <v>13</v>
      </c>
      <c r="C71" s="26" t="s">
        <v>8628</v>
      </c>
      <c r="D71" t="s">
        <v>661</v>
      </c>
      <c r="E71" s="27" t="s">
        <v>8629</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8630</v>
      </c>
    </row>
    <row r="73" ht="38.25">
      <c r="A73" s="1" t="s">
        <v>665</v>
      </c>
      <c r="E73" s="33" t="s">
        <v>8631</v>
      </c>
    </row>
    <row r="74" ht="191.25">
      <c r="A74" s="1" t="s">
        <v>666</v>
      </c>
      <c r="E74" s="27" t="s">
        <v>8632</v>
      </c>
    </row>
    <row r="75">
      <c r="A75" s="1" t="s">
        <v>659</v>
      </c>
      <c r="B75" s="1">
        <v>14</v>
      </c>
      <c r="C75" s="26" t="s">
        <v>5888</v>
      </c>
      <c r="D75" t="s">
        <v>661</v>
      </c>
      <c r="E75" s="27" t="s">
        <v>5889</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8633</v>
      </c>
    </row>
    <row r="77">
      <c r="A77" s="1" t="s">
        <v>665</v>
      </c>
      <c r="E77" s="33" t="s">
        <v>8634</v>
      </c>
    </row>
    <row r="78" ht="102">
      <c r="A78" s="1" t="s">
        <v>666</v>
      </c>
      <c r="E78" s="27" t="s">
        <v>6575</v>
      </c>
    </row>
    <row r="79">
      <c r="A79" s="1" t="s">
        <v>659</v>
      </c>
      <c r="B79" s="1">
        <v>43</v>
      </c>
      <c r="C79" s="26" t="s">
        <v>8635</v>
      </c>
      <c r="D79" t="s">
        <v>657</v>
      </c>
      <c r="E79" s="27" t="s">
        <v>8636</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8637</v>
      </c>
    </row>
    <row r="81">
      <c r="A81" s="1" t="s">
        <v>665</v>
      </c>
      <c r="E81" s="33" t="s">
        <v>8638</v>
      </c>
    </row>
    <row r="82" ht="153">
      <c r="A82" s="1" t="s">
        <v>666</v>
      </c>
      <c r="E82" s="27" t="s">
        <v>8639</v>
      </c>
    </row>
    <row r="83">
      <c r="A83" s="1" t="s">
        <v>659</v>
      </c>
      <c r="B83" s="1">
        <v>44</v>
      </c>
      <c r="C83" s="26" t="s">
        <v>5897</v>
      </c>
      <c r="D83" t="s">
        <v>657</v>
      </c>
      <c r="E83" s="27" t="s">
        <v>7303</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8640</v>
      </c>
    </row>
    <row r="85" ht="25.5">
      <c r="A85" s="1" t="s">
        <v>665</v>
      </c>
      <c r="E85" s="33" t="s">
        <v>8641</v>
      </c>
    </row>
    <row r="86" ht="76.5">
      <c r="A86" s="1" t="s">
        <v>666</v>
      </c>
      <c r="E86" s="27" t="s">
        <v>7940</v>
      </c>
    </row>
    <row r="87">
      <c r="A87" s="1" t="s">
        <v>659</v>
      </c>
      <c r="B87" s="1">
        <v>45</v>
      </c>
      <c r="C87" s="26" t="s">
        <v>8241</v>
      </c>
      <c r="D87" t="s">
        <v>657</v>
      </c>
      <c r="E87" s="27" t="s">
        <v>8574</v>
      </c>
      <c r="F87" s="28" t="s">
        <v>1611</v>
      </c>
      <c r="G87" s="29">
        <v>1</v>
      </c>
      <c r="H87" s="28">
        <v>0</v>
      </c>
      <c r="I87" s="30">
        <f>ROUND(G87*H87,P4)</f>
        <v>0</v>
      </c>
      <c r="L87" s="31">
        <v>0</v>
      </c>
      <c r="M87" s="24">
        <f>ROUND(G87*L87,P4)</f>
        <v>0</v>
      </c>
      <c r="N87" s="25" t="s">
        <v>1340</v>
      </c>
      <c r="O87" s="32">
        <f>M87*AA87</f>
        <v>0</v>
      </c>
      <c r="P87" s="1">
        <v>3</v>
      </c>
      <c r="AA87" s="1">
        <f>IF(P87=1,$O$3,IF(P87=2,$O$4,$O$5))</f>
        <v>0</v>
      </c>
    </row>
    <row r="88">
      <c r="A88" s="1" t="s">
        <v>664</v>
      </c>
      <c r="E88" s="27" t="s">
        <v>8642</v>
      </c>
    </row>
    <row r="89">
      <c r="A89" s="1" t="s">
        <v>665</v>
      </c>
      <c r="E89" s="33" t="s">
        <v>3526</v>
      </c>
    </row>
    <row r="90" ht="191.25">
      <c r="A90" s="1" t="s">
        <v>666</v>
      </c>
      <c r="E90" s="27" t="s">
        <v>8576</v>
      </c>
    </row>
    <row r="91" ht="25.5">
      <c r="A91" s="1" t="s">
        <v>659</v>
      </c>
      <c r="B91" s="1">
        <v>46</v>
      </c>
      <c r="C91" s="26" t="s">
        <v>8643</v>
      </c>
      <c r="D91" t="s">
        <v>657</v>
      </c>
      <c r="E91" s="27" t="s">
        <v>8644</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8645</v>
      </c>
    </row>
    <row r="93" ht="127.5">
      <c r="A93" s="1" t="s">
        <v>665</v>
      </c>
      <c r="E93" s="33" t="s">
        <v>8646</v>
      </c>
    </row>
    <row r="94" ht="153">
      <c r="A94" s="1" t="s">
        <v>666</v>
      </c>
      <c r="E94" s="27" t="s">
        <v>8194</v>
      </c>
    </row>
    <row r="95">
      <c r="A95" s="1" t="s">
        <v>659</v>
      </c>
      <c r="B95" s="1">
        <v>47</v>
      </c>
      <c r="C95" s="26" t="s">
        <v>8647</v>
      </c>
      <c r="D95" t="s">
        <v>657</v>
      </c>
      <c r="E95" s="27" t="s">
        <v>8648</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8649</v>
      </c>
    </row>
    <row r="97" ht="63.75">
      <c r="A97" s="1" t="s">
        <v>665</v>
      </c>
      <c r="E97" s="33" t="s">
        <v>8650</v>
      </c>
    </row>
    <row r="98" ht="153">
      <c r="A98" s="1" t="s">
        <v>666</v>
      </c>
      <c r="E98" s="27" t="s">
        <v>8651</v>
      </c>
    </row>
    <row r="99">
      <c r="A99" s="1" t="s">
        <v>656</v>
      </c>
      <c r="C99" s="22" t="s">
        <v>679</v>
      </c>
      <c r="E99" s="23" t="s">
        <v>680</v>
      </c>
      <c r="L99" s="24">
        <f>SUMIFS(L100:L107,A100:A107,"P")</f>
        <v>0</v>
      </c>
      <c r="M99" s="24">
        <f>SUMIFS(M100:M107,A100:A107,"P")</f>
        <v>0</v>
      </c>
      <c r="N99" s="25"/>
    </row>
    <row r="100">
      <c r="A100" s="1" t="s">
        <v>659</v>
      </c>
      <c r="B100" s="1">
        <v>15</v>
      </c>
      <c r="C100" s="26" t="s">
        <v>1463</v>
      </c>
      <c r="D100" t="s">
        <v>661</v>
      </c>
      <c r="E100" s="27" t="s">
        <v>1464</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7473</v>
      </c>
    </row>
    <row r="103" ht="114.75">
      <c r="A103" s="1" t="s">
        <v>666</v>
      </c>
      <c r="E103" s="27" t="s">
        <v>8580</v>
      </c>
    </row>
    <row r="104">
      <c r="A104" s="1" t="s">
        <v>659</v>
      </c>
      <c r="B104" s="1">
        <v>16</v>
      </c>
      <c r="C104" s="26" t="s">
        <v>1466</v>
      </c>
      <c r="D104" t="s">
        <v>661</v>
      </c>
      <c r="E104" s="27" t="s">
        <v>1467</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7473</v>
      </c>
    </row>
    <row r="107" ht="127.5">
      <c r="A107" s="1" t="s">
        <v>666</v>
      </c>
      <c r="E107" s="27" t="s">
        <v>8581</v>
      </c>
    </row>
    <row r="108">
      <c r="A108" s="1" t="s">
        <v>656</v>
      </c>
      <c r="C108" s="22" t="s">
        <v>2847</v>
      </c>
      <c r="E108" s="23" t="s">
        <v>2848</v>
      </c>
      <c r="L108" s="24">
        <f>SUMIFS(L109:L172,A109:A172,"P")</f>
        <v>0</v>
      </c>
      <c r="M108" s="24">
        <f>SUMIFS(M109:M172,A109:A172,"P")</f>
        <v>0</v>
      </c>
      <c r="N108" s="25"/>
    </row>
    <row r="109">
      <c r="A109" s="1" t="s">
        <v>659</v>
      </c>
      <c r="B109" s="1">
        <v>17</v>
      </c>
      <c r="C109" s="26" t="s">
        <v>6406</v>
      </c>
      <c r="D109" t="s">
        <v>661</v>
      </c>
      <c r="E109" s="27" t="s">
        <v>6407</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8652</v>
      </c>
    </row>
    <row r="112" ht="140.25">
      <c r="A112" s="1" t="s">
        <v>666</v>
      </c>
      <c r="E112" s="27" t="s">
        <v>6409</v>
      </c>
    </row>
    <row r="113">
      <c r="A113" s="1" t="s">
        <v>659</v>
      </c>
      <c r="B113" s="1">
        <v>18</v>
      </c>
      <c r="C113" s="26" t="s">
        <v>8653</v>
      </c>
      <c r="D113" t="s">
        <v>661</v>
      </c>
      <c r="E113" s="27" t="s">
        <v>8654</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8655</v>
      </c>
    </row>
    <row r="116" ht="153">
      <c r="A116" s="1" t="s">
        <v>666</v>
      </c>
      <c r="E116" s="27" t="s">
        <v>8656</v>
      </c>
    </row>
    <row r="117">
      <c r="A117" s="1" t="s">
        <v>659</v>
      </c>
      <c r="B117" s="1">
        <v>19</v>
      </c>
      <c r="C117" s="26" t="s">
        <v>8657</v>
      </c>
      <c r="D117" t="s">
        <v>661</v>
      </c>
      <c r="E117" s="27" t="s">
        <v>8658</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8659</v>
      </c>
    </row>
    <row r="120" ht="153">
      <c r="A120" s="1" t="s">
        <v>666</v>
      </c>
      <c r="E120" s="27" t="s">
        <v>8656</v>
      </c>
    </row>
    <row r="121">
      <c r="A121" s="1" t="s">
        <v>659</v>
      </c>
      <c r="B121" s="1">
        <v>20</v>
      </c>
      <c r="C121" s="26" t="s">
        <v>5901</v>
      </c>
      <c r="D121" t="s">
        <v>661</v>
      </c>
      <c r="E121" s="27" t="s">
        <v>5903</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8660</v>
      </c>
    </row>
    <row r="124" ht="76.5">
      <c r="A124" s="1" t="s">
        <v>666</v>
      </c>
      <c r="E124" s="27" t="s">
        <v>6580</v>
      </c>
    </row>
    <row r="125">
      <c r="A125" s="1" t="s">
        <v>659</v>
      </c>
      <c r="B125" s="1">
        <v>21</v>
      </c>
      <c r="C125" s="26" t="s">
        <v>5906</v>
      </c>
      <c r="D125" t="s">
        <v>661</v>
      </c>
      <c r="E125" s="27" t="s">
        <v>5907</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8661</v>
      </c>
    </row>
    <row r="128" ht="140.25">
      <c r="A128" s="1" t="s">
        <v>666</v>
      </c>
      <c r="E128" s="27" t="s">
        <v>6422</v>
      </c>
    </row>
    <row r="129" ht="25.5">
      <c r="A129" s="1" t="s">
        <v>659</v>
      </c>
      <c r="B129" s="1">
        <v>22</v>
      </c>
      <c r="C129" s="26" t="s">
        <v>5910</v>
      </c>
      <c r="D129" t="s">
        <v>661</v>
      </c>
      <c r="E129" s="27" t="s">
        <v>6410</v>
      </c>
      <c r="F129" s="28" t="s">
        <v>3714</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8585</v>
      </c>
    </row>
    <row r="131" ht="38.25">
      <c r="A131" s="1" t="s">
        <v>665</v>
      </c>
      <c r="E131" s="33" t="s">
        <v>8662</v>
      </c>
    </row>
    <row r="132" ht="127.5">
      <c r="A132" s="1" t="s">
        <v>666</v>
      </c>
      <c r="E132" s="27" t="s">
        <v>6412</v>
      </c>
    </row>
    <row r="133">
      <c r="A133" s="1" t="s">
        <v>659</v>
      </c>
      <c r="B133" s="1">
        <v>23</v>
      </c>
      <c r="C133" s="26" t="s">
        <v>5915</v>
      </c>
      <c r="D133" t="s">
        <v>661</v>
      </c>
      <c r="E133" s="27" t="s">
        <v>5917</v>
      </c>
      <c r="F133" s="28" t="s">
        <v>3714</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8663</v>
      </c>
    </row>
    <row r="135" ht="38.25">
      <c r="A135" s="1" t="s">
        <v>665</v>
      </c>
      <c r="E135" s="33" t="s">
        <v>8664</v>
      </c>
    </row>
    <row r="136" ht="127.5">
      <c r="A136" s="1" t="s">
        <v>666</v>
      </c>
      <c r="E136" s="27" t="s">
        <v>6412</v>
      </c>
    </row>
    <row r="137" ht="25.5">
      <c r="A137" s="1" t="s">
        <v>659</v>
      </c>
      <c r="B137" s="1">
        <v>24</v>
      </c>
      <c r="C137" s="26" t="s">
        <v>5919</v>
      </c>
      <c r="D137" t="s">
        <v>661</v>
      </c>
      <c r="E137" s="27" t="s">
        <v>5920</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8665</v>
      </c>
    </row>
    <row r="140" ht="191.25">
      <c r="A140" s="1" t="s">
        <v>666</v>
      </c>
      <c r="E140" s="27" t="s">
        <v>6425</v>
      </c>
    </row>
    <row r="141" ht="25.5">
      <c r="A141" s="1" t="s">
        <v>659</v>
      </c>
      <c r="B141" s="1">
        <v>25</v>
      </c>
      <c r="C141" s="26" t="s">
        <v>5923</v>
      </c>
      <c r="D141" t="s">
        <v>661</v>
      </c>
      <c r="E141" s="27" t="s">
        <v>5925</v>
      </c>
      <c r="F141" s="28" t="s">
        <v>4290</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8666</v>
      </c>
    </row>
    <row r="143">
      <c r="A143" s="1" t="s">
        <v>665</v>
      </c>
      <c r="E143" s="33" t="s">
        <v>8667</v>
      </c>
    </row>
    <row r="144" ht="102">
      <c r="A144" s="1" t="s">
        <v>666</v>
      </c>
      <c r="E144" s="27" t="s">
        <v>6590</v>
      </c>
    </row>
    <row r="145" ht="25.5">
      <c r="A145" s="1" t="s">
        <v>659</v>
      </c>
      <c r="B145" s="1">
        <v>26</v>
      </c>
      <c r="C145" s="26" t="s">
        <v>6426</v>
      </c>
      <c r="D145" t="s">
        <v>661</v>
      </c>
      <c r="E145" s="27" t="s">
        <v>6427</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8668</v>
      </c>
    </row>
    <row r="148" ht="191.25">
      <c r="A148" s="1" t="s">
        <v>666</v>
      </c>
      <c r="E148" s="27" t="s">
        <v>6429</v>
      </c>
    </row>
    <row r="149" ht="38.25">
      <c r="A149" s="1" t="s">
        <v>659</v>
      </c>
      <c r="B149" s="1">
        <v>27</v>
      </c>
      <c r="C149" s="26" t="s">
        <v>6592</v>
      </c>
      <c r="D149" t="s">
        <v>661</v>
      </c>
      <c r="E149" s="27" t="s">
        <v>6593</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8669</v>
      </c>
    </row>
    <row r="151">
      <c r="A151" s="1" t="s">
        <v>665</v>
      </c>
      <c r="E151" s="33" t="s">
        <v>8670</v>
      </c>
    </row>
    <row r="152" ht="216.75">
      <c r="A152" s="1" t="s">
        <v>666</v>
      </c>
      <c r="E152" s="27" t="s">
        <v>6595</v>
      </c>
    </row>
    <row r="153">
      <c r="A153" s="1" t="s">
        <v>659</v>
      </c>
      <c r="B153" s="1">
        <v>28</v>
      </c>
      <c r="C153" s="26" t="s">
        <v>7873</v>
      </c>
      <c r="D153" t="s">
        <v>661</v>
      </c>
      <c r="E153" s="27" t="s">
        <v>7874</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8671</v>
      </c>
    </row>
    <row r="155" ht="25.5">
      <c r="A155" s="1" t="s">
        <v>665</v>
      </c>
      <c r="E155" s="33" t="s">
        <v>8672</v>
      </c>
    </row>
    <row r="156" ht="127.5">
      <c r="A156" s="1" t="s">
        <v>666</v>
      </c>
      <c r="E156" s="27" t="s">
        <v>5825</v>
      </c>
    </row>
    <row r="157">
      <c r="A157" s="1" t="s">
        <v>659</v>
      </c>
      <c r="B157" s="1">
        <v>29</v>
      </c>
      <c r="C157" s="26" t="s">
        <v>6960</v>
      </c>
      <c r="D157" t="s">
        <v>661</v>
      </c>
      <c r="E157" s="27" t="s">
        <v>6961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3526</v>
      </c>
    </row>
    <row r="160" ht="127.5">
      <c r="A160" s="1" t="s">
        <v>666</v>
      </c>
      <c r="E160" s="27" t="s">
        <v>5825</v>
      </c>
    </row>
    <row r="161">
      <c r="A161" s="1" t="s">
        <v>659</v>
      </c>
      <c r="B161" s="1">
        <v>48</v>
      </c>
      <c r="C161" s="26" t="s">
        <v>6430</v>
      </c>
      <c r="D161" t="s">
        <v>657</v>
      </c>
      <c r="E161" s="27" t="s">
        <v>5936</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8673</v>
      </c>
    </row>
    <row r="163">
      <c r="A163" s="1" t="s">
        <v>665</v>
      </c>
      <c r="E163" s="33" t="s">
        <v>8674</v>
      </c>
    </row>
    <row r="164" ht="140.25">
      <c r="A164" s="1" t="s">
        <v>666</v>
      </c>
      <c r="E164" s="27" t="s">
        <v>6422</v>
      </c>
    </row>
    <row r="165">
      <c r="A165" s="1" t="s">
        <v>659</v>
      </c>
      <c r="B165" s="1">
        <v>49</v>
      </c>
      <c r="C165" s="26" t="s">
        <v>6430</v>
      </c>
      <c r="D165" t="s">
        <v>1360</v>
      </c>
      <c r="E165" s="27" t="s">
        <v>5941</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8675</v>
      </c>
    </row>
    <row r="167" ht="76.5">
      <c r="A167" s="1" t="s">
        <v>665</v>
      </c>
      <c r="E167" s="33" t="s">
        <v>8676</v>
      </c>
    </row>
    <row r="168" ht="140.25">
      <c r="A168" s="1" t="s">
        <v>666</v>
      </c>
      <c r="E168" s="27" t="s">
        <v>6422</v>
      </c>
    </row>
    <row r="169">
      <c r="A169" s="1" t="s">
        <v>659</v>
      </c>
      <c r="B169" s="1">
        <v>50</v>
      </c>
      <c r="C169" s="26" t="s">
        <v>6430</v>
      </c>
      <c r="D169" t="s">
        <v>1362</v>
      </c>
      <c r="E169" s="27" t="s">
        <v>5945</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8677</v>
      </c>
    </row>
    <row r="172" ht="63.75">
      <c r="A172" s="1" t="s">
        <v>666</v>
      </c>
      <c r="E172" s="27" t="s">
        <v>6603</v>
      </c>
    </row>
    <row r="173">
      <c r="A173" s="1" t="s">
        <v>656</v>
      </c>
      <c r="C173" s="22" t="s">
        <v>900</v>
      </c>
      <c r="E173" s="23" t="s">
        <v>2931</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8678</v>
      </c>
    </row>
    <row r="177" ht="153">
      <c r="A177" s="1" t="s">
        <v>666</v>
      </c>
      <c r="E177" s="27" t="s">
        <v>908</v>
      </c>
    </row>
    <row r="178" ht="25.5">
      <c r="A178" s="1" t="s">
        <v>659</v>
      </c>
      <c r="B178" s="1">
        <v>31</v>
      </c>
      <c r="C178" s="26" t="s">
        <v>5948</v>
      </c>
      <c r="D178" t="s">
        <v>903</v>
      </c>
      <c r="E178" s="27" t="s">
        <v>5949</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8679</v>
      </c>
    </row>
    <row r="181" ht="153">
      <c r="A181" s="1" t="s">
        <v>666</v>
      </c>
      <c r="E181" s="27" t="s">
        <v>908</v>
      </c>
    </row>
    <row r="182" ht="25.5">
      <c r="A182" s="1" t="s">
        <v>659</v>
      </c>
      <c r="B182" s="1">
        <v>32</v>
      </c>
      <c r="C182" s="26" t="s">
        <v>5951</v>
      </c>
      <c r="D182" t="s">
        <v>903</v>
      </c>
      <c r="E182" s="27" t="s">
        <v>5952</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8680</v>
      </c>
    </row>
    <row r="185" ht="153">
      <c r="A185" s="1" t="s">
        <v>666</v>
      </c>
      <c r="E185" s="27" t="s">
        <v>908</v>
      </c>
    </row>
    <row r="186" ht="38.25">
      <c r="A186" s="1" t="s">
        <v>659</v>
      </c>
      <c r="B186" s="1">
        <v>33</v>
      </c>
      <c r="C186" s="26" t="s">
        <v>3013</v>
      </c>
      <c r="D186" t="s">
        <v>903</v>
      </c>
      <c r="E186" s="27" t="s">
        <v>3014</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8681</v>
      </c>
    </row>
    <row r="189" ht="153">
      <c r="A189" s="1" t="s">
        <v>666</v>
      </c>
      <c r="E189" s="27" t="s">
        <v>913</v>
      </c>
    </row>
    <row r="190" ht="25.5">
      <c r="A190" s="1" t="s">
        <v>659</v>
      </c>
      <c r="B190" s="1">
        <v>34</v>
      </c>
      <c r="C190" s="26" t="s">
        <v>5955</v>
      </c>
      <c r="D190" t="s">
        <v>903</v>
      </c>
      <c r="E190" s="27" t="s">
        <v>5956</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8682</v>
      </c>
    </row>
    <row r="193" ht="153">
      <c r="A193" s="1" t="s">
        <v>666</v>
      </c>
      <c r="E193" s="27" t="s">
        <v>913</v>
      </c>
    </row>
    <row r="194" ht="38.25">
      <c r="A194" s="1" t="s">
        <v>659</v>
      </c>
      <c r="B194" s="1">
        <v>35</v>
      </c>
      <c r="C194" s="26" t="s">
        <v>5958</v>
      </c>
      <c r="D194" t="s">
        <v>903</v>
      </c>
      <c r="E194" s="27" t="s">
        <v>6436</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8683</v>
      </c>
    </row>
    <row r="197" ht="153">
      <c r="A197" s="1" t="s">
        <v>666</v>
      </c>
      <c r="E197" s="27" t="s">
        <v>908</v>
      </c>
    </row>
    <row r="198" ht="38.25">
      <c r="A198" s="1" t="s">
        <v>659</v>
      </c>
      <c r="B198" s="1">
        <v>36</v>
      </c>
      <c r="C198" s="26" t="s">
        <v>5962</v>
      </c>
      <c r="D198" t="s">
        <v>903</v>
      </c>
      <c r="E198" s="27" t="s">
        <v>5963</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8684</v>
      </c>
    </row>
    <row r="201" ht="153">
      <c r="A201" s="1" t="s">
        <v>666</v>
      </c>
      <c r="E201" s="27" t="s">
        <v>913</v>
      </c>
    </row>
    <row r="202" ht="38.25">
      <c r="A202" s="1" t="s">
        <v>659</v>
      </c>
      <c r="B202" s="1">
        <v>37</v>
      </c>
      <c r="C202" s="26" t="s">
        <v>6439</v>
      </c>
      <c r="D202" t="s">
        <v>903</v>
      </c>
      <c r="E202" s="27" t="s">
        <v>6440</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6441</v>
      </c>
    </row>
    <row r="204">
      <c r="A204" s="1" t="s">
        <v>665</v>
      </c>
      <c r="E204" s="33" t="s">
        <v>8685</v>
      </c>
    </row>
    <row r="205" ht="153">
      <c r="A205" s="1" t="s">
        <v>666</v>
      </c>
      <c r="E205" s="27" t="s">
        <v>913</v>
      </c>
    </row>
    <row r="206" ht="25.5">
      <c r="A206" s="1" t="s">
        <v>659</v>
      </c>
      <c r="B206" s="1">
        <v>38</v>
      </c>
      <c r="C206" s="26" t="s">
        <v>6972</v>
      </c>
      <c r="D206" t="s">
        <v>903</v>
      </c>
      <c r="E206" s="27" t="s">
        <v>6973</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6974</v>
      </c>
    </row>
    <row r="208">
      <c r="A208" s="1" t="s">
        <v>665</v>
      </c>
      <c r="E208" s="33" t="s">
        <v>3527</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8686</v>
      </c>
    </row>
    <row r="213" ht="153">
      <c r="A213" s="1" t="s">
        <v>666</v>
      </c>
      <c r="E213" s="27" t="s">
        <v>908</v>
      </c>
    </row>
  </sheetData>
  <sheetProtection sheet="1" objects="1" scenarios="1" spinCount="100000" saltValue="7196foq2JbysNZtKVN8fE7AaVfMdMJHcJQsLiyMfkxdtXbWg0u1OjQVU0906cHwT4Gng3jt8uWw0Uu+Ho9aopQ==" hashValue="WCGbj1XwrxMyxr94yCSIWz3T9XlOOJFYgb+QDK3OFuaZfH4kuEHntRemb3MpzLU8hWVz1A50SoMUD8QiaO7M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8687</v>
      </c>
      <c r="E8" s="23" t="s">
        <v>341</v>
      </c>
      <c r="L8" s="24">
        <f>L9+L14+L59+L96+L105+L118+L135+L160+L185+L218</f>
        <v>0</v>
      </c>
      <c r="M8" s="24">
        <f>M9+M14+M59+M96+M105+M118+M135+M160+M185+M218</f>
        <v>0</v>
      </c>
      <c r="N8" s="25"/>
    </row>
    <row r="9">
      <c r="A9" s="1" t="s">
        <v>656</v>
      </c>
      <c r="C9" s="22" t="s">
        <v>2160</v>
      </c>
      <c r="E9" s="23" t="s">
        <v>2161</v>
      </c>
      <c r="L9" s="24">
        <f>SUMIFS(L10:L13,A10:A13,"P")</f>
        <v>0</v>
      </c>
      <c r="M9" s="24">
        <f>SUMIFS(M10:M13,A10:A13,"P")</f>
        <v>0</v>
      </c>
      <c r="N9" s="25"/>
    </row>
    <row r="10">
      <c r="A10" s="1" t="s">
        <v>659</v>
      </c>
      <c r="B10" s="1">
        <v>47</v>
      </c>
      <c r="C10" s="26" t="s">
        <v>6614</v>
      </c>
      <c r="D10" t="s">
        <v>657</v>
      </c>
      <c r="E10" s="27" t="s">
        <v>6615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8688</v>
      </c>
    </row>
    <row r="12">
      <c r="A12" s="1" t="s">
        <v>665</v>
      </c>
      <c r="E12" s="33" t="s">
        <v>8547</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8689</v>
      </c>
    </row>
    <row r="17">
      <c r="A17" s="1" t="s">
        <v>665</v>
      </c>
      <c r="E17" s="33" t="s">
        <v>8690</v>
      </c>
    </row>
    <row r="18" ht="369.75">
      <c r="A18" s="1" t="s">
        <v>666</v>
      </c>
      <c r="E18" s="27" t="s">
        <v>6619</v>
      </c>
    </row>
    <row r="19">
      <c r="A19" s="1" t="s">
        <v>659</v>
      </c>
      <c r="B19" s="1">
        <v>2</v>
      </c>
      <c r="C19" s="26" t="s">
        <v>5106</v>
      </c>
      <c r="D19" t="s">
        <v>661</v>
      </c>
      <c r="E19" s="27" t="s">
        <v>5107</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8691</v>
      </c>
    </row>
    <row r="21">
      <c r="A21" s="1" t="s">
        <v>665</v>
      </c>
      <c r="E21" s="33" t="s">
        <v>8692</v>
      </c>
    </row>
    <row r="22" ht="318.75">
      <c r="A22" s="1" t="s">
        <v>666</v>
      </c>
      <c r="E22" s="27" t="s">
        <v>5108</v>
      </c>
    </row>
    <row r="23">
      <c r="A23" s="1" t="s">
        <v>659</v>
      </c>
      <c r="B23" s="1">
        <v>3</v>
      </c>
      <c r="C23" s="26" t="s">
        <v>5989</v>
      </c>
      <c r="D23" t="s">
        <v>661</v>
      </c>
      <c r="E23" s="27" t="s">
        <v>5990</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8689</v>
      </c>
    </row>
    <row r="25">
      <c r="A25" s="1" t="s">
        <v>665</v>
      </c>
      <c r="E25" s="33" t="s">
        <v>8693</v>
      </c>
    </row>
    <row r="26" ht="318.75">
      <c r="A26" s="1" t="s">
        <v>666</v>
      </c>
      <c r="E26" s="27" t="s">
        <v>5108</v>
      </c>
    </row>
    <row r="27">
      <c r="A27" s="1" t="s">
        <v>659</v>
      </c>
      <c r="B27" s="1">
        <v>4</v>
      </c>
      <c r="C27" s="26" t="s">
        <v>8694</v>
      </c>
      <c r="D27" t="s">
        <v>661</v>
      </c>
      <c r="E27" s="27" t="s">
        <v>8695</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8696</v>
      </c>
    </row>
    <row r="29">
      <c r="A29" s="1" t="s">
        <v>665</v>
      </c>
      <c r="E29" s="33" t="s">
        <v>8697</v>
      </c>
    </row>
    <row r="30" ht="229.5">
      <c r="A30" s="1" t="s">
        <v>666</v>
      </c>
      <c r="E30" s="27" t="s">
        <v>674</v>
      </c>
    </row>
    <row r="31">
      <c r="A31" s="1" t="s">
        <v>659</v>
      </c>
      <c r="B31" s="1">
        <v>5</v>
      </c>
      <c r="C31" s="26" t="s">
        <v>6994</v>
      </c>
      <c r="D31" t="s">
        <v>661</v>
      </c>
      <c r="E31" s="27" t="s">
        <v>6995</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8698</v>
      </c>
    </row>
    <row r="33">
      <c r="A33" s="1" t="s">
        <v>665</v>
      </c>
      <c r="E33" s="33" t="s">
        <v>8699</v>
      </c>
    </row>
    <row r="34" ht="280.5">
      <c r="A34" s="1" t="s">
        <v>666</v>
      </c>
      <c r="E34" s="27" t="s">
        <v>6997</v>
      </c>
    </row>
    <row r="35">
      <c r="A35" s="1" t="s">
        <v>659</v>
      </c>
      <c r="B35" s="1">
        <v>6</v>
      </c>
      <c r="C35" s="26" t="s">
        <v>6462</v>
      </c>
      <c r="D35" t="s">
        <v>661</v>
      </c>
      <c r="E35" s="27" t="s">
        <v>6463</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8700</v>
      </c>
    </row>
    <row r="37">
      <c r="A37" s="1" t="s">
        <v>665</v>
      </c>
      <c r="E37" s="33" t="s">
        <v>8701</v>
      </c>
    </row>
    <row r="38" ht="293.25">
      <c r="A38" s="1" t="s">
        <v>666</v>
      </c>
      <c r="E38" s="27" t="s">
        <v>6465</v>
      </c>
    </row>
    <row r="39">
      <c r="A39" s="1" t="s">
        <v>659</v>
      </c>
      <c r="B39" s="1">
        <v>7</v>
      </c>
      <c r="C39" s="26" t="s">
        <v>5999</v>
      </c>
      <c r="D39" t="s">
        <v>661</v>
      </c>
      <c r="E39" s="27" t="s">
        <v>6000</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8689</v>
      </c>
    </row>
    <row r="41">
      <c r="A41" s="1" t="s">
        <v>665</v>
      </c>
      <c r="E41" s="33" t="s">
        <v>8702</v>
      </c>
    </row>
    <row r="42" ht="25.5">
      <c r="A42" s="1" t="s">
        <v>666</v>
      </c>
      <c r="E42" s="27" t="s">
        <v>6002</v>
      </c>
    </row>
    <row r="43">
      <c r="A43" s="1" t="s">
        <v>659</v>
      </c>
      <c r="B43" s="1">
        <v>8</v>
      </c>
      <c r="C43" s="26" t="s">
        <v>6007</v>
      </c>
      <c r="D43" t="s">
        <v>661</v>
      </c>
      <c r="E43" s="27" t="s">
        <v>6008</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8689</v>
      </c>
    </row>
    <row r="45">
      <c r="A45" s="1" t="s">
        <v>665</v>
      </c>
      <c r="E45" s="33" t="s">
        <v>8703</v>
      </c>
    </row>
    <row r="46" ht="38.25">
      <c r="A46" s="1" t="s">
        <v>666</v>
      </c>
      <c r="E46" s="27" t="s">
        <v>6638</v>
      </c>
    </row>
    <row r="47">
      <c r="A47" s="1" t="s">
        <v>659</v>
      </c>
      <c r="B47" s="1">
        <v>9</v>
      </c>
      <c r="C47" s="26" t="s">
        <v>6011</v>
      </c>
      <c r="D47" t="s">
        <v>661</v>
      </c>
      <c r="E47" s="27" t="s">
        <v>6012</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8704</v>
      </c>
    </row>
    <row r="50" ht="38.25">
      <c r="A50" s="1" t="s">
        <v>666</v>
      </c>
      <c r="E50" s="27" t="s">
        <v>6014</v>
      </c>
    </row>
    <row r="51">
      <c r="A51" s="1" t="s">
        <v>659</v>
      </c>
      <c r="B51" s="1">
        <v>48</v>
      </c>
      <c r="C51" s="26" t="s">
        <v>6015</v>
      </c>
      <c r="D51" t="s">
        <v>8705</v>
      </c>
      <c r="E51" s="27" t="s">
        <v>6016</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8706</v>
      </c>
    </row>
    <row r="53">
      <c r="A53" s="1" t="s">
        <v>665</v>
      </c>
      <c r="E53" s="33" t="s">
        <v>8703</v>
      </c>
    </row>
    <row r="54" ht="38.25">
      <c r="A54" s="1" t="s">
        <v>666</v>
      </c>
      <c r="E54" s="27" t="s">
        <v>6642</v>
      </c>
    </row>
    <row r="55">
      <c r="A55" s="1" t="s">
        <v>659</v>
      </c>
      <c r="B55" s="1">
        <v>49</v>
      </c>
      <c r="C55" s="26" t="s">
        <v>7055</v>
      </c>
      <c r="D55" t="s">
        <v>8705</v>
      </c>
      <c r="E55" s="27" t="s">
        <v>7056</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8706</v>
      </c>
    </row>
    <row r="57">
      <c r="A57" s="1" t="s">
        <v>665</v>
      </c>
      <c r="E57" s="33" t="s">
        <v>8703</v>
      </c>
    </row>
    <row r="58" ht="25.5">
      <c r="A58" s="1" t="s">
        <v>666</v>
      </c>
      <c r="E58" s="27" t="s">
        <v>7057</v>
      </c>
    </row>
    <row r="59">
      <c r="A59" s="1" t="s">
        <v>656</v>
      </c>
      <c r="C59" s="22" t="s">
        <v>1360</v>
      </c>
      <c r="E59" s="23" t="s">
        <v>3246</v>
      </c>
      <c r="L59" s="24">
        <f>SUMIFS(L60:L95,A60:A95,"P")</f>
        <v>0</v>
      </c>
      <c r="M59" s="24">
        <f>SUMIFS(M60:M95,A60:A95,"P")</f>
        <v>0</v>
      </c>
      <c r="N59" s="25"/>
    </row>
    <row r="60">
      <c r="A60" s="1" t="s">
        <v>659</v>
      </c>
      <c r="B60" s="1">
        <v>10</v>
      </c>
      <c r="C60" s="26" t="s">
        <v>7058</v>
      </c>
      <c r="D60" t="s">
        <v>661</v>
      </c>
      <c r="E60" s="27" t="s">
        <v>7059</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8707</v>
      </c>
    </row>
    <row r="62">
      <c r="A62" s="1" t="s">
        <v>665</v>
      </c>
      <c r="E62" s="33" t="s">
        <v>8708</v>
      </c>
    </row>
    <row r="63" ht="25.5">
      <c r="A63" s="1" t="s">
        <v>666</v>
      </c>
      <c r="E63" s="27" t="s">
        <v>7060</v>
      </c>
    </row>
    <row r="64">
      <c r="A64" s="1" t="s">
        <v>659</v>
      </c>
      <c r="B64" s="1">
        <v>11</v>
      </c>
      <c r="C64" s="26" t="s">
        <v>6020</v>
      </c>
      <c r="D64" t="s">
        <v>661</v>
      </c>
      <c r="E64" s="27" t="s">
        <v>6021</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8689</v>
      </c>
    </row>
    <row r="66">
      <c r="A66" s="1" t="s">
        <v>665</v>
      </c>
      <c r="E66" s="33" t="s">
        <v>8709</v>
      </c>
    </row>
    <row r="67" ht="165.75">
      <c r="A67" s="1" t="s">
        <v>666</v>
      </c>
      <c r="E67" s="27" t="s">
        <v>6646</v>
      </c>
    </row>
    <row r="68">
      <c r="A68" s="1" t="s">
        <v>659</v>
      </c>
      <c r="B68" s="1">
        <v>12</v>
      </c>
      <c r="C68" s="26" t="s">
        <v>6024</v>
      </c>
      <c r="D68" t="s">
        <v>661</v>
      </c>
      <c r="E68" s="27" t="s">
        <v>6025</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8689</v>
      </c>
    </row>
    <row r="70">
      <c r="A70" s="1" t="s">
        <v>665</v>
      </c>
      <c r="E70" s="33" t="s">
        <v>8710</v>
      </c>
    </row>
    <row r="71" ht="165.75">
      <c r="A71" s="1" t="s">
        <v>666</v>
      </c>
      <c r="E71" s="27" t="s">
        <v>6646</v>
      </c>
    </row>
    <row r="72">
      <c r="A72" s="1" t="s">
        <v>659</v>
      </c>
      <c r="B72" s="1">
        <v>13</v>
      </c>
      <c r="C72" s="26" t="s">
        <v>8711</v>
      </c>
      <c r="D72" t="s">
        <v>661</v>
      </c>
      <c r="E72" s="27" t="s">
        <v>8712</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8713</v>
      </c>
    </row>
    <row r="74">
      <c r="A74" s="1" t="s">
        <v>665</v>
      </c>
      <c r="E74" s="33" t="s">
        <v>8714</v>
      </c>
    </row>
    <row r="75" ht="38.25">
      <c r="A75" s="1" t="s">
        <v>666</v>
      </c>
      <c r="E75" s="27" t="s">
        <v>8715</v>
      </c>
    </row>
    <row r="76">
      <c r="A76" s="1" t="s">
        <v>659</v>
      </c>
      <c r="B76" s="1">
        <v>14</v>
      </c>
      <c r="C76" s="26" t="s">
        <v>8716</v>
      </c>
      <c r="D76" t="s">
        <v>661</v>
      </c>
      <c r="E76" s="27" t="s">
        <v>8717</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8718</v>
      </c>
    </row>
    <row r="78">
      <c r="A78" s="1" t="s">
        <v>665</v>
      </c>
      <c r="E78" s="33" t="s">
        <v>8719</v>
      </c>
    </row>
    <row r="79">
      <c r="A79" s="1" t="s">
        <v>666</v>
      </c>
      <c r="E79" s="27" t="s">
        <v>6298</v>
      </c>
    </row>
    <row r="80">
      <c r="A80" s="1" t="s">
        <v>659</v>
      </c>
      <c r="B80" s="1">
        <v>15</v>
      </c>
      <c r="C80" s="26" t="s">
        <v>8720</v>
      </c>
      <c r="D80" t="s">
        <v>661</v>
      </c>
      <c r="E80" s="27" t="s">
        <v>8721</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8722</v>
      </c>
    </row>
    <row r="82">
      <c r="A82" s="1" t="s">
        <v>665</v>
      </c>
      <c r="E82" s="33" t="s">
        <v>8723</v>
      </c>
    </row>
    <row r="83" ht="191.25">
      <c r="A83" s="1" t="s">
        <v>666</v>
      </c>
      <c r="E83" s="27" t="s">
        <v>8724</v>
      </c>
    </row>
    <row r="84">
      <c r="A84" s="1" t="s">
        <v>659</v>
      </c>
      <c r="B84" s="1">
        <v>16</v>
      </c>
      <c r="C84" s="26" t="s">
        <v>8725</v>
      </c>
      <c r="D84" t="s">
        <v>661</v>
      </c>
      <c r="E84" s="27" t="s">
        <v>8726</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8727</v>
      </c>
    </row>
    <row r="86">
      <c r="A86" s="1" t="s">
        <v>665</v>
      </c>
      <c r="E86" s="33" t="s">
        <v>8728</v>
      </c>
    </row>
    <row r="87" ht="38.25">
      <c r="A87" s="1" t="s">
        <v>666</v>
      </c>
      <c r="E87" s="27" t="s">
        <v>6484</v>
      </c>
    </row>
    <row r="88">
      <c r="A88" s="1" t="s">
        <v>659</v>
      </c>
      <c r="B88" s="1">
        <v>17</v>
      </c>
      <c r="C88" s="26" t="s">
        <v>7352</v>
      </c>
      <c r="D88" t="s">
        <v>661</v>
      </c>
      <c r="E88" s="27" t="s">
        <v>7353</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8729</v>
      </c>
    </row>
    <row r="90">
      <c r="A90" s="1" t="s">
        <v>665</v>
      </c>
      <c r="E90" s="33" t="s">
        <v>8730</v>
      </c>
    </row>
    <row r="91" ht="102">
      <c r="A91" s="1" t="s">
        <v>666</v>
      </c>
      <c r="E91" s="27" t="s">
        <v>6473</v>
      </c>
    </row>
    <row r="92">
      <c r="A92" s="1" t="s">
        <v>659</v>
      </c>
      <c r="B92" s="1">
        <v>50</v>
      </c>
      <c r="C92" s="26" t="s">
        <v>6294</v>
      </c>
      <c r="D92" t="s">
        <v>661</v>
      </c>
      <c r="E92" s="27" t="s">
        <v>6295</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8731</v>
      </c>
    </row>
    <row r="94">
      <c r="A94" s="1" t="s">
        <v>665</v>
      </c>
      <c r="E94" s="33" t="s">
        <v>8732</v>
      </c>
    </row>
    <row r="95" ht="25.5">
      <c r="A95" s="1" t="s">
        <v>666</v>
      </c>
      <c r="E95" s="27" t="s">
        <v>8733</v>
      </c>
    </row>
    <row r="96">
      <c r="A96" s="1" t="s">
        <v>656</v>
      </c>
      <c r="C96" s="22" t="s">
        <v>1362</v>
      </c>
      <c r="E96" s="23" t="s">
        <v>6665</v>
      </c>
      <c r="L96" s="24">
        <f>SUMIFS(L97:L104,A97:A104,"P")</f>
        <v>0</v>
      </c>
      <c r="M96" s="24">
        <f>SUMIFS(M97:M104,A97:A104,"P")</f>
        <v>0</v>
      </c>
      <c r="N96" s="25"/>
    </row>
    <row r="97">
      <c r="A97" s="1" t="s">
        <v>659</v>
      </c>
      <c r="B97" s="1">
        <v>18</v>
      </c>
      <c r="C97" s="26" t="s">
        <v>7061</v>
      </c>
      <c r="D97" t="s">
        <v>661</v>
      </c>
      <c r="E97" s="27" t="s">
        <v>7062</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8734</v>
      </c>
    </row>
    <row r="99">
      <c r="A99" s="1" t="s">
        <v>665</v>
      </c>
      <c r="E99" s="33" t="s">
        <v>8735</v>
      </c>
    </row>
    <row r="100" ht="229.5">
      <c r="A100" s="1" t="s">
        <v>666</v>
      </c>
      <c r="E100" s="27" t="s">
        <v>7064</v>
      </c>
    </row>
    <row r="101">
      <c r="A101" s="1" t="s">
        <v>659</v>
      </c>
      <c r="B101" s="1">
        <v>19</v>
      </c>
      <c r="C101" s="26" t="s">
        <v>8736</v>
      </c>
      <c r="D101" t="s">
        <v>661</v>
      </c>
      <c r="E101" s="27" t="s">
        <v>8737</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8738</v>
      </c>
    </row>
    <row r="103">
      <c r="A103" s="1" t="s">
        <v>665</v>
      </c>
      <c r="E103" s="33" t="s">
        <v>8739</v>
      </c>
    </row>
    <row r="104" ht="102">
      <c r="A104" s="1" t="s">
        <v>666</v>
      </c>
      <c r="E104" s="27" t="s">
        <v>8740</v>
      </c>
    </row>
    <row r="105">
      <c r="A105" s="1" t="s">
        <v>656</v>
      </c>
      <c r="C105" s="22" t="s">
        <v>1364</v>
      </c>
      <c r="E105" s="23" t="s">
        <v>5114</v>
      </c>
      <c r="L105" s="24">
        <f>SUMIFS(L106:L117,A106:A117,"P")</f>
        <v>0</v>
      </c>
      <c r="M105" s="24">
        <f>SUMIFS(M106:M117,A106:A117,"P")</f>
        <v>0</v>
      </c>
      <c r="N105" s="25"/>
    </row>
    <row r="106">
      <c r="A106" s="1" t="s">
        <v>659</v>
      </c>
      <c r="B106" s="1">
        <v>20</v>
      </c>
      <c r="C106" s="26" t="s">
        <v>6479</v>
      </c>
      <c r="D106" t="s">
        <v>661</v>
      </c>
      <c r="E106" s="27" t="s">
        <v>6480</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8741</v>
      </c>
    </row>
    <row r="108">
      <c r="A108" s="1" t="s">
        <v>665</v>
      </c>
      <c r="E108" s="33" t="s">
        <v>8742</v>
      </c>
    </row>
    <row r="109" ht="357">
      <c r="A109" s="1" t="s">
        <v>666</v>
      </c>
      <c r="E109" s="27" t="s">
        <v>6482</v>
      </c>
    </row>
    <row r="110">
      <c r="A110" s="1" t="s">
        <v>659</v>
      </c>
      <c r="B110" s="1">
        <v>21</v>
      </c>
      <c r="C110" s="26" t="s">
        <v>6036</v>
      </c>
      <c r="D110" t="s">
        <v>661</v>
      </c>
      <c r="E110" s="27" t="s">
        <v>6037</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8743</v>
      </c>
    </row>
    <row r="112">
      <c r="A112" s="1" t="s">
        <v>665</v>
      </c>
      <c r="E112" s="33" t="s">
        <v>8744</v>
      </c>
    </row>
    <row r="113" ht="357">
      <c r="A113" s="1" t="s">
        <v>666</v>
      </c>
      <c r="E113" s="27" t="s">
        <v>6482</v>
      </c>
    </row>
    <row r="114">
      <c r="A114" s="1" t="s">
        <v>659</v>
      </c>
      <c r="B114" s="1">
        <v>22</v>
      </c>
      <c r="C114" s="26" t="s">
        <v>6040</v>
      </c>
      <c r="D114" t="s">
        <v>661</v>
      </c>
      <c r="E114" s="27" t="s">
        <v>6041</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8745</v>
      </c>
    </row>
    <row r="116">
      <c r="A116" s="1" t="s">
        <v>665</v>
      </c>
      <c r="E116" s="33" t="s">
        <v>8746</v>
      </c>
    </row>
    <row r="117" ht="102">
      <c r="A117" s="1" t="s">
        <v>666</v>
      </c>
      <c r="E117" s="27" t="s">
        <v>6832</v>
      </c>
    </row>
    <row r="118">
      <c r="A118" s="1" t="s">
        <v>656</v>
      </c>
      <c r="C118" s="22" t="s">
        <v>5118</v>
      </c>
      <c r="E118" s="23" t="s">
        <v>5119</v>
      </c>
      <c r="L118" s="24">
        <f>SUMIFS(L119:L134,A119:A134,"P")</f>
        <v>0</v>
      </c>
      <c r="M118" s="24">
        <f>SUMIFS(M119:M134,A119:A134,"P")</f>
        <v>0</v>
      </c>
      <c r="N118" s="25"/>
    </row>
    <row r="119" ht="25.5">
      <c r="A119" s="1" t="s">
        <v>659</v>
      </c>
      <c r="B119" s="1">
        <v>23</v>
      </c>
      <c r="C119" s="26" t="s">
        <v>6048</v>
      </c>
      <c r="D119" t="s">
        <v>661</v>
      </c>
      <c r="E119" s="27" t="s">
        <v>6303</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8747</v>
      </c>
    </row>
    <row r="122" ht="242.25">
      <c r="A122" s="1" t="s">
        <v>666</v>
      </c>
      <c r="E122" s="27" t="s">
        <v>6488</v>
      </c>
    </row>
    <row r="123" ht="25.5">
      <c r="A123" s="1" t="s">
        <v>659</v>
      </c>
      <c r="B123" s="1">
        <v>24</v>
      </c>
      <c r="C123" s="26" t="s">
        <v>6053</v>
      </c>
      <c r="D123" t="s">
        <v>661</v>
      </c>
      <c r="E123" s="27" t="s">
        <v>6489</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8689</v>
      </c>
    </row>
    <row r="125">
      <c r="A125" s="1" t="s">
        <v>665</v>
      </c>
      <c r="E125" s="33" t="s">
        <v>8748</v>
      </c>
    </row>
    <row r="126" ht="306">
      <c r="A126" s="1" t="s">
        <v>666</v>
      </c>
      <c r="E126" s="27" t="s">
        <v>6491</v>
      </c>
    </row>
    <row r="127" ht="25.5">
      <c r="A127" s="1" t="s">
        <v>659</v>
      </c>
      <c r="B127" s="1">
        <v>25</v>
      </c>
      <c r="C127" s="26" t="s">
        <v>6058</v>
      </c>
      <c r="D127" t="s">
        <v>661</v>
      </c>
      <c r="E127" s="27" t="s">
        <v>6684</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8689</v>
      </c>
    </row>
    <row r="129">
      <c r="A129" s="1" t="s">
        <v>665</v>
      </c>
      <c r="E129" s="33" t="s">
        <v>8749</v>
      </c>
    </row>
    <row r="130" ht="255">
      <c r="A130" s="1" t="s">
        <v>666</v>
      </c>
      <c r="E130" s="27" t="s">
        <v>6686</v>
      </c>
    </row>
    <row r="131">
      <c r="A131" s="1" t="s">
        <v>659</v>
      </c>
      <c r="B131" s="1">
        <v>26</v>
      </c>
      <c r="C131" s="26" t="s">
        <v>6068</v>
      </c>
      <c r="D131" t="s">
        <v>661</v>
      </c>
      <c r="E131" s="27" t="s">
        <v>6069</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8750</v>
      </c>
    </row>
    <row r="133">
      <c r="A133" s="1" t="s">
        <v>665</v>
      </c>
      <c r="E133" s="33" t="s">
        <v>8751</v>
      </c>
    </row>
    <row r="134" ht="127.5">
      <c r="A134" s="1" t="s">
        <v>666</v>
      </c>
      <c r="E134" s="27" t="s">
        <v>6692</v>
      </c>
    </row>
    <row r="135">
      <c r="A135" s="1" t="s">
        <v>656</v>
      </c>
      <c r="C135" s="22" t="s">
        <v>679</v>
      </c>
      <c r="E135" s="23" t="s">
        <v>680</v>
      </c>
      <c r="L135" s="24">
        <f>SUMIFS(L136:L159,A136:A159,"P")</f>
        <v>0</v>
      </c>
      <c r="M135" s="24">
        <f>SUMIFS(M136:M159,A136:A159,"P")</f>
        <v>0</v>
      </c>
      <c r="N135" s="25"/>
    </row>
    <row r="136" ht="25.5">
      <c r="A136" s="1" t="s">
        <v>659</v>
      </c>
      <c r="B136" s="1">
        <v>27</v>
      </c>
      <c r="C136" s="26" t="s">
        <v>6073</v>
      </c>
      <c r="D136" t="s">
        <v>661</v>
      </c>
      <c r="E136" s="27" t="s">
        <v>6074</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8752</v>
      </c>
    </row>
    <row r="138">
      <c r="A138" s="1" t="s">
        <v>665</v>
      </c>
      <c r="E138" s="33" t="s">
        <v>8753</v>
      </c>
    </row>
    <row r="139" ht="191.25">
      <c r="A139" s="1" t="s">
        <v>666</v>
      </c>
      <c r="E139" s="27" t="s">
        <v>6694</v>
      </c>
    </row>
    <row r="140" ht="25.5">
      <c r="A140" s="1" t="s">
        <v>659</v>
      </c>
      <c r="B140" s="1">
        <v>28</v>
      </c>
      <c r="C140" s="26" t="s">
        <v>8754</v>
      </c>
      <c r="D140" t="s">
        <v>661</v>
      </c>
      <c r="E140" s="27" t="s">
        <v>8755</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8756</v>
      </c>
    </row>
    <row r="142">
      <c r="A142" s="1" t="s">
        <v>665</v>
      </c>
      <c r="E142" s="33" t="s">
        <v>8757</v>
      </c>
    </row>
    <row r="143" ht="191.25">
      <c r="A143" s="1" t="s">
        <v>666</v>
      </c>
      <c r="E143" s="27" t="s">
        <v>6694</v>
      </c>
    </row>
    <row r="144">
      <c r="A144" s="1" t="s">
        <v>659</v>
      </c>
      <c r="B144" s="1">
        <v>29</v>
      </c>
      <c r="C144" s="26" t="s">
        <v>8758</v>
      </c>
      <c r="D144" t="s">
        <v>661</v>
      </c>
      <c r="E144" s="27" t="s">
        <v>8759</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8760</v>
      </c>
    </row>
    <row r="146">
      <c r="A146" s="1" t="s">
        <v>665</v>
      </c>
      <c r="E146" s="33" t="s">
        <v>8757</v>
      </c>
    </row>
    <row r="147" ht="38.25">
      <c r="A147" s="1" t="s">
        <v>666</v>
      </c>
      <c r="E147" s="27" t="s">
        <v>8761</v>
      </c>
    </row>
    <row r="148">
      <c r="A148" s="1" t="s">
        <v>659</v>
      </c>
      <c r="B148" s="1">
        <v>51</v>
      </c>
      <c r="C148" s="26" t="s">
        <v>7007</v>
      </c>
      <c r="D148" t="s">
        <v>657</v>
      </c>
      <c r="E148" s="27" t="s">
        <v>6313</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8762</v>
      </c>
    </row>
    <row r="150">
      <c r="A150" s="1" t="s">
        <v>665</v>
      </c>
      <c r="E150" s="33" t="s">
        <v>8763</v>
      </c>
    </row>
    <row r="151" ht="102">
      <c r="A151" s="1" t="s">
        <v>666</v>
      </c>
      <c r="E151" s="27" t="s">
        <v>687</v>
      </c>
    </row>
    <row r="152">
      <c r="A152" s="1" t="s">
        <v>659</v>
      </c>
      <c r="B152" s="1">
        <v>52</v>
      </c>
      <c r="C152" s="26" t="s">
        <v>7007</v>
      </c>
      <c r="D152" t="s">
        <v>1362</v>
      </c>
      <c r="E152" s="27" t="s">
        <v>6084</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8762</v>
      </c>
    </row>
    <row r="154">
      <c r="A154" s="1" t="s">
        <v>665</v>
      </c>
      <c r="E154" s="33" t="s">
        <v>7323</v>
      </c>
    </row>
    <row r="155" ht="102">
      <c r="A155" s="1" t="s">
        <v>666</v>
      </c>
      <c r="E155" s="27" t="s">
        <v>687</v>
      </c>
    </row>
    <row r="156">
      <c r="A156" s="1" t="s">
        <v>659</v>
      </c>
      <c r="B156" s="1">
        <v>53</v>
      </c>
      <c r="C156" s="26" t="s">
        <v>7007</v>
      </c>
      <c r="D156" t="s">
        <v>5118</v>
      </c>
      <c r="E156" s="27" t="s">
        <v>8764</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8762</v>
      </c>
    </row>
    <row r="158">
      <c r="A158" s="1" t="s">
        <v>665</v>
      </c>
      <c r="E158" s="33" t="s">
        <v>7323</v>
      </c>
    </row>
    <row r="159" ht="102">
      <c r="A159" s="1" t="s">
        <v>666</v>
      </c>
      <c r="E159" s="27" t="s">
        <v>687</v>
      </c>
    </row>
    <row r="160">
      <c r="A160" s="1" t="s">
        <v>656</v>
      </c>
      <c r="C160" s="22" t="s">
        <v>6089</v>
      </c>
      <c r="E160" s="23" t="s">
        <v>6700</v>
      </c>
      <c r="L160" s="24">
        <f>SUMIFS(L161:L184,A161:A184,"P")</f>
        <v>0</v>
      </c>
      <c r="M160" s="24">
        <f>SUMIFS(M161:M184,A161:A184,"P")</f>
        <v>0</v>
      </c>
      <c r="N160" s="25"/>
    </row>
    <row r="161">
      <c r="A161" s="1" t="s">
        <v>659</v>
      </c>
      <c r="B161" s="1">
        <v>30</v>
      </c>
      <c r="C161" s="26" t="s">
        <v>8765</v>
      </c>
      <c r="D161" t="s">
        <v>661</v>
      </c>
      <c r="E161" s="27" t="s">
        <v>8766</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8767</v>
      </c>
    </row>
    <row r="163">
      <c r="A163" s="1" t="s">
        <v>665</v>
      </c>
      <c r="E163" s="33" t="s">
        <v>7568</v>
      </c>
    </row>
    <row r="164" ht="255">
      <c r="A164" s="1" t="s">
        <v>666</v>
      </c>
      <c r="E164" s="27" t="s">
        <v>8768</v>
      </c>
    </row>
    <row r="165">
      <c r="A165" s="1" t="s">
        <v>659</v>
      </c>
      <c r="B165" s="1">
        <v>31</v>
      </c>
      <c r="C165" s="26" t="s">
        <v>6320</v>
      </c>
      <c r="D165" t="s">
        <v>661</v>
      </c>
      <c r="E165" s="27" t="s">
        <v>6321</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8769</v>
      </c>
    </row>
    <row r="167">
      <c r="A167" s="1" t="s">
        <v>665</v>
      </c>
      <c r="E167" s="33" t="s">
        <v>8770</v>
      </c>
    </row>
    <row r="168" ht="255">
      <c r="A168" s="1" t="s">
        <v>666</v>
      </c>
      <c r="E168" s="27" t="s">
        <v>6703</v>
      </c>
    </row>
    <row r="169">
      <c r="A169" s="1" t="s">
        <v>659</v>
      </c>
      <c r="B169" s="1">
        <v>32</v>
      </c>
      <c r="C169" s="26" t="s">
        <v>6101</v>
      </c>
      <c r="D169" t="s">
        <v>661</v>
      </c>
      <c r="E169" s="27" t="s">
        <v>6102</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8771</v>
      </c>
    </row>
    <row r="171">
      <c r="A171" s="1" t="s">
        <v>665</v>
      </c>
      <c r="E171" s="33" t="s">
        <v>8772</v>
      </c>
    </row>
    <row r="172" ht="242.25">
      <c r="A172" s="1" t="s">
        <v>666</v>
      </c>
      <c r="E172" s="27" t="s">
        <v>6497</v>
      </c>
    </row>
    <row r="173">
      <c r="A173" s="1" t="s">
        <v>659</v>
      </c>
      <c r="B173" s="1">
        <v>33</v>
      </c>
      <c r="C173" s="26" t="s">
        <v>6498</v>
      </c>
      <c r="D173" t="s">
        <v>661</v>
      </c>
      <c r="E173" s="27" t="s">
        <v>6499</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8773</v>
      </c>
    </row>
    <row r="175">
      <c r="A175" s="1" t="s">
        <v>665</v>
      </c>
      <c r="E175" s="33" t="s">
        <v>8774</v>
      </c>
    </row>
    <row r="176" ht="89.25">
      <c r="A176" s="1" t="s">
        <v>666</v>
      </c>
      <c r="E176" s="27" t="s">
        <v>6501</v>
      </c>
    </row>
    <row r="177">
      <c r="A177" s="1" t="s">
        <v>659</v>
      </c>
      <c r="B177" s="1">
        <v>34</v>
      </c>
      <c r="C177" s="26" t="s">
        <v>7086</v>
      </c>
      <c r="D177" t="s">
        <v>661</v>
      </c>
      <c r="E177" s="27" t="s">
        <v>7087</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8762</v>
      </c>
    </row>
    <row r="179">
      <c r="A179" s="1" t="s">
        <v>665</v>
      </c>
      <c r="E179" s="33" t="s">
        <v>8775</v>
      </c>
    </row>
    <row r="180" ht="89.25">
      <c r="A180" s="1" t="s">
        <v>666</v>
      </c>
      <c r="E180" s="27" t="s">
        <v>6501</v>
      </c>
    </row>
    <row r="181">
      <c r="A181" s="1" t="s">
        <v>659</v>
      </c>
      <c r="B181" s="1">
        <v>35</v>
      </c>
      <c r="C181" s="26" t="s">
        <v>6715</v>
      </c>
      <c r="D181" t="s">
        <v>661</v>
      </c>
      <c r="E181" s="27" t="s">
        <v>6716</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8776</v>
      </c>
    </row>
    <row r="183">
      <c r="A183" s="1" t="s">
        <v>665</v>
      </c>
      <c r="E183" s="33" t="s">
        <v>8777</v>
      </c>
    </row>
    <row r="184" ht="357">
      <c r="A184" s="1" t="s">
        <v>666</v>
      </c>
      <c r="E184" s="27" t="s">
        <v>6482</v>
      </c>
    </row>
    <row r="185">
      <c r="A185" s="1" t="s">
        <v>656</v>
      </c>
      <c r="C185" s="22" t="s">
        <v>2847</v>
      </c>
      <c r="E185" s="23" t="s">
        <v>2848</v>
      </c>
      <c r="L185" s="24">
        <f>SUMIFS(L186:L217,A186:A217,"P")</f>
        <v>0</v>
      </c>
      <c r="M185" s="24">
        <f>SUMIFS(M186:M217,A186:A217,"P")</f>
        <v>0</v>
      </c>
      <c r="N185" s="25"/>
    </row>
    <row r="186">
      <c r="A186" s="1" t="s">
        <v>659</v>
      </c>
      <c r="B186" s="1">
        <v>36</v>
      </c>
      <c r="C186" s="26" t="s">
        <v>6123</v>
      </c>
      <c r="D186" t="s">
        <v>661</v>
      </c>
      <c r="E186" s="27" t="s">
        <v>6124</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8778</v>
      </c>
    </row>
    <row r="188">
      <c r="A188" s="1" t="s">
        <v>665</v>
      </c>
      <c r="E188" s="33" t="s">
        <v>8779</v>
      </c>
    </row>
    <row r="189" ht="89.25">
      <c r="A189" s="1" t="s">
        <v>666</v>
      </c>
      <c r="E189" s="27" t="s">
        <v>6719</v>
      </c>
    </row>
    <row r="190">
      <c r="A190" s="1" t="s">
        <v>659</v>
      </c>
      <c r="B190" s="1">
        <v>37</v>
      </c>
      <c r="C190" s="26" t="s">
        <v>8780</v>
      </c>
      <c r="D190" t="s">
        <v>661</v>
      </c>
      <c r="E190" s="27" t="s">
        <v>8781</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8762</v>
      </c>
    </row>
    <row r="192">
      <c r="A192" s="1" t="s">
        <v>665</v>
      </c>
      <c r="E192" s="33" t="s">
        <v>8782</v>
      </c>
    </row>
    <row r="193" ht="76.5">
      <c r="A193" s="1" t="s">
        <v>666</v>
      </c>
      <c r="E193" s="27" t="s">
        <v>6725</v>
      </c>
    </row>
    <row r="194">
      <c r="A194" s="1" t="s">
        <v>659</v>
      </c>
      <c r="B194" s="1">
        <v>38</v>
      </c>
      <c r="C194" s="26" t="s">
        <v>6730</v>
      </c>
      <c r="D194" t="s">
        <v>661</v>
      </c>
      <c r="E194" s="27" t="s">
        <v>6731</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8762</v>
      </c>
    </row>
    <row r="196">
      <c r="A196" s="1" t="s">
        <v>665</v>
      </c>
      <c r="E196" s="33" t="s">
        <v>8783</v>
      </c>
    </row>
    <row r="197" ht="76.5">
      <c r="A197" s="1" t="s">
        <v>666</v>
      </c>
      <c r="E197" s="27" t="s">
        <v>6725</v>
      </c>
    </row>
    <row r="198">
      <c r="A198" s="1" t="s">
        <v>659</v>
      </c>
      <c r="B198" s="1">
        <v>39</v>
      </c>
      <c r="C198" s="26" t="s">
        <v>8784</v>
      </c>
      <c r="D198" t="s">
        <v>661</v>
      </c>
      <c r="E198" s="27" t="s">
        <v>8785</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8786</v>
      </c>
    </row>
    <row r="200" ht="38.25">
      <c r="A200" s="1" t="s">
        <v>665</v>
      </c>
      <c r="E200" s="33" t="s">
        <v>8787</v>
      </c>
    </row>
    <row r="201" ht="357">
      <c r="A201" s="1" t="s">
        <v>666</v>
      </c>
      <c r="E201" s="27" t="s">
        <v>6482</v>
      </c>
    </row>
    <row r="202">
      <c r="A202" s="1" t="s">
        <v>659</v>
      </c>
      <c r="B202" s="1">
        <v>40</v>
      </c>
      <c r="C202" s="26" t="s">
        <v>8788</v>
      </c>
      <c r="D202" t="s">
        <v>661</v>
      </c>
      <c r="E202" s="27" t="s">
        <v>8789</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8762</v>
      </c>
    </row>
    <row r="204">
      <c r="A204" s="1" t="s">
        <v>665</v>
      </c>
      <c r="E204" s="33" t="s">
        <v>8790</v>
      </c>
    </row>
    <row r="205" ht="102">
      <c r="A205" s="1" t="s">
        <v>666</v>
      </c>
      <c r="E205" s="27" t="s">
        <v>6599</v>
      </c>
    </row>
    <row r="206">
      <c r="A206" s="1" t="s">
        <v>659</v>
      </c>
      <c r="B206" s="1">
        <v>41</v>
      </c>
      <c r="C206" s="26" t="s">
        <v>6741</v>
      </c>
      <c r="D206" t="s">
        <v>661</v>
      </c>
      <c r="E206" s="27" t="s">
        <v>6742</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8762</v>
      </c>
    </row>
    <row r="208">
      <c r="A208" s="1" t="s">
        <v>665</v>
      </c>
      <c r="E208" s="33" t="s">
        <v>7570</v>
      </c>
    </row>
    <row r="209" ht="114.75">
      <c r="A209" s="1" t="s">
        <v>666</v>
      </c>
      <c r="E209" s="27" t="s">
        <v>5282</v>
      </c>
    </row>
    <row r="210">
      <c r="A210" s="1" t="s">
        <v>659</v>
      </c>
      <c r="B210" s="1">
        <v>42</v>
      </c>
      <c r="C210" s="26" t="s">
        <v>8791</v>
      </c>
      <c r="D210" t="s">
        <v>661</v>
      </c>
      <c r="E210" s="27" t="s">
        <v>8792</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8793</v>
      </c>
    </row>
    <row r="212">
      <c r="A212" s="1" t="s">
        <v>665</v>
      </c>
      <c r="E212" s="33" t="s">
        <v>8794</v>
      </c>
    </row>
    <row r="213" ht="76.5">
      <c r="A213" s="1" t="s">
        <v>666</v>
      </c>
      <c r="E213" s="27" t="s">
        <v>8795</v>
      </c>
    </row>
    <row r="214">
      <c r="A214" s="1" t="s">
        <v>659</v>
      </c>
      <c r="B214" s="1">
        <v>54</v>
      </c>
      <c r="C214" s="26" t="s">
        <v>6151</v>
      </c>
      <c r="D214" t="s">
        <v>661</v>
      </c>
      <c r="E214" s="27" t="s">
        <v>8796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8797</v>
      </c>
    </row>
    <row r="216">
      <c r="A216" s="1" t="s">
        <v>665</v>
      </c>
      <c r="E216" s="33" t="s">
        <v>3526</v>
      </c>
    </row>
    <row r="217" ht="38.25">
      <c r="A217" s="1" t="s">
        <v>666</v>
      </c>
      <c r="E217" s="27" t="s">
        <v>6154</v>
      </c>
    </row>
    <row r="218">
      <c r="A218" s="1" t="s">
        <v>656</v>
      </c>
      <c r="C218" s="22" t="s">
        <v>900</v>
      </c>
      <c r="E218" s="23" t="s">
        <v>2931</v>
      </c>
      <c r="L218" s="24">
        <f>SUMIFS(L219:L234,A219:A234,"P")</f>
        <v>0</v>
      </c>
      <c r="M218" s="24">
        <f>SUMIFS(M219:M234,A219:A234,"P")</f>
        <v>0</v>
      </c>
      <c r="N218" s="25"/>
    </row>
    <row r="219" ht="25.5">
      <c r="A219" s="1" t="s">
        <v>659</v>
      </c>
      <c r="B219" s="1">
        <v>43</v>
      </c>
      <c r="C219" s="26" t="s">
        <v>3835</v>
      </c>
      <c r="D219" t="s">
        <v>903</v>
      </c>
      <c r="E219" s="27" t="s">
        <v>3836</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8798</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7572</v>
      </c>
    </row>
    <row r="226" ht="153">
      <c r="A226" s="1" t="s">
        <v>666</v>
      </c>
      <c r="E226" s="27" t="s">
        <v>908</v>
      </c>
    </row>
    <row r="227" ht="38.25">
      <c r="A227" s="1" t="s">
        <v>659</v>
      </c>
      <c r="B227" s="1">
        <v>45</v>
      </c>
      <c r="C227" s="26" t="s">
        <v>6161</v>
      </c>
      <c r="D227" t="s">
        <v>903</v>
      </c>
      <c r="E227" s="27" t="s">
        <v>6162</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6163</v>
      </c>
    </row>
    <row r="229">
      <c r="A229" s="1" t="s">
        <v>665</v>
      </c>
      <c r="E229" s="33" t="s">
        <v>8799</v>
      </c>
    </row>
    <row r="230" ht="153">
      <c r="A230" s="1" t="s">
        <v>666</v>
      </c>
      <c r="E230" s="27" t="s">
        <v>908</v>
      </c>
    </row>
    <row r="231" ht="38.25">
      <c r="A231" s="1" t="s">
        <v>659</v>
      </c>
      <c r="B231" s="1">
        <v>46</v>
      </c>
      <c r="C231" s="26" t="s">
        <v>6165</v>
      </c>
      <c r="D231" t="s">
        <v>903</v>
      </c>
      <c r="E231" s="27" t="s">
        <v>6521</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6167</v>
      </c>
    </row>
    <row r="233">
      <c r="A233" s="1" t="s">
        <v>665</v>
      </c>
      <c r="E233" s="33" t="s">
        <v>8800</v>
      </c>
    </row>
    <row r="234" ht="153">
      <c r="A234" s="1" t="s">
        <v>666</v>
      </c>
      <c r="E234" s="27" t="s">
        <v>913</v>
      </c>
    </row>
  </sheetData>
  <sheetProtection sheet="1" objects="1" scenarios="1" spinCount="100000" saltValue="vapMv8bV2Nz92TSTlpUx6NstXcIcLW1a0Oa611aISX0RHmKy8Dhmx5ogp4EF5Lt7ibxzlPuJ9pH3TxtGM+1aFw==" hashValue="HDhF0+hJChgDZX+IksSfF1uyIfmnuxTp7Drv7NDdBoRlZveLDT+twHq9t/1sf4Sn9mip/08+PaPXazJz7xJ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8801</v>
      </c>
      <c r="E8" s="23" t="s">
        <v>343</v>
      </c>
      <c r="L8" s="24">
        <f>L9+L14+L87+L100+L113+L138+L167+L180+L201+L238+L287</f>
        <v>0</v>
      </c>
      <c r="M8" s="24">
        <f>M9+M14+M87+M100+M113+M138+M167+M180+M201+M238+M287</f>
        <v>0</v>
      </c>
      <c r="N8" s="25"/>
    </row>
    <row r="9">
      <c r="A9" s="1" t="s">
        <v>656</v>
      </c>
      <c r="C9" s="22" t="s">
        <v>2160</v>
      </c>
      <c r="E9" s="23" t="s">
        <v>2161</v>
      </c>
      <c r="L9" s="24">
        <f>SUMIFS(L10:L13,A10:A13,"P")</f>
        <v>0</v>
      </c>
      <c r="M9" s="24">
        <f>SUMIFS(M10:M13,A10:A13,"P")</f>
        <v>0</v>
      </c>
      <c r="N9" s="25"/>
    </row>
    <row r="10">
      <c r="A10" s="1" t="s">
        <v>659</v>
      </c>
      <c r="B10" s="1">
        <v>64</v>
      </c>
      <c r="C10" s="26" t="s">
        <v>6614</v>
      </c>
      <c r="D10" t="s">
        <v>657</v>
      </c>
      <c r="E10" s="27" t="s">
        <v>6615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8607</v>
      </c>
    </row>
    <row r="13" ht="25.5">
      <c r="A13" s="1" t="s">
        <v>666</v>
      </c>
      <c r="E13" s="27" t="s">
        <v>6810</v>
      </c>
    </row>
    <row r="14">
      <c r="A14" s="1" t="s">
        <v>656</v>
      </c>
      <c r="C14" s="22" t="s">
        <v>657</v>
      </c>
      <c r="E14" s="23" t="s">
        <v>658</v>
      </c>
      <c r="L14" s="24">
        <f>SUMIFS(L15:L86,A15:A86,"P")</f>
        <v>0</v>
      </c>
      <c r="M14" s="24">
        <f>SUMIFS(M15:M86,A15:A86,"P")</f>
        <v>0</v>
      </c>
      <c r="N14" s="25"/>
    </row>
    <row r="15">
      <c r="A15" s="1" t="s">
        <v>659</v>
      </c>
      <c r="B15" s="1">
        <v>1</v>
      </c>
      <c r="C15" s="26" t="s">
        <v>6453</v>
      </c>
      <c r="D15" t="s">
        <v>661</v>
      </c>
      <c r="E15" s="27" t="s">
        <v>6454</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8802</v>
      </c>
    </row>
    <row r="17">
      <c r="A17" s="1" t="s">
        <v>665</v>
      </c>
      <c r="E17" s="33" t="s">
        <v>8803</v>
      </c>
    </row>
    <row r="18" ht="369.75">
      <c r="A18" s="1" t="s">
        <v>666</v>
      </c>
      <c r="E18" s="27" t="s">
        <v>6456</v>
      </c>
    </row>
    <row r="19">
      <c r="A19" s="1" t="s">
        <v>659</v>
      </c>
      <c r="B19" s="1">
        <v>2</v>
      </c>
      <c r="C19" s="26" t="s">
        <v>6980</v>
      </c>
      <c r="D19" t="s">
        <v>661</v>
      </c>
      <c r="E19" s="27" t="s">
        <v>6981</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8804</v>
      </c>
    </row>
    <row r="21">
      <c r="A21" s="1" t="s">
        <v>665</v>
      </c>
      <c r="E21" s="33" t="s">
        <v>8805</v>
      </c>
    </row>
    <row r="22" ht="293.25">
      <c r="A22" s="1" t="s">
        <v>666</v>
      </c>
      <c r="E22" s="27" t="s">
        <v>6983</v>
      </c>
    </row>
    <row r="23">
      <c r="A23" s="1" t="s">
        <v>659</v>
      </c>
      <c r="B23" s="1">
        <v>3</v>
      </c>
      <c r="C23" s="26" t="s">
        <v>8806</v>
      </c>
      <c r="D23" t="s">
        <v>661</v>
      </c>
      <c r="E23" s="27" t="s">
        <v>8807</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8808</v>
      </c>
    </row>
    <row r="25">
      <c r="A25" s="1" t="s">
        <v>665</v>
      </c>
      <c r="E25" s="33" t="s">
        <v>8809</v>
      </c>
    </row>
    <row r="26" ht="63.75">
      <c r="A26" s="1" t="s">
        <v>666</v>
      </c>
      <c r="E26" s="27" t="s">
        <v>6987</v>
      </c>
    </row>
    <row r="27">
      <c r="A27" s="1" t="s">
        <v>659</v>
      </c>
      <c r="B27" s="1">
        <v>4</v>
      </c>
      <c r="C27" s="26" t="s">
        <v>8810</v>
      </c>
      <c r="D27" t="s">
        <v>661</v>
      </c>
      <c r="E27" s="27" t="s">
        <v>8811</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8812</v>
      </c>
    </row>
    <row r="29">
      <c r="A29" s="1" t="s">
        <v>665</v>
      </c>
      <c r="E29" s="33" t="s">
        <v>7473</v>
      </c>
    </row>
    <row r="30" ht="63.75">
      <c r="A30" s="1" t="s">
        <v>666</v>
      </c>
      <c r="E30" s="27" t="s">
        <v>6987</v>
      </c>
    </row>
    <row r="31">
      <c r="A31" s="1" t="s">
        <v>659</v>
      </c>
      <c r="B31" s="1">
        <v>5</v>
      </c>
      <c r="C31" s="26" t="s">
        <v>5106</v>
      </c>
      <c r="D31" t="s">
        <v>661</v>
      </c>
      <c r="E31" s="27" t="s">
        <v>5107</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8813</v>
      </c>
    </row>
    <row r="33">
      <c r="A33" s="1" t="s">
        <v>665</v>
      </c>
      <c r="E33" s="33" t="s">
        <v>8814</v>
      </c>
    </row>
    <row r="34" ht="318.75">
      <c r="A34" s="1" t="s">
        <v>666</v>
      </c>
      <c r="E34" s="27" t="s">
        <v>5108</v>
      </c>
    </row>
    <row r="35">
      <c r="A35" s="1" t="s">
        <v>659</v>
      </c>
      <c r="B35" s="1">
        <v>6</v>
      </c>
      <c r="C35" s="26" t="s">
        <v>5989</v>
      </c>
      <c r="D35" t="s">
        <v>661</v>
      </c>
      <c r="E35" s="27" t="s">
        <v>5990</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8815</v>
      </c>
    </row>
    <row r="37">
      <c r="A37" s="1" t="s">
        <v>665</v>
      </c>
      <c r="E37" s="33" t="s">
        <v>8816</v>
      </c>
    </row>
    <row r="38" ht="318.75">
      <c r="A38" s="1" t="s">
        <v>666</v>
      </c>
      <c r="E38" s="27" t="s">
        <v>5108</v>
      </c>
    </row>
    <row r="39">
      <c r="A39" s="1" t="s">
        <v>659</v>
      </c>
      <c r="B39" s="1">
        <v>7</v>
      </c>
      <c r="C39" s="26" t="s">
        <v>8817</v>
      </c>
      <c r="D39" t="s">
        <v>661</v>
      </c>
      <c r="E39" s="27" t="s">
        <v>8818</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8819</v>
      </c>
    </row>
    <row r="41">
      <c r="A41" s="1" t="s">
        <v>665</v>
      </c>
      <c r="E41" s="33" t="s">
        <v>8820</v>
      </c>
    </row>
    <row r="42" ht="267.75">
      <c r="A42" s="1" t="s">
        <v>666</v>
      </c>
      <c r="E42" s="27" t="s">
        <v>7255</v>
      </c>
    </row>
    <row r="43">
      <c r="A43" s="1" t="s">
        <v>659</v>
      </c>
      <c r="B43" s="1">
        <v>8</v>
      </c>
      <c r="C43" s="26" t="s">
        <v>6629</v>
      </c>
      <c r="D43" t="s">
        <v>661</v>
      </c>
      <c r="E43" s="27" t="s">
        <v>6630</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8821</v>
      </c>
    </row>
    <row r="45">
      <c r="A45" s="1" t="s">
        <v>665</v>
      </c>
      <c r="E45" s="33" t="s">
        <v>8822</v>
      </c>
    </row>
    <row r="46" ht="229.5">
      <c r="A46" s="1" t="s">
        <v>666</v>
      </c>
      <c r="E46" s="27" t="s">
        <v>674</v>
      </c>
    </row>
    <row r="47">
      <c r="A47" s="1" t="s">
        <v>659</v>
      </c>
      <c r="B47" s="1">
        <v>9</v>
      </c>
      <c r="C47" s="26" t="s">
        <v>8694</v>
      </c>
      <c r="D47" t="s">
        <v>661</v>
      </c>
      <c r="E47" s="27" t="s">
        <v>8695</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8823</v>
      </c>
    </row>
    <row r="49">
      <c r="A49" s="1" t="s">
        <v>665</v>
      </c>
      <c r="E49" s="33" t="s">
        <v>8824</v>
      </c>
    </row>
    <row r="50" ht="229.5">
      <c r="A50" s="1" t="s">
        <v>666</v>
      </c>
      <c r="E50" s="27" t="s">
        <v>674</v>
      </c>
    </row>
    <row r="51">
      <c r="A51" s="1" t="s">
        <v>659</v>
      </c>
      <c r="B51" s="1">
        <v>10</v>
      </c>
      <c r="C51" s="26" t="s">
        <v>6994</v>
      </c>
      <c r="D51" t="s">
        <v>661</v>
      </c>
      <c r="E51" s="27" t="s">
        <v>6995</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8825</v>
      </c>
    </row>
    <row r="53">
      <c r="A53" s="1" t="s">
        <v>665</v>
      </c>
      <c r="E53" s="33" t="s">
        <v>8826</v>
      </c>
    </row>
    <row r="54" ht="280.5">
      <c r="A54" s="1" t="s">
        <v>666</v>
      </c>
      <c r="E54" s="27" t="s">
        <v>6997</v>
      </c>
    </row>
    <row r="55">
      <c r="A55" s="1" t="s">
        <v>659</v>
      </c>
      <c r="B55" s="1">
        <v>11</v>
      </c>
      <c r="C55" s="26" t="s">
        <v>8827</v>
      </c>
      <c r="D55" t="s">
        <v>661</v>
      </c>
      <c r="E55" s="27" t="s">
        <v>8828</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8829</v>
      </c>
    </row>
    <row r="57">
      <c r="A57" s="1" t="s">
        <v>665</v>
      </c>
      <c r="E57" s="33" t="s">
        <v>8830</v>
      </c>
    </row>
    <row r="58" ht="267.75">
      <c r="A58" s="1" t="s">
        <v>666</v>
      </c>
      <c r="E58" s="27" t="s">
        <v>8831</v>
      </c>
    </row>
    <row r="59">
      <c r="A59" s="1" t="s">
        <v>659</v>
      </c>
      <c r="B59" s="1">
        <v>12</v>
      </c>
      <c r="C59" s="26" t="s">
        <v>6462</v>
      </c>
      <c r="D59" t="s">
        <v>661</v>
      </c>
      <c r="E59" s="27" t="s">
        <v>6463</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8832</v>
      </c>
    </row>
    <row r="61">
      <c r="A61" s="1" t="s">
        <v>665</v>
      </c>
      <c r="E61" s="33" t="s">
        <v>8833</v>
      </c>
    </row>
    <row r="62" ht="293.25">
      <c r="A62" s="1" t="s">
        <v>666</v>
      </c>
      <c r="E62" s="27" t="s">
        <v>6465</v>
      </c>
    </row>
    <row r="63">
      <c r="A63" s="1" t="s">
        <v>659</v>
      </c>
      <c r="B63" s="1">
        <v>13</v>
      </c>
      <c r="C63" s="26" t="s">
        <v>8834</v>
      </c>
      <c r="D63" t="s">
        <v>661</v>
      </c>
      <c r="E63" s="27" t="s">
        <v>8835</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8836</v>
      </c>
    </row>
    <row r="65">
      <c r="A65" s="1" t="s">
        <v>665</v>
      </c>
      <c r="E65" s="33" t="s">
        <v>8837</v>
      </c>
    </row>
    <row r="66" ht="242.25">
      <c r="A66" s="1" t="s">
        <v>666</v>
      </c>
      <c r="E66" s="27" t="s">
        <v>8838</v>
      </c>
    </row>
    <row r="67">
      <c r="A67" s="1" t="s">
        <v>659</v>
      </c>
      <c r="B67" s="1">
        <v>14</v>
      </c>
      <c r="C67" s="26" t="s">
        <v>5999</v>
      </c>
      <c r="D67" t="s">
        <v>661</v>
      </c>
      <c r="E67" s="27" t="s">
        <v>6000</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8839</v>
      </c>
    </row>
    <row r="70" ht="25.5">
      <c r="A70" s="1" t="s">
        <v>666</v>
      </c>
      <c r="E70" s="27" t="s">
        <v>6002</v>
      </c>
    </row>
    <row r="71">
      <c r="A71" s="1" t="s">
        <v>659</v>
      </c>
      <c r="B71" s="1">
        <v>15</v>
      </c>
      <c r="C71" s="26" t="s">
        <v>6007</v>
      </c>
      <c r="D71" t="s">
        <v>661</v>
      </c>
      <c r="E71" s="27" t="s">
        <v>6008</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8840</v>
      </c>
    </row>
    <row r="74" ht="38.25">
      <c r="A74" s="1" t="s">
        <v>666</v>
      </c>
      <c r="E74" s="27" t="s">
        <v>6638</v>
      </c>
    </row>
    <row r="75">
      <c r="A75" s="1" t="s">
        <v>659</v>
      </c>
      <c r="B75" s="1">
        <v>16</v>
      </c>
      <c r="C75" s="26" t="s">
        <v>6011</v>
      </c>
      <c r="D75" t="s">
        <v>661</v>
      </c>
      <c r="E75" s="27" t="s">
        <v>6012</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8841</v>
      </c>
    </row>
    <row r="78" ht="38.25">
      <c r="A78" s="1" t="s">
        <v>666</v>
      </c>
      <c r="E78" s="27" t="s">
        <v>6014</v>
      </c>
    </row>
    <row r="79">
      <c r="A79" s="1" t="s">
        <v>659</v>
      </c>
      <c r="B79" s="1">
        <v>65</v>
      </c>
      <c r="C79" s="26" t="s">
        <v>6015</v>
      </c>
      <c r="D79" t="s">
        <v>8705</v>
      </c>
      <c r="E79" s="27" t="s">
        <v>6016</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8840</v>
      </c>
    </row>
    <row r="82" ht="38.25">
      <c r="A82" s="1" t="s">
        <v>666</v>
      </c>
      <c r="E82" s="27" t="s">
        <v>6642</v>
      </c>
    </row>
    <row r="83">
      <c r="A83" s="1" t="s">
        <v>659</v>
      </c>
      <c r="B83" s="1">
        <v>66</v>
      </c>
      <c r="C83" s="26" t="s">
        <v>7055</v>
      </c>
      <c r="D83" t="s">
        <v>8705</v>
      </c>
      <c r="E83" s="27" t="s">
        <v>7056</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8840</v>
      </c>
    </row>
    <row r="86" ht="25.5">
      <c r="A86" s="1" t="s">
        <v>666</v>
      </c>
      <c r="E86" s="27" t="s">
        <v>7057</v>
      </c>
    </row>
    <row r="87">
      <c r="A87" s="1" t="s">
        <v>656</v>
      </c>
      <c r="C87" s="22" t="s">
        <v>1360</v>
      </c>
      <c r="E87" s="23" t="s">
        <v>3246</v>
      </c>
      <c r="L87" s="24">
        <f>SUMIFS(L88:L99,A88:A99,"P")</f>
        <v>0</v>
      </c>
      <c r="M87" s="24">
        <f>SUMIFS(M88:M99,A88:A99,"P")</f>
        <v>0</v>
      </c>
      <c r="N87" s="25"/>
    </row>
    <row r="88">
      <c r="A88" s="1" t="s">
        <v>659</v>
      </c>
      <c r="B88" s="1">
        <v>17</v>
      </c>
      <c r="C88" s="26" t="s">
        <v>7058</v>
      </c>
      <c r="D88" t="s">
        <v>661</v>
      </c>
      <c r="E88" s="27" t="s">
        <v>7059</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8842</v>
      </c>
    </row>
    <row r="90" ht="51">
      <c r="A90" s="1" t="s">
        <v>665</v>
      </c>
      <c r="E90" s="33" t="s">
        <v>8843</v>
      </c>
    </row>
    <row r="91" ht="25.5">
      <c r="A91" s="1" t="s">
        <v>666</v>
      </c>
      <c r="E91" s="27" t="s">
        <v>7060</v>
      </c>
    </row>
    <row r="92">
      <c r="A92" s="1" t="s">
        <v>659</v>
      </c>
      <c r="B92" s="1">
        <v>18</v>
      </c>
      <c r="C92" s="26" t="s">
        <v>6020</v>
      </c>
      <c r="D92" t="s">
        <v>661</v>
      </c>
      <c r="E92" s="27" t="s">
        <v>6021</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8844</v>
      </c>
    </row>
    <row r="94">
      <c r="A94" s="1" t="s">
        <v>665</v>
      </c>
      <c r="E94" s="33" t="s">
        <v>8845</v>
      </c>
    </row>
    <row r="95" ht="165.75">
      <c r="A95" s="1" t="s">
        <v>666</v>
      </c>
      <c r="E95" s="27" t="s">
        <v>6646</v>
      </c>
    </row>
    <row r="96">
      <c r="A96" s="1" t="s">
        <v>659</v>
      </c>
      <c r="B96" s="1">
        <v>19</v>
      </c>
      <c r="C96" s="26" t="s">
        <v>7352</v>
      </c>
      <c r="D96" t="s">
        <v>661</v>
      </c>
      <c r="E96" s="27" t="s">
        <v>7353</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8846</v>
      </c>
    </row>
    <row r="98">
      <c r="A98" s="1" t="s">
        <v>665</v>
      </c>
      <c r="E98" s="33" t="s">
        <v>8847</v>
      </c>
    </row>
    <row r="99" ht="102">
      <c r="A99" s="1" t="s">
        <v>666</v>
      </c>
      <c r="E99" s="27" t="s">
        <v>6473</v>
      </c>
    </row>
    <row r="100">
      <c r="A100" s="1" t="s">
        <v>656</v>
      </c>
      <c r="C100" s="22" t="s">
        <v>1362</v>
      </c>
      <c r="E100" s="23" t="s">
        <v>6665</v>
      </c>
      <c r="L100" s="24">
        <f>SUMIFS(L101:L112,A101:A112,"P")</f>
        <v>0</v>
      </c>
      <c r="M100" s="24">
        <f>SUMIFS(M101:M112,A101:A112,"P")</f>
        <v>0</v>
      </c>
      <c r="N100" s="25"/>
    </row>
    <row r="101">
      <c r="A101" s="1" t="s">
        <v>659</v>
      </c>
      <c r="B101" s="1">
        <v>20</v>
      </c>
      <c r="C101" s="26" t="s">
        <v>8848</v>
      </c>
      <c r="D101" t="s">
        <v>661</v>
      </c>
      <c r="E101" s="27" t="s">
        <v>8849</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8850</v>
      </c>
    </row>
    <row r="103" ht="25.5">
      <c r="A103" s="1" t="s">
        <v>665</v>
      </c>
      <c r="E103" s="33" t="s">
        <v>8851</v>
      </c>
    </row>
    <row r="104" ht="229.5">
      <c r="A104" s="1" t="s">
        <v>666</v>
      </c>
      <c r="E104" s="27" t="s">
        <v>8852</v>
      </c>
    </row>
    <row r="105">
      <c r="A105" s="1" t="s">
        <v>659</v>
      </c>
      <c r="B105" s="1">
        <v>21</v>
      </c>
      <c r="C105" s="26" t="s">
        <v>8853</v>
      </c>
      <c r="D105" t="s">
        <v>661</v>
      </c>
      <c r="E105" s="27" t="s">
        <v>8854</v>
      </c>
      <c r="F105" s="28" t="s">
        <v>5781</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8855</v>
      </c>
    </row>
    <row r="107">
      <c r="A107" s="1" t="s">
        <v>665</v>
      </c>
      <c r="E107" s="33" t="s">
        <v>8856</v>
      </c>
    </row>
    <row r="108" ht="38.25">
      <c r="A108" s="1" t="s">
        <v>666</v>
      </c>
      <c r="E108" s="27" t="s">
        <v>8857</v>
      </c>
    </row>
    <row r="109">
      <c r="A109" s="1" t="s">
        <v>659</v>
      </c>
      <c r="B109" s="1">
        <v>22</v>
      </c>
      <c r="C109" s="26" t="s">
        <v>8858</v>
      </c>
      <c r="D109" t="s">
        <v>661</v>
      </c>
      <c r="E109" s="27" t="s">
        <v>8859</v>
      </c>
      <c r="F109" s="28" t="s">
        <v>5781</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8860</v>
      </c>
    </row>
    <row r="111">
      <c r="A111" s="1" t="s">
        <v>665</v>
      </c>
      <c r="E111" s="33" t="s">
        <v>3532</v>
      </c>
    </row>
    <row r="112" ht="38.25">
      <c r="A112" s="1" t="s">
        <v>666</v>
      </c>
      <c r="E112" s="27" t="s">
        <v>8861</v>
      </c>
    </row>
    <row r="113">
      <c r="A113" s="1" t="s">
        <v>656</v>
      </c>
      <c r="C113" s="22" t="s">
        <v>1364</v>
      </c>
      <c r="E113" s="23" t="s">
        <v>5114</v>
      </c>
      <c r="L113" s="24">
        <f>SUMIFS(L114:L137,A114:A137,"P")</f>
        <v>0</v>
      </c>
      <c r="M113" s="24">
        <f>SUMIFS(M114:M137,A114:A137,"P")</f>
        <v>0</v>
      </c>
      <c r="N113" s="25"/>
    </row>
    <row r="114">
      <c r="A114" s="1" t="s">
        <v>659</v>
      </c>
      <c r="B114" s="1">
        <v>23</v>
      </c>
      <c r="C114" s="26" t="s">
        <v>6479</v>
      </c>
      <c r="D114" t="s">
        <v>661</v>
      </c>
      <c r="E114" s="27" t="s">
        <v>6480</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8862</v>
      </c>
    </row>
    <row r="116">
      <c r="A116" s="1" t="s">
        <v>665</v>
      </c>
      <c r="E116" s="33" t="s">
        <v>8863</v>
      </c>
    </row>
    <row r="117" ht="357">
      <c r="A117" s="1" t="s">
        <v>666</v>
      </c>
      <c r="E117" s="27" t="s">
        <v>6482</v>
      </c>
    </row>
    <row r="118">
      <c r="A118" s="1" t="s">
        <v>659</v>
      </c>
      <c r="B118" s="1">
        <v>24</v>
      </c>
      <c r="C118" s="26" t="s">
        <v>6036</v>
      </c>
      <c r="D118" t="s">
        <v>661</v>
      </c>
      <c r="E118" s="27" t="s">
        <v>6037</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8864</v>
      </c>
    </row>
    <row r="120">
      <c r="A120" s="1" t="s">
        <v>665</v>
      </c>
      <c r="E120" s="33" t="s">
        <v>3532</v>
      </c>
    </row>
    <row r="121" ht="357">
      <c r="A121" s="1" t="s">
        <v>666</v>
      </c>
      <c r="E121" s="27" t="s">
        <v>6482</v>
      </c>
    </row>
    <row r="122">
      <c r="A122" s="1" t="s">
        <v>659</v>
      </c>
      <c r="B122" s="1">
        <v>25</v>
      </c>
      <c r="C122" s="26" t="s">
        <v>7273</v>
      </c>
      <c r="D122" t="s">
        <v>661</v>
      </c>
      <c r="E122" s="27" t="s">
        <v>7274</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8865</v>
      </c>
    </row>
    <row r="124">
      <c r="A124" s="1" t="s">
        <v>665</v>
      </c>
      <c r="E124" s="33" t="s">
        <v>8866</v>
      </c>
    </row>
    <row r="125" ht="357">
      <c r="A125" s="1" t="s">
        <v>666</v>
      </c>
      <c r="E125" s="27" t="s">
        <v>6482</v>
      </c>
    </row>
    <row r="126">
      <c r="A126" s="1" t="s">
        <v>659</v>
      </c>
      <c r="B126" s="1">
        <v>26</v>
      </c>
      <c r="C126" s="26" t="s">
        <v>7075</v>
      </c>
      <c r="D126" t="s">
        <v>661</v>
      </c>
      <c r="E126" s="27" t="s">
        <v>7076</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8867</v>
      </c>
    </row>
    <row r="128">
      <c r="A128" s="1" t="s">
        <v>665</v>
      </c>
      <c r="E128" s="33" t="s">
        <v>8868</v>
      </c>
    </row>
    <row r="129" ht="38.25">
      <c r="A129" s="1" t="s">
        <v>666</v>
      </c>
      <c r="E129" s="27" t="s">
        <v>6484</v>
      </c>
    </row>
    <row r="130">
      <c r="A130" s="1" t="s">
        <v>659</v>
      </c>
      <c r="B130" s="1">
        <v>27</v>
      </c>
      <c r="C130" s="26" t="s">
        <v>5115</v>
      </c>
      <c r="D130" t="s">
        <v>661</v>
      </c>
      <c r="E130" s="27" t="s">
        <v>5116</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8869</v>
      </c>
    </row>
    <row r="132">
      <c r="A132" s="1" t="s">
        <v>665</v>
      </c>
      <c r="E132" s="33" t="s">
        <v>8870</v>
      </c>
    </row>
    <row r="133" ht="38.25">
      <c r="A133" s="1" t="s">
        <v>666</v>
      </c>
      <c r="E133" s="27" t="s">
        <v>6484</v>
      </c>
    </row>
    <row r="134">
      <c r="A134" s="1" t="s">
        <v>659</v>
      </c>
      <c r="B134" s="1">
        <v>28</v>
      </c>
      <c r="C134" s="26" t="s">
        <v>6040</v>
      </c>
      <c r="D134" t="s">
        <v>661</v>
      </c>
      <c r="E134" s="27" t="s">
        <v>6041</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8871</v>
      </c>
    </row>
    <row r="136">
      <c r="A136" s="1" t="s">
        <v>665</v>
      </c>
      <c r="E136" s="33" t="s">
        <v>5783</v>
      </c>
    </row>
    <row r="137" ht="102">
      <c r="A137" s="1" t="s">
        <v>666</v>
      </c>
      <c r="E137" s="27" t="s">
        <v>6832</v>
      </c>
    </row>
    <row r="138">
      <c r="A138" s="1" t="s">
        <v>656</v>
      </c>
      <c r="C138" s="22" t="s">
        <v>5118</v>
      </c>
      <c r="E138" s="23" t="s">
        <v>5119</v>
      </c>
      <c r="L138" s="24">
        <f>SUMIFS(L139:L166,A139:A166,"P")</f>
        <v>0</v>
      </c>
      <c r="M138" s="24">
        <f>SUMIFS(M139:M166,A139:A166,"P")</f>
        <v>0</v>
      </c>
      <c r="N138" s="25"/>
    </row>
    <row r="139" ht="25.5">
      <c r="A139" s="1" t="s">
        <v>659</v>
      </c>
      <c r="B139" s="1">
        <v>29</v>
      </c>
      <c r="C139" s="26" t="s">
        <v>6048</v>
      </c>
      <c r="D139" t="s">
        <v>661</v>
      </c>
      <c r="E139" s="27" t="s">
        <v>6303</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8872</v>
      </c>
    </row>
    <row r="142" ht="242.25">
      <c r="A142" s="1" t="s">
        <v>666</v>
      </c>
      <c r="E142" s="27" t="s">
        <v>6488</v>
      </c>
    </row>
    <row r="143" ht="25.5">
      <c r="A143" s="1" t="s">
        <v>659</v>
      </c>
      <c r="B143" s="1">
        <v>30</v>
      </c>
      <c r="C143" s="26" t="s">
        <v>6053</v>
      </c>
      <c r="D143" t="s">
        <v>661</v>
      </c>
      <c r="E143" s="27" t="s">
        <v>6489</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8873</v>
      </c>
    </row>
    <row r="146" ht="306">
      <c r="A146" s="1" t="s">
        <v>666</v>
      </c>
      <c r="E146" s="27" t="s">
        <v>6491</v>
      </c>
    </row>
    <row r="147" ht="25.5">
      <c r="A147" s="1" t="s">
        <v>659</v>
      </c>
      <c r="B147" s="1">
        <v>31</v>
      </c>
      <c r="C147" s="26" t="s">
        <v>6058</v>
      </c>
      <c r="D147" t="s">
        <v>661</v>
      </c>
      <c r="E147" s="27" t="s">
        <v>6684</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8874</v>
      </c>
    </row>
    <row r="150" ht="255">
      <c r="A150" s="1" t="s">
        <v>666</v>
      </c>
      <c r="E150" s="27" t="s">
        <v>6686</v>
      </c>
    </row>
    <row r="151" ht="25.5">
      <c r="A151" s="1" t="s">
        <v>659</v>
      </c>
      <c r="B151" s="1">
        <v>32</v>
      </c>
      <c r="C151" s="26" t="s">
        <v>8875</v>
      </c>
      <c r="D151" t="s">
        <v>661</v>
      </c>
      <c r="E151" s="27" t="s">
        <v>8876</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8877</v>
      </c>
    </row>
    <row r="153">
      <c r="A153" s="1" t="s">
        <v>665</v>
      </c>
      <c r="E153" s="33" t="s">
        <v>8878</v>
      </c>
    </row>
    <row r="154" ht="178.5">
      <c r="A154" s="1" t="s">
        <v>666</v>
      </c>
      <c r="E154" s="27" t="s">
        <v>8879</v>
      </c>
    </row>
    <row r="155">
      <c r="A155" s="1" t="s">
        <v>659</v>
      </c>
      <c r="B155" s="1">
        <v>33</v>
      </c>
      <c r="C155" s="26" t="s">
        <v>8880</v>
      </c>
      <c r="D155" t="s">
        <v>661</v>
      </c>
      <c r="E155" s="27" t="s">
        <v>8881</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8882</v>
      </c>
    </row>
    <row r="157">
      <c r="A157" s="1" t="s">
        <v>665</v>
      </c>
      <c r="E157" s="33" t="s">
        <v>8878</v>
      </c>
    </row>
    <row r="158" ht="178.5">
      <c r="A158" s="1" t="s">
        <v>666</v>
      </c>
      <c r="E158" s="27" t="s">
        <v>8019</v>
      </c>
    </row>
    <row r="159">
      <c r="A159" s="1" t="s">
        <v>659</v>
      </c>
      <c r="B159" s="1">
        <v>34</v>
      </c>
      <c r="C159" s="26" t="s">
        <v>6068</v>
      </c>
      <c r="D159" t="s">
        <v>661</v>
      </c>
      <c r="E159" s="27" t="s">
        <v>6069</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8883</v>
      </c>
    </row>
    <row r="161">
      <c r="A161" s="1" t="s">
        <v>665</v>
      </c>
      <c r="E161" s="33" t="s">
        <v>8884</v>
      </c>
    </row>
    <row r="162" ht="127.5">
      <c r="A162" s="1" t="s">
        <v>666</v>
      </c>
      <c r="E162" s="27" t="s">
        <v>6692</v>
      </c>
    </row>
    <row r="163" ht="25.5">
      <c r="A163" s="1" t="s">
        <v>659</v>
      </c>
      <c r="B163" s="1">
        <v>67</v>
      </c>
      <c r="C163" s="26" t="s">
        <v>8885</v>
      </c>
      <c r="D163" t="s">
        <v>657</v>
      </c>
      <c r="E163" s="27" t="s">
        <v>8886</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8887</v>
      </c>
    </row>
    <row r="166" ht="242.25">
      <c r="A166" s="1" t="s">
        <v>666</v>
      </c>
      <c r="E166" s="27" t="s">
        <v>6488</v>
      </c>
    </row>
    <row r="167">
      <c r="A167" s="1" t="s">
        <v>656</v>
      </c>
      <c r="C167" s="22" t="s">
        <v>5287</v>
      </c>
      <c r="E167" s="23" t="s">
        <v>5288</v>
      </c>
      <c r="L167" s="24">
        <f>SUMIFS(L168:L179,A168:A179,"P")</f>
        <v>0</v>
      </c>
      <c r="M167" s="24">
        <f>SUMIFS(M168:M179,A168:A179,"P")</f>
        <v>0</v>
      </c>
      <c r="N167" s="25"/>
    </row>
    <row r="168" ht="25.5">
      <c r="A168" s="1" t="s">
        <v>659</v>
      </c>
      <c r="B168" s="1">
        <v>35</v>
      </c>
      <c r="C168" s="26" t="s">
        <v>8888</v>
      </c>
      <c r="D168" t="s">
        <v>661</v>
      </c>
      <c r="E168" s="27" t="s">
        <v>8889</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8890</v>
      </c>
    </row>
    <row r="170" ht="25.5">
      <c r="A170" s="1" t="s">
        <v>665</v>
      </c>
      <c r="E170" s="33" t="s">
        <v>8891</v>
      </c>
    </row>
    <row r="171" ht="63.75">
      <c r="A171" s="1" t="s">
        <v>666</v>
      </c>
      <c r="E171" s="27" t="s">
        <v>8892</v>
      </c>
    </row>
    <row r="172">
      <c r="A172" s="1" t="s">
        <v>659</v>
      </c>
      <c r="B172" s="1">
        <v>36</v>
      </c>
      <c r="C172" s="26" t="s">
        <v>8893</v>
      </c>
      <c r="D172" t="s">
        <v>661</v>
      </c>
      <c r="E172" s="27" t="s">
        <v>8894</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8895</v>
      </c>
    </row>
    <row r="174" ht="25.5">
      <c r="A174" s="1" t="s">
        <v>665</v>
      </c>
      <c r="E174" s="33" t="s">
        <v>8891</v>
      </c>
    </row>
    <row r="175" ht="63.75">
      <c r="A175" s="1" t="s">
        <v>666</v>
      </c>
      <c r="E175" s="27" t="s">
        <v>8892</v>
      </c>
    </row>
    <row r="176">
      <c r="A176" s="1" t="s">
        <v>659</v>
      </c>
      <c r="B176" s="1">
        <v>37</v>
      </c>
      <c r="C176" s="26" t="s">
        <v>8896</v>
      </c>
      <c r="D176" t="s">
        <v>661</v>
      </c>
      <c r="E176" s="27" t="s">
        <v>8897</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8898</v>
      </c>
    </row>
    <row r="178" ht="25.5">
      <c r="A178" s="1" t="s">
        <v>665</v>
      </c>
      <c r="E178" s="33" t="s">
        <v>8899</v>
      </c>
    </row>
    <row r="179" ht="63.75">
      <c r="A179" s="1" t="s">
        <v>666</v>
      </c>
      <c r="E179" s="27" t="s">
        <v>8892</v>
      </c>
    </row>
    <row r="180">
      <c r="A180" s="1" t="s">
        <v>656</v>
      </c>
      <c r="C180" s="22" t="s">
        <v>679</v>
      </c>
      <c r="E180" s="23" t="s">
        <v>680</v>
      </c>
      <c r="L180" s="24">
        <f>SUMIFS(L181:L200,A181:A200,"P")</f>
        <v>0</v>
      </c>
      <c r="M180" s="24">
        <f>SUMIFS(M181:M200,A181:A200,"P")</f>
        <v>0</v>
      </c>
      <c r="N180" s="25"/>
    </row>
    <row r="181" ht="25.5">
      <c r="A181" s="1" t="s">
        <v>659</v>
      </c>
      <c r="B181" s="1">
        <v>38</v>
      </c>
      <c r="C181" s="26" t="s">
        <v>6073</v>
      </c>
      <c r="D181" t="s">
        <v>661</v>
      </c>
      <c r="E181" s="27" t="s">
        <v>6074</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8900</v>
      </c>
    </row>
    <row r="183">
      <c r="A183" s="1" t="s">
        <v>665</v>
      </c>
      <c r="E183" s="33" t="s">
        <v>8901</v>
      </c>
    </row>
    <row r="184" ht="191.25">
      <c r="A184" s="1" t="s">
        <v>666</v>
      </c>
      <c r="E184" s="27" t="s">
        <v>6694</v>
      </c>
    </row>
    <row r="185">
      <c r="A185" s="1" t="s">
        <v>659</v>
      </c>
      <c r="B185" s="1">
        <v>39</v>
      </c>
      <c r="C185" s="26" t="s">
        <v>8902</v>
      </c>
      <c r="D185" t="s">
        <v>661</v>
      </c>
      <c r="E185" s="27" t="s">
        <v>8903</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8904</v>
      </c>
    </row>
    <row r="187">
      <c r="A187" s="1" t="s">
        <v>665</v>
      </c>
      <c r="E187" s="33" t="s">
        <v>8905</v>
      </c>
    </row>
    <row r="188" ht="89.25">
      <c r="A188" s="1" t="s">
        <v>666</v>
      </c>
      <c r="E188" s="27" t="s">
        <v>8906</v>
      </c>
    </row>
    <row r="189">
      <c r="A189" s="1" t="s">
        <v>659</v>
      </c>
      <c r="B189" s="1">
        <v>68</v>
      </c>
      <c r="C189" s="26" t="s">
        <v>7007</v>
      </c>
      <c r="D189" t="s">
        <v>657</v>
      </c>
      <c r="E189" s="27" t="s">
        <v>6313</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8907</v>
      </c>
    </row>
    <row r="191">
      <c r="A191" s="1" t="s">
        <v>665</v>
      </c>
      <c r="E191" s="33" t="s">
        <v>8908</v>
      </c>
    </row>
    <row r="192" ht="102">
      <c r="A192" s="1" t="s">
        <v>666</v>
      </c>
      <c r="E192" s="27" t="s">
        <v>687</v>
      </c>
    </row>
    <row r="193">
      <c r="A193" s="1" t="s">
        <v>659</v>
      </c>
      <c r="B193" s="1">
        <v>69</v>
      </c>
      <c r="C193" s="26" t="s">
        <v>7007</v>
      </c>
      <c r="D193" t="s">
        <v>1362</v>
      </c>
      <c r="E193" s="27" t="s">
        <v>6084</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8909</v>
      </c>
    </row>
    <row r="195">
      <c r="A195" s="1" t="s">
        <v>665</v>
      </c>
      <c r="E195" s="33" t="s">
        <v>8910</v>
      </c>
    </row>
    <row r="196" ht="102">
      <c r="A196" s="1" t="s">
        <v>666</v>
      </c>
      <c r="E196" s="27" t="s">
        <v>687</v>
      </c>
    </row>
    <row r="197">
      <c r="A197" s="1" t="s">
        <v>659</v>
      </c>
      <c r="B197" s="1">
        <v>70</v>
      </c>
      <c r="C197" s="26" t="s">
        <v>7007</v>
      </c>
      <c r="D197" t="s">
        <v>5118</v>
      </c>
      <c r="E197" s="27" t="s">
        <v>8764</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8911</v>
      </c>
    </row>
    <row r="199">
      <c r="A199" s="1" t="s">
        <v>665</v>
      </c>
      <c r="E199" s="33" t="s">
        <v>8912</v>
      </c>
    </row>
    <row r="200" ht="102">
      <c r="A200" s="1" t="s">
        <v>666</v>
      </c>
      <c r="E200" s="27" t="s">
        <v>687</v>
      </c>
    </row>
    <row r="201">
      <c r="A201" s="1" t="s">
        <v>656</v>
      </c>
      <c r="C201" s="22" t="s">
        <v>6089</v>
      </c>
      <c r="E201" s="23" t="s">
        <v>6700</v>
      </c>
      <c r="L201" s="24">
        <f>SUMIFS(L202:L237,A202:A237,"P")</f>
        <v>0</v>
      </c>
      <c r="M201" s="24">
        <f>SUMIFS(M202:M237,A202:A237,"P")</f>
        <v>0</v>
      </c>
      <c r="N201" s="25"/>
    </row>
    <row r="202">
      <c r="A202" s="1" t="s">
        <v>659</v>
      </c>
      <c r="B202" s="1">
        <v>40</v>
      </c>
      <c r="C202" s="26" t="s">
        <v>6320</v>
      </c>
      <c r="D202" t="s">
        <v>661</v>
      </c>
      <c r="E202" s="27" t="s">
        <v>6321</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8913</v>
      </c>
    </row>
    <row r="204">
      <c r="A204" s="1" t="s">
        <v>665</v>
      </c>
      <c r="E204" s="33" t="s">
        <v>8914</v>
      </c>
    </row>
    <row r="205" ht="255">
      <c r="A205" s="1" t="s">
        <v>666</v>
      </c>
      <c r="E205" s="27" t="s">
        <v>6703</v>
      </c>
    </row>
    <row r="206">
      <c r="A206" s="1" t="s">
        <v>659</v>
      </c>
      <c r="B206" s="1">
        <v>41</v>
      </c>
      <c r="C206" s="26" t="s">
        <v>6704</v>
      </c>
      <c r="D206" t="s">
        <v>661</v>
      </c>
      <c r="E206" s="27" t="s">
        <v>6705</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8915</v>
      </c>
    </row>
    <row r="208">
      <c r="A208" s="1" t="s">
        <v>665</v>
      </c>
      <c r="E208" s="33" t="s">
        <v>8916</v>
      </c>
    </row>
    <row r="209" ht="255">
      <c r="A209" s="1" t="s">
        <v>666</v>
      </c>
      <c r="E209" s="27" t="s">
        <v>6703</v>
      </c>
    </row>
    <row r="210">
      <c r="A210" s="1" t="s">
        <v>659</v>
      </c>
      <c r="B210" s="1">
        <v>42</v>
      </c>
      <c r="C210" s="26" t="s">
        <v>6101</v>
      </c>
      <c r="D210" t="s">
        <v>661</v>
      </c>
      <c r="E210" s="27" t="s">
        <v>6102</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8917</v>
      </c>
    </row>
    <row r="213" ht="242.25">
      <c r="A213" s="1" t="s">
        <v>666</v>
      </c>
      <c r="E213" s="27" t="s">
        <v>6497</v>
      </c>
    </row>
    <row r="214">
      <c r="A214" s="1" t="s">
        <v>659</v>
      </c>
      <c r="B214" s="1">
        <v>43</v>
      </c>
      <c r="C214" s="26" t="s">
        <v>6498</v>
      </c>
      <c r="D214" t="s">
        <v>661</v>
      </c>
      <c r="E214" s="27" t="s">
        <v>6499</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7568</v>
      </c>
    </row>
    <row r="217" ht="89.25">
      <c r="A217" s="1" t="s">
        <v>666</v>
      </c>
      <c r="E217" s="27" t="s">
        <v>6501</v>
      </c>
    </row>
    <row r="218">
      <c r="A218" s="1" t="s">
        <v>659</v>
      </c>
      <c r="B218" s="1">
        <v>44</v>
      </c>
      <c r="C218" s="26" t="s">
        <v>7086</v>
      </c>
      <c r="D218" t="s">
        <v>661</v>
      </c>
      <c r="E218" s="27" t="s">
        <v>7087</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8918</v>
      </c>
    </row>
    <row r="220">
      <c r="A220" s="1" t="s">
        <v>665</v>
      </c>
      <c r="E220" s="33" t="s">
        <v>7410</v>
      </c>
    </row>
    <row r="221" ht="89.25">
      <c r="A221" s="1" t="s">
        <v>666</v>
      </c>
      <c r="E221" s="27" t="s">
        <v>6501</v>
      </c>
    </row>
    <row r="222">
      <c r="A222" s="1" t="s">
        <v>659</v>
      </c>
      <c r="B222" s="1">
        <v>45</v>
      </c>
      <c r="C222" s="26" t="s">
        <v>6105</v>
      </c>
      <c r="D222" t="s">
        <v>661</v>
      </c>
      <c r="E222" s="27" t="s">
        <v>6106</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8919</v>
      </c>
    </row>
    <row r="224">
      <c r="A224" s="1" t="s">
        <v>665</v>
      </c>
      <c r="E224" s="33" t="s">
        <v>3526</v>
      </c>
    </row>
    <row r="225" ht="153">
      <c r="A225" s="1" t="s">
        <v>666</v>
      </c>
      <c r="E225" s="27" t="s">
        <v>6710</v>
      </c>
    </row>
    <row r="226">
      <c r="A226" s="1" t="s">
        <v>659</v>
      </c>
      <c r="B226" s="1">
        <v>46</v>
      </c>
      <c r="C226" s="26" t="s">
        <v>7088</v>
      </c>
      <c r="D226" t="s">
        <v>661</v>
      </c>
      <c r="E226" s="27" t="s">
        <v>7089</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8920</v>
      </c>
    </row>
    <row r="228">
      <c r="A228" s="1" t="s">
        <v>665</v>
      </c>
      <c r="E228" s="33" t="s">
        <v>3532</v>
      </c>
    </row>
    <row r="229">
      <c r="A229" s="1" t="s">
        <v>666</v>
      </c>
      <c r="E229" s="27" t="s">
        <v>6714</v>
      </c>
    </row>
    <row r="230">
      <c r="A230" s="1" t="s">
        <v>659</v>
      </c>
      <c r="B230" s="1">
        <v>47</v>
      </c>
      <c r="C230" s="26" t="s">
        <v>8921</v>
      </c>
      <c r="D230" t="s">
        <v>661</v>
      </c>
      <c r="E230" s="27" t="s">
        <v>8922</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8923</v>
      </c>
    </row>
    <row r="232">
      <c r="A232" s="1" t="s">
        <v>665</v>
      </c>
      <c r="E232" s="33" t="s">
        <v>7473</v>
      </c>
    </row>
    <row r="233" ht="38.25">
      <c r="A233" s="1" t="s">
        <v>666</v>
      </c>
      <c r="E233" s="27" t="s">
        <v>8040</v>
      </c>
    </row>
    <row r="234">
      <c r="A234" s="1" t="s">
        <v>659</v>
      </c>
      <c r="B234" s="1">
        <v>48</v>
      </c>
      <c r="C234" s="26" t="s">
        <v>6109</v>
      </c>
      <c r="D234" t="s">
        <v>661</v>
      </c>
      <c r="E234" s="27" t="s">
        <v>6110</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8924</v>
      </c>
    </row>
    <row r="236">
      <c r="A236" s="1" t="s">
        <v>665</v>
      </c>
      <c r="E236" s="33" t="s">
        <v>8925</v>
      </c>
    </row>
    <row r="237" ht="357">
      <c r="A237" s="1" t="s">
        <v>666</v>
      </c>
      <c r="E237" s="27" t="s">
        <v>6482</v>
      </c>
    </row>
    <row r="238">
      <c r="A238" s="1" t="s">
        <v>656</v>
      </c>
      <c r="C238" s="22" t="s">
        <v>2847</v>
      </c>
      <c r="E238" s="23" t="s">
        <v>2848</v>
      </c>
      <c r="L238" s="24">
        <f>SUMIFS(L239:L286,A239:A286,"P")</f>
        <v>0</v>
      </c>
      <c r="M238" s="24">
        <f>SUMIFS(M239:M286,A239:A286,"P")</f>
        <v>0</v>
      </c>
      <c r="N238" s="25"/>
    </row>
    <row r="239">
      <c r="A239" s="1" t="s">
        <v>659</v>
      </c>
      <c r="B239" s="1">
        <v>49</v>
      </c>
      <c r="C239" s="26" t="s">
        <v>6127</v>
      </c>
      <c r="D239" t="s">
        <v>661</v>
      </c>
      <c r="E239" s="27" t="s">
        <v>6128</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8926</v>
      </c>
    </row>
    <row r="241">
      <c r="A241" s="1" t="s">
        <v>665</v>
      </c>
      <c r="E241" s="33" t="s">
        <v>8927</v>
      </c>
    </row>
    <row r="242" ht="89.25">
      <c r="A242" s="1" t="s">
        <v>666</v>
      </c>
      <c r="E242" s="27" t="s">
        <v>6719</v>
      </c>
    </row>
    <row r="243">
      <c r="A243" s="1" t="s">
        <v>659</v>
      </c>
      <c r="B243" s="1">
        <v>50</v>
      </c>
      <c r="C243" s="26" t="s">
        <v>8928</v>
      </c>
      <c r="D243" t="s">
        <v>661</v>
      </c>
      <c r="E243" s="27" t="s">
        <v>8929</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8930</v>
      </c>
    </row>
    <row r="246" ht="76.5">
      <c r="A246" s="1" t="s">
        <v>666</v>
      </c>
      <c r="E246" s="27" t="s">
        <v>6725</v>
      </c>
    </row>
    <row r="247">
      <c r="A247" s="1" t="s">
        <v>659</v>
      </c>
      <c r="B247" s="1">
        <v>51</v>
      </c>
      <c r="C247" s="26" t="s">
        <v>6726</v>
      </c>
      <c r="D247" t="s">
        <v>661</v>
      </c>
      <c r="E247" s="27" t="s">
        <v>6727</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8931</v>
      </c>
    </row>
    <row r="250" ht="76.5">
      <c r="A250" s="1" t="s">
        <v>666</v>
      </c>
      <c r="E250" s="27" t="s">
        <v>6725</v>
      </c>
    </row>
    <row r="251">
      <c r="A251" s="1" t="s">
        <v>659</v>
      </c>
      <c r="B251" s="1">
        <v>52</v>
      </c>
      <c r="C251" s="26" t="s">
        <v>8932</v>
      </c>
      <c r="D251" t="s">
        <v>661</v>
      </c>
      <c r="E251" s="27" t="s">
        <v>8933</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8934</v>
      </c>
    </row>
    <row r="254" ht="76.5">
      <c r="A254" s="1" t="s">
        <v>666</v>
      </c>
      <c r="E254" s="27" t="s">
        <v>6725</v>
      </c>
    </row>
    <row r="255">
      <c r="A255" s="1" t="s">
        <v>659</v>
      </c>
      <c r="B255" s="1">
        <v>53</v>
      </c>
      <c r="C255" s="26" t="s">
        <v>6334</v>
      </c>
      <c r="D255" t="s">
        <v>661</v>
      </c>
      <c r="E255" s="27" t="s">
        <v>6335</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8935</v>
      </c>
    </row>
    <row r="258" ht="76.5">
      <c r="A258" s="1" t="s">
        <v>666</v>
      </c>
      <c r="E258" s="27" t="s">
        <v>6725</v>
      </c>
    </row>
    <row r="259">
      <c r="A259" s="1" t="s">
        <v>659</v>
      </c>
      <c r="B259" s="1">
        <v>54</v>
      </c>
      <c r="C259" s="26" t="s">
        <v>8784</v>
      </c>
      <c r="D259" t="s">
        <v>661</v>
      </c>
      <c r="E259" s="27" t="s">
        <v>8785</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8936</v>
      </c>
    </row>
    <row r="261" ht="38.25">
      <c r="A261" s="1" t="s">
        <v>665</v>
      </c>
      <c r="E261" s="33" t="s">
        <v>8937</v>
      </c>
    </row>
    <row r="262" ht="357">
      <c r="A262" s="1" t="s">
        <v>666</v>
      </c>
      <c r="E262" s="27" t="s">
        <v>6482</v>
      </c>
    </row>
    <row r="263">
      <c r="A263" s="1" t="s">
        <v>659</v>
      </c>
      <c r="B263" s="1">
        <v>55</v>
      </c>
      <c r="C263" s="26" t="s">
        <v>6733</v>
      </c>
      <c r="D263" t="s">
        <v>661</v>
      </c>
      <c r="E263" s="27" t="s">
        <v>6734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8938</v>
      </c>
    </row>
    <row r="265">
      <c r="A265" s="1" t="s">
        <v>665</v>
      </c>
      <c r="E265" s="33" t="s">
        <v>3526</v>
      </c>
    </row>
    <row r="266" ht="38.25">
      <c r="A266" s="1" t="s">
        <v>666</v>
      </c>
      <c r="E266" s="27" t="s">
        <v>6154</v>
      </c>
    </row>
    <row r="267">
      <c r="A267" s="1" t="s">
        <v>659</v>
      </c>
      <c r="B267" s="1">
        <v>56</v>
      </c>
      <c r="C267" s="26" t="s">
        <v>8939</v>
      </c>
      <c r="D267" t="s">
        <v>661</v>
      </c>
      <c r="E267" s="27" t="s">
        <v>8940</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8941</v>
      </c>
    </row>
    <row r="269" ht="25.5">
      <c r="A269" s="1" t="s">
        <v>665</v>
      </c>
      <c r="E269" s="33" t="s">
        <v>8899</v>
      </c>
    </row>
    <row r="270">
      <c r="A270" s="1" t="s">
        <v>666</v>
      </c>
      <c r="E270" s="27" t="s">
        <v>8942</v>
      </c>
    </row>
    <row r="271">
      <c r="A271" s="1" t="s">
        <v>659</v>
      </c>
      <c r="B271" s="1">
        <v>57</v>
      </c>
      <c r="C271" s="26" t="s">
        <v>6741</v>
      </c>
      <c r="D271" t="s">
        <v>661</v>
      </c>
      <c r="E271" s="27" t="s">
        <v>6742</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8943</v>
      </c>
    </row>
    <row r="273">
      <c r="A273" s="1" t="s">
        <v>665</v>
      </c>
      <c r="E273" s="33" t="s">
        <v>8944</v>
      </c>
    </row>
    <row r="274" ht="114.75">
      <c r="A274" s="1" t="s">
        <v>666</v>
      </c>
      <c r="E274" s="27" t="s">
        <v>5282</v>
      </c>
    </row>
    <row r="275">
      <c r="A275" s="1" t="s">
        <v>659</v>
      </c>
      <c r="B275" s="1">
        <v>58</v>
      </c>
      <c r="C275" s="26" t="s">
        <v>8945</v>
      </c>
      <c r="D275" t="s">
        <v>661</v>
      </c>
      <c r="E275" s="27" t="s">
        <v>8946</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8947</v>
      </c>
    </row>
    <row r="277">
      <c r="A277" s="1" t="s">
        <v>665</v>
      </c>
      <c r="E277" s="33" t="s">
        <v>8948</v>
      </c>
    </row>
    <row r="278" ht="114.75">
      <c r="A278" s="1" t="s">
        <v>666</v>
      </c>
      <c r="E278" s="27" t="s">
        <v>8949</v>
      </c>
    </row>
    <row r="279">
      <c r="A279" s="1" t="s">
        <v>659</v>
      </c>
      <c r="B279" s="1">
        <v>59</v>
      </c>
      <c r="C279" s="26" t="s">
        <v>8950</v>
      </c>
      <c r="D279" t="s">
        <v>661</v>
      </c>
      <c r="E279" s="27" t="s">
        <v>8951</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8952</v>
      </c>
    </row>
    <row r="281">
      <c r="A281" s="1" t="s">
        <v>665</v>
      </c>
      <c r="E281" s="33" t="s">
        <v>8953</v>
      </c>
    </row>
    <row r="282" ht="114.75">
      <c r="A282" s="1" t="s">
        <v>666</v>
      </c>
      <c r="E282" s="27" t="s">
        <v>8954</v>
      </c>
    </row>
    <row r="283">
      <c r="A283" s="1" t="s">
        <v>659</v>
      </c>
      <c r="B283" s="1">
        <v>71</v>
      </c>
      <c r="C283" s="26" t="s">
        <v>8955</v>
      </c>
      <c r="D283" t="s">
        <v>661</v>
      </c>
      <c r="E283" s="27" t="s">
        <v>8956</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8957</v>
      </c>
    </row>
    <row r="285">
      <c r="A285" s="1" t="s">
        <v>665</v>
      </c>
      <c r="E285" s="33" t="s">
        <v>8958</v>
      </c>
    </row>
    <row r="286" ht="76.5">
      <c r="A286" s="1" t="s">
        <v>666</v>
      </c>
      <c r="E286" s="27" t="s">
        <v>6725</v>
      </c>
    </row>
    <row r="287">
      <c r="A287" s="1" t="s">
        <v>656</v>
      </c>
      <c r="C287" s="22" t="s">
        <v>900</v>
      </c>
      <c r="E287" s="23" t="s">
        <v>2931</v>
      </c>
      <c r="L287" s="24">
        <f>SUMIFS(L288:L303,A288:A303,"P")</f>
        <v>0</v>
      </c>
      <c r="M287" s="24">
        <f>SUMIFS(M288:M303,A288:A303,"P")</f>
        <v>0</v>
      </c>
      <c r="N287" s="25"/>
    </row>
    <row r="288" ht="25.5">
      <c r="A288" s="1" t="s">
        <v>659</v>
      </c>
      <c r="B288" s="1">
        <v>60</v>
      </c>
      <c r="C288" s="26" t="s">
        <v>3835</v>
      </c>
      <c r="D288" t="s">
        <v>903</v>
      </c>
      <c r="E288" s="27" t="s">
        <v>3836</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8959</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8960</v>
      </c>
    </row>
    <row r="295" ht="153">
      <c r="A295" s="1" t="s">
        <v>666</v>
      </c>
      <c r="E295" s="27" t="s">
        <v>908</v>
      </c>
    </row>
    <row r="296" ht="38.25">
      <c r="A296" s="1" t="s">
        <v>659</v>
      </c>
      <c r="B296" s="1">
        <v>62</v>
      </c>
      <c r="C296" s="26" t="s">
        <v>6161</v>
      </c>
      <c r="D296" t="s">
        <v>903</v>
      </c>
      <c r="E296" s="27" t="s">
        <v>6162</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6163</v>
      </c>
    </row>
    <row r="298">
      <c r="A298" s="1" t="s">
        <v>665</v>
      </c>
      <c r="E298" s="33" t="s">
        <v>8961</v>
      </c>
    </row>
    <row r="299" ht="153">
      <c r="A299" s="1" t="s">
        <v>666</v>
      </c>
      <c r="E299" s="27" t="s">
        <v>908</v>
      </c>
    </row>
    <row r="300" ht="38.25">
      <c r="A300" s="1" t="s">
        <v>659</v>
      </c>
      <c r="B300" s="1">
        <v>63</v>
      </c>
      <c r="C300" s="26" t="s">
        <v>6165</v>
      </c>
      <c r="D300" t="s">
        <v>903</v>
      </c>
      <c r="E300" s="27" t="s">
        <v>6521</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6167</v>
      </c>
    </row>
    <row r="302">
      <c r="A302" s="1" t="s">
        <v>665</v>
      </c>
      <c r="E302" s="33" t="s">
        <v>8962</v>
      </c>
    </row>
    <row r="303" ht="153">
      <c r="A303" s="1" t="s">
        <v>666</v>
      </c>
      <c r="E303" s="27" t="s">
        <v>913</v>
      </c>
    </row>
  </sheetData>
  <sheetProtection sheet="1" objects="1" scenarios="1" spinCount="100000" saltValue="1HrcHZTG8XvSWjIYt9lpvuvslWBpB/xMRwJRDVk3mPtSNGoQTpJ6u49Xxosq4NG7nxLBbZ6n/mdEDQ6Y4ijfgQ==" hashValue="zT8bMY82y+xWmPpGK9GVUrGZrN6OS9uVpK8bKr8a8HThFQgx1ZhN1yaFmzEuTkvOzVKrIW+UYUv/cegUvXIs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8963</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8964</v>
      </c>
      <c r="D10" t="s">
        <v>661</v>
      </c>
      <c r="E10" s="27" t="s">
        <v>8965</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8966</v>
      </c>
    </row>
    <row r="13" ht="63.75">
      <c r="A13" s="1" t="s">
        <v>666</v>
      </c>
      <c r="E13" s="27" t="s">
        <v>5097</v>
      </c>
    </row>
    <row r="14">
      <c r="A14" s="1" t="s">
        <v>659</v>
      </c>
      <c r="B14" s="1">
        <v>2</v>
      </c>
      <c r="C14" s="26" t="s">
        <v>5979</v>
      </c>
      <c r="D14" t="s">
        <v>661</v>
      </c>
      <c r="E14" s="27" t="s">
        <v>5980</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8967</v>
      </c>
    </row>
    <row r="17" ht="369.75">
      <c r="A17" s="1" t="s">
        <v>666</v>
      </c>
      <c r="E17" s="27" t="s">
        <v>6619</v>
      </c>
    </row>
    <row r="18">
      <c r="A18" s="1" t="s">
        <v>659</v>
      </c>
      <c r="B18" s="1">
        <v>3</v>
      </c>
      <c r="C18" s="26" t="s">
        <v>6462</v>
      </c>
      <c r="D18" t="s">
        <v>661</v>
      </c>
      <c r="E18" s="27" t="s">
        <v>6463</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8968</v>
      </c>
    </row>
    <row r="21" ht="293.25">
      <c r="A21" s="1" t="s">
        <v>666</v>
      </c>
      <c r="E21" s="27" t="s">
        <v>6465</v>
      </c>
    </row>
    <row r="22">
      <c r="A22" s="1" t="s">
        <v>659</v>
      </c>
      <c r="B22" s="1">
        <v>4</v>
      </c>
      <c r="C22" s="26" t="s">
        <v>5999</v>
      </c>
      <c r="D22" t="s">
        <v>661</v>
      </c>
      <c r="E22" s="27" t="s">
        <v>6000</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8969</v>
      </c>
    </row>
    <row r="25" ht="25.5">
      <c r="A25" s="1" t="s">
        <v>666</v>
      </c>
      <c r="E25" s="27" t="s">
        <v>6002</v>
      </c>
    </row>
    <row r="26">
      <c r="A26" s="1" t="s">
        <v>656</v>
      </c>
      <c r="C26" s="22" t="s">
        <v>1360</v>
      </c>
      <c r="E26" s="23" t="s">
        <v>3246</v>
      </c>
      <c r="L26" s="24">
        <f>SUMIFS(L27:L30,A27:A30,"P")</f>
        <v>0</v>
      </c>
      <c r="M26" s="24">
        <f>SUMIFS(M27:M30,A27:A30,"P")</f>
        <v>0</v>
      </c>
      <c r="N26" s="25"/>
    </row>
    <row r="27">
      <c r="A27" s="1" t="s">
        <v>659</v>
      </c>
      <c r="B27" s="1">
        <v>5</v>
      </c>
      <c r="C27" s="26" t="s">
        <v>8970</v>
      </c>
      <c r="D27" t="s">
        <v>661</v>
      </c>
      <c r="E27" s="27" t="s">
        <v>8971</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8972</v>
      </c>
    </row>
    <row r="30" ht="357">
      <c r="A30" s="1" t="s">
        <v>666</v>
      </c>
      <c r="E30" s="27" t="s">
        <v>3250</v>
      </c>
    </row>
    <row r="31">
      <c r="A31" s="1" t="s">
        <v>656</v>
      </c>
      <c r="C31" s="22" t="s">
        <v>1362</v>
      </c>
      <c r="E31" s="23" t="s">
        <v>6665</v>
      </c>
      <c r="L31" s="24">
        <f>SUMIFS(L32:L43,A32:A43,"P")</f>
        <v>0</v>
      </c>
      <c r="M31" s="24">
        <f>SUMIFS(M32:M43,A32:A43,"P")</f>
        <v>0</v>
      </c>
      <c r="N31" s="25"/>
    </row>
    <row r="32">
      <c r="A32" s="1" t="s">
        <v>659</v>
      </c>
      <c r="B32" s="1">
        <v>6</v>
      </c>
      <c r="C32" s="26" t="s">
        <v>8973</v>
      </c>
      <c r="D32" t="s">
        <v>661</v>
      </c>
      <c r="E32" s="27" t="s">
        <v>8974</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8975</v>
      </c>
    </row>
    <row r="35" ht="357">
      <c r="A35" s="1" t="s">
        <v>666</v>
      </c>
      <c r="E35" s="27" t="s">
        <v>6482</v>
      </c>
    </row>
    <row r="36">
      <c r="A36" s="1" t="s">
        <v>659</v>
      </c>
      <c r="B36" s="1">
        <v>7</v>
      </c>
      <c r="C36" s="26" t="s">
        <v>6670</v>
      </c>
      <c r="D36" t="s">
        <v>661</v>
      </c>
      <c r="E36" s="27" t="s">
        <v>6671</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8976</v>
      </c>
    </row>
    <row r="39" ht="267.75">
      <c r="A39" s="1" t="s">
        <v>666</v>
      </c>
      <c r="E39" s="27" t="s">
        <v>3728</v>
      </c>
    </row>
    <row r="40">
      <c r="A40" s="1" t="s">
        <v>659</v>
      </c>
      <c r="B40" s="1">
        <v>8</v>
      </c>
      <c r="C40" s="26" t="s">
        <v>8977</v>
      </c>
      <c r="D40" t="s">
        <v>661</v>
      </c>
      <c r="E40" s="27" t="s">
        <v>8978</v>
      </c>
      <c r="F40" s="28" t="s">
        <v>2712</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8979</v>
      </c>
    </row>
    <row r="43" ht="293.25">
      <c r="A43" s="1" t="s">
        <v>666</v>
      </c>
      <c r="E43" s="27" t="s">
        <v>8980</v>
      </c>
    </row>
    <row r="44">
      <c r="A44" s="1" t="s">
        <v>656</v>
      </c>
      <c r="C44" s="22" t="s">
        <v>1364</v>
      </c>
      <c r="E44" s="23" t="s">
        <v>5114</v>
      </c>
      <c r="L44" s="24">
        <f>SUMIFS(L45:L48,A45:A48,"P")</f>
        <v>0</v>
      </c>
      <c r="M44" s="24">
        <f>SUMIFS(M45:M48,A45:A48,"P")</f>
        <v>0</v>
      </c>
      <c r="N44" s="25"/>
    </row>
    <row r="45">
      <c r="A45" s="1" t="s">
        <v>659</v>
      </c>
      <c r="B45" s="1">
        <v>9</v>
      </c>
      <c r="C45" s="26" t="s">
        <v>6679</v>
      </c>
      <c r="D45" t="s">
        <v>661</v>
      </c>
      <c r="E45" s="27" t="s">
        <v>6680</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8981</v>
      </c>
    </row>
    <row r="48" ht="357">
      <c r="A48" s="1" t="s">
        <v>666</v>
      </c>
      <c r="E48" s="27" t="s">
        <v>6482</v>
      </c>
    </row>
    <row r="49">
      <c r="A49" s="1" t="s">
        <v>656</v>
      </c>
      <c r="C49" s="22" t="s">
        <v>5118</v>
      </c>
      <c r="E49" s="23" t="s">
        <v>5119</v>
      </c>
      <c r="L49" s="24">
        <f>SUMIFS(L50:L81,A50:A81,"P")</f>
        <v>0</v>
      </c>
      <c r="M49" s="24">
        <f>SUMIFS(M50:M81,A50:A81,"P")</f>
        <v>0</v>
      </c>
      <c r="N49" s="25"/>
    </row>
    <row r="50">
      <c r="A50" s="1" t="s">
        <v>659</v>
      </c>
      <c r="B50" s="1">
        <v>10</v>
      </c>
      <c r="C50" s="26" t="s">
        <v>6872</v>
      </c>
      <c r="D50" t="s">
        <v>661</v>
      </c>
      <c r="E50" s="27" t="s">
        <v>6873</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8982</v>
      </c>
    </row>
    <row r="53" ht="51">
      <c r="A53" s="1" t="s">
        <v>666</v>
      </c>
      <c r="E53" s="27" t="s">
        <v>5126</v>
      </c>
    </row>
    <row r="54">
      <c r="A54" s="1" t="s">
        <v>659</v>
      </c>
      <c r="B54" s="1">
        <v>11</v>
      </c>
      <c r="C54" s="26" t="s">
        <v>8983</v>
      </c>
      <c r="D54" t="s">
        <v>661</v>
      </c>
      <c r="E54" s="27" t="s">
        <v>8984</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8985</v>
      </c>
    </row>
    <row r="57" ht="51">
      <c r="A57" s="1" t="s">
        <v>666</v>
      </c>
      <c r="E57" s="27" t="s">
        <v>5126</v>
      </c>
    </row>
    <row r="58" ht="25.5">
      <c r="A58" s="1" t="s">
        <v>659</v>
      </c>
      <c r="B58" s="1">
        <v>12</v>
      </c>
      <c r="C58" s="26" t="s">
        <v>8986</v>
      </c>
      <c r="D58" t="s">
        <v>657</v>
      </c>
      <c r="E58" s="27" t="s">
        <v>8987</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8988</v>
      </c>
    </row>
    <row r="61" ht="140.25">
      <c r="A61" s="1" t="s">
        <v>666</v>
      </c>
      <c r="E61" s="27" t="s">
        <v>8989</v>
      </c>
    </row>
    <row r="62" ht="25.5">
      <c r="A62" s="1" t="s">
        <v>659</v>
      </c>
      <c r="B62" s="1">
        <v>13</v>
      </c>
      <c r="C62" s="26" t="s">
        <v>8990</v>
      </c>
      <c r="D62" t="s">
        <v>657</v>
      </c>
      <c r="E62" s="27" t="s">
        <v>8991</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8992</v>
      </c>
    </row>
    <row r="65" ht="140.25">
      <c r="A65" s="1" t="s">
        <v>666</v>
      </c>
      <c r="E65" s="27" t="s">
        <v>8989</v>
      </c>
    </row>
    <row r="66" ht="25.5">
      <c r="A66" s="1" t="s">
        <v>659</v>
      </c>
      <c r="B66" s="1">
        <v>14</v>
      </c>
      <c r="C66" s="26" t="s">
        <v>8990</v>
      </c>
      <c r="D66" t="s">
        <v>1360</v>
      </c>
      <c r="E66" s="27" t="s">
        <v>8993</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8994</v>
      </c>
    </row>
    <row r="69" ht="140.25">
      <c r="A69" s="1" t="s">
        <v>666</v>
      </c>
      <c r="E69" s="27" t="s">
        <v>8989</v>
      </c>
    </row>
    <row r="70" ht="25.5">
      <c r="A70" s="1" t="s">
        <v>659</v>
      </c>
      <c r="B70" s="1">
        <v>15</v>
      </c>
      <c r="C70" s="26" t="s">
        <v>8990</v>
      </c>
      <c r="D70" t="s">
        <v>1362</v>
      </c>
      <c r="E70" s="27" t="s">
        <v>8995</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8996</v>
      </c>
    </row>
    <row r="73" ht="140.25">
      <c r="A73" s="1" t="s">
        <v>666</v>
      </c>
      <c r="E73" s="27" t="s">
        <v>8989</v>
      </c>
    </row>
    <row r="74" ht="25.5">
      <c r="A74" s="1" t="s">
        <v>659</v>
      </c>
      <c r="B74" s="1">
        <v>16</v>
      </c>
      <c r="C74" s="26" t="s">
        <v>8990</v>
      </c>
      <c r="D74" t="s">
        <v>1364</v>
      </c>
      <c r="E74" s="27" t="s">
        <v>8997</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8998</v>
      </c>
    </row>
    <row r="77" ht="140.25">
      <c r="A77" s="1" t="s">
        <v>666</v>
      </c>
      <c r="E77" s="27" t="s">
        <v>8989</v>
      </c>
    </row>
    <row r="78" ht="25.5">
      <c r="A78" s="1" t="s">
        <v>659</v>
      </c>
      <c r="B78" s="1">
        <v>17</v>
      </c>
      <c r="C78" s="26" t="s">
        <v>8990</v>
      </c>
      <c r="D78" t="s">
        <v>5118</v>
      </c>
      <c r="E78" s="27" t="s">
        <v>8999</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9000</v>
      </c>
    </row>
    <row r="81" ht="140.25">
      <c r="A81" s="1" t="s">
        <v>666</v>
      </c>
      <c r="E81" s="27" t="s">
        <v>8989</v>
      </c>
    </row>
    <row r="82">
      <c r="A82" s="1" t="s">
        <v>656</v>
      </c>
      <c r="C82" s="22" t="s">
        <v>679</v>
      </c>
      <c r="E82" s="23" t="s">
        <v>680</v>
      </c>
      <c r="L82" s="24">
        <f>SUMIFS(L83:L86,A83:A86,"P")</f>
        <v>0</v>
      </c>
      <c r="M82" s="24">
        <f>SUMIFS(M83:M86,A83:A86,"P")</f>
        <v>0</v>
      </c>
      <c r="N82" s="25"/>
    </row>
    <row r="83" ht="25.5">
      <c r="A83" s="1" t="s">
        <v>659</v>
      </c>
      <c r="B83" s="1">
        <v>18</v>
      </c>
      <c r="C83" s="26" t="s">
        <v>6073</v>
      </c>
      <c r="D83" t="s">
        <v>661</v>
      </c>
      <c r="E83" s="27" t="s">
        <v>6074</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9001</v>
      </c>
    </row>
    <row r="86" ht="191.25">
      <c r="A86" s="1" t="s">
        <v>666</v>
      </c>
      <c r="E86" s="27" t="s">
        <v>6694</v>
      </c>
    </row>
    <row r="87">
      <c r="A87" s="1" t="s">
        <v>656</v>
      </c>
      <c r="C87" s="22" t="s">
        <v>6089</v>
      </c>
      <c r="E87" s="23" t="s">
        <v>6700</v>
      </c>
      <c r="L87" s="24">
        <f>SUMIFS(L88:L99,A88:A99,"P")</f>
        <v>0</v>
      </c>
      <c r="M87" s="24">
        <f>SUMIFS(M88:M99,A88:A99,"P")</f>
        <v>0</v>
      </c>
      <c r="N87" s="25"/>
    </row>
    <row r="88">
      <c r="A88" s="1" t="s">
        <v>659</v>
      </c>
      <c r="B88" s="1">
        <v>19</v>
      </c>
      <c r="C88" s="26" t="s">
        <v>9002</v>
      </c>
      <c r="D88" t="s">
        <v>661</v>
      </c>
      <c r="E88" s="27" t="s">
        <v>9003</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9004</v>
      </c>
    </row>
    <row r="91" ht="25.5">
      <c r="A91" s="1" t="s">
        <v>666</v>
      </c>
      <c r="E91" s="27" t="s">
        <v>9005</v>
      </c>
    </row>
    <row r="92">
      <c r="A92" s="1" t="s">
        <v>659</v>
      </c>
      <c r="B92" s="1">
        <v>20</v>
      </c>
      <c r="C92" s="26" t="s">
        <v>9006</v>
      </c>
      <c r="D92" t="s">
        <v>661</v>
      </c>
      <c r="E92" s="27" t="s">
        <v>9007</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9008</v>
      </c>
    </row>
    <row r="95">
      <c r="A95" s="1" t="s">
        <v>666</v>
      </c>
      <c r="E95" s="27" t="s">
        <v>6714</v>
      </c>
    </row>
    <row r="96" ht="25.5">
      <c r="A96" s="1" t="s">
        <v>659</v>
      </c>
      <c r="B96" s="1">
        <v>21</v>
      </c>
      <c r="C96" s="26" t="s">
        <v>9009</v>
      </c>
      <c r="D96" t="s">
        <v>657</v>
      </c>
      <c r="E96" s="27" t="s">
        <v>9010</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9011</v>
      </c>
    </row>
    <row r="99" ht="114.75">
      <c r="A99" s="1" t="s">
        <v>666</v>
      </c>
      <c r="E99" s="27" t="s">
        <v>9012</v>
      </c>
    </row>
    <row r="100">
      <c r="A100" s="1" t="s">
        <v>656</v>
      </c>
      <c r="C100" s="22" t="s">
        <v>2847</v>
      </c>
      <c r="E100" s="23" t="s">
        <v>2848</v>
      </c>
      <c r="L100" s="24">
        <f>SUMIFS(L101:L152,A101:A152,"P")</f>
        <v>0</v>
      </c>
      <c r="M100" s="24">
        <f>SUMIFS(M101:M152,A101:A152,"P")</f>
        <v>0</v>
      </c>
      <c r="N100" s="25"/>
    </row>
    <row r="101">
      <c r="A101" s="1" t="s">
        <v>659</v>
      </c>
      <c r="B101" s="1">
        <v>22</v>
      </c>
      <c r="C101" s="26" t="s">
        <v>9013</v>
      </c>
      <c r="D101" t="s">
        <v>661</v>
      </c>
      <c r="E101" s="27" t="s">
        <v>9014</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9015</v>
      </c>
    </row>
    <row r="104" ht="51">
      <c r="A104" s="1" t="s">
        <v>666</v>
      </c>
      <c r="E104" s="27" t="s">
        <v>6506</v>
      </c>
    </row>
    <row r="105">
      <c r="A105" s="1" t="s">
        <v>659</v>
      </c>
      <c r="B105" s="1">
        <v>23</v>
      </c>
      <c r="C105" s="26" t="s">
        <v>5277</v>
      </c>
      <c r="D105" t="s">
        <v>661</v>
      </c>
      <c r="E105" s="27" t="s">
        <v>5278</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9016</v>
      </c>
    </row>
    <row r="108" ht="51">
      <c r="A108" s="1" t="s">
        <v>666</v>
      </c>
      <c r="E108" s="27" t="s">
        <v>6506</v>
      </c>
    </row>
    <row r="109">
      <c r="A109" s="1" t="s">
        <v>659</v>
      </c>
      <c r="B109" s="1">
        <v>24</v>
      </c>
      <c r="C109" s="26" t="s">
        <v>9017</v>
      </c>
      <c r="D109" t="s">
        <v>661</v>
      </c>
      <c r="E109" s="27" t="s">
        <v>9018</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9019</v>
      </c>
    </row>
    <row r="112" ht="229.5">
      <c r="A112" s="1" t="s">
        <v>666</v>
      </c>
      <c r="E112" s="27" t="s">
        <v>9020</v>
      </c>
    </row>
    <row r="113" ht="25.5">
      <c r="A113" s="1" t="s">
        <v>659</v>
      </c>
      <c r="B113" s="1">
        <v>25</v>
      </c>
      <c r="C113" s="26" t="s">
        <v>9021</v>
      </c>
      <c r="D113" t="s">
        <v>661</v>
      </c>
      <c r="E113" s="27" t="s">
        <v>9022</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9023</v>
      </c>
    </row>
    <row r="116" ht="204">
      <c r="A116" s="1" t="s">
        <v>666</v>
      </c>
      <c r="E116" s="27" t="s">
        <v>9024</v>
      </c>
    </row>
    <row r="117">
      <c r="A117" s="1" t="s">
        <v>659</v>
      </c>
      <c r="B117" s="1">
        <v>26</v>
      </c>
      <c r="C117" s="26" t="s">
        <v>5280</v>
      </c>
      <c r="D117" t="s">
        <v>661</v>
      </c>
      <c r="E117" s="27" t="s">
        <v>5281</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9025</v>
      </c>
    </row>
    <row r="120" ht="114.75">
      <c r="A120" s="1" t="s">
        <v>666</v>
      </c>
      <c r="E120" s="27" t="s">
        <v>5282</v>
      </c>
    </row>
    <row r="121">
      <c r="A121" s="1" t="s">
        <v>659</v>
      </c>
      <c r="B121" s="1">
        <v>27</v>
      </c>
      <c r="C121" s="26" t="s">
        <v>6741</v>
      </c>
      <c r="D121" t="s">
        <v>661</v>
      </c>
      <c r="E121" s="27" t="s">
        <v>6742</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9026</v>
      </c>
    </row>
    <row r="124" ht="114.75">
      <c r="A124" s="1" t="s">
        <v>666</v>
      </c>
      <c r="E124" s="27" t="s">
        <v>5282</v>
      </c>
    </row>
    <row r="125">
      <c r="A125" s="1" t="s">
        <v>659</v>
      </c>
      <c r="B125" s="1">
        <v>28</v>
      </c>
      <c r="C125" s="26" t="s">
        <v>9027</v>
      </c>
      <c r="D125" t="s">
        <v>657</v>
      </c>
      <c r="E125" s="27" t="s">
        <v>9028</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9029</v>
      </c>
    </row>
    <row r="128" ht="229.5">
      <c r="A128" s="1" t="s">
        <v>666</v>
      </c>
      <c r="E128" s="27" t="s">
        <v>9020</v>
      </c>
    </row>
    <row r="129">
      <c r="A129" s="1" t="s">
        <v>659</v>
      </c>
      <c r="B129" s="1">
        <v>29</v>
      </c>
      <c r="C129" s="26" t="s">
        <v>9027</v>
      </c>
      <c r="D129" t="s">
        <v>1360</v>
      </c>
      <c r="E129" s="27" t="s">
        <v>9030</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9031</v>
      </c>
    </row>
    <row r="132" ht="229.5">
      <c r="A132" s="1" t="s">
        <v>666</v>
      </c>
      <c r="E132" s="27" t="s">
        <v>9020</v>
      </c>
    </row>
    <row r="133" ht="25.5">
      <c r="A133" s="1" t="s">
        <v>659</v>
      </c>
      <c r="B133" s="1">
        <v>30</v>
      </c>
      <c r="C133" s="26" t="s">
        <v>9032</v>
      </c>
      <c r="D133" t="s">
        <v>657</v>
      </c>
      <c r="E133" s="27" t="s">
        <v>9033</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9034</v>
      </c>
    </row>
    <row r="136" ht="89.25">
      <c r="A136" s="1" t="s">
        <v>666</v>
      </c>
      <c r="E136" s="27" t="s">
        <v>9035</v>
      </c>
    </row>
    <row r="137" ht="25.5">
      <c r="A137" s="1" t="s">
        <v>659</v>
      </c>
      <c r="B137" s="1">
        <v>31</v>
      </c>
      <c r="C137" s="26" t="s">
        <v>9036</v>
      </c>
      <c r="D137" t="s">
        <v>1360</v>
      </c>
      <c r="E137" s="27" t="s">
        <v>9037</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9038</v>
      </c>
    </row>
    <row r="140" ht="191.25">
      <c r="A140" s="1" t="s">
        <v>666</v>
      </c>
      <c r="E140" s="27" t="s">
        <v>9039</v>
      </c>
    </row>
    <row r="141">
      <c r="A141" s="1" t="s">
        <v>659</v>
      </c>
      <c r="B141" s="1">
        <v>32</v>
      </c>
      <c r="C141" s="26" t="s">
        <v>9036</v>
      </c>
      <c r="D141" t="s">
        <v>1362</v>
      </c>
      <c r="E141" s="27" t="s">
        <v>9040</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9041</v>
      </c>
    </row>
    <row r="144" ht="229.5">
      <c r="A144" s="1" t="s">
        <v>666</v>
      </c>
      <c r="E144" s="27" t="s">
        <v>9042</v>
      </c>
    </row>
    <row r="145">
      <c r="A145" s="1" t="s">
        <v>659</v>
      </c>
      <c r="B145" s="1">
        <v>33</v>
      </c>
      <c r="C145" s="26" t="s">
        <v>9036</v>
      </c>
      <c r="D145" t="s">
        <v>5118</v>
      </c>
      <c r="E145" s="27" t="s">
        <v>9043</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9044</v>
      </c>
    </row>
    <row r="148" ht="229.5">
      <c r="A148" s="1" t="s">
        <v>666</v>
      </c>
      <c r="E148" s="27" t="s">
        <v>9045</v>
      </c>
    </row>
    <row r="149">
      <c r="A149" s="1" t="s">
        <v>659</v>
      </c>
      <c r="B149" s="1">
        <v>34</v>
      </c>
      <c r="C149" s="26" t="s">
        <v>9036</v>
      </c>
      <c r="D149" t="s">
        <v>5287</v>
      </c>
      <c r="E149" s="27" t="s">
        <v>9046</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9047</v>
      </c>
    </row>
    <row r="152" ht="191.25">
      <c r="A152" s="1" t="s">
        <v>666</v>
      </c>
      <c r="E152" s="27" t="s">
        <v>9048</v>
      </c>
    </row>
    <row r="153">
      <c r="A153" s="1" t="s">
        <v>656</v>
      </c>
      <c r="C153" s="22" t="s">
        <v>900</v>
      </c>
      <c r="E153" s="23" t="s">
        <v>2931</v>
      </c>
      <c r="L153" s="24">
        <f>SUMIFS(L154:L161,A154:A161,"P")</f>
        <v>0</v>
      </c>
      <c r="M153" s="24">
        <f>SUMIFS(M154:M161,A154:A161,"P")</f>
        <v>0</v>
      </c>
      <c r="N153" s="25"/>
    </row>
    <row r="154" ht="25.5">
      <c r="A154" s="1" t="s">
        <v>659</v>
      </c>
      <c r="B154" s="1">
        <v>35</v>
      </c>
      <c r="C154" s="26" t="s">
        <v>3835</v>
      </c>
      <c r="D154" t="s">
        <v>903</v>
      </c>
      <c r="E154" s="27" t="s">
        <v>3836</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9049</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9050</v>
      </c>
    </row>
    <row r="161" ht="153">
      <c r="A161" s="1" t="s">
        <v>666</v>
      </c>
      <c r="E161" s="27" t="s">
        <v>908</v>
      </c>
    </row>
    <row r="162">
      <c r="A162" s="1" t="s">
        <v>656</v>
      </c>
      <c r="C162" s="22" t="s">
        <v>670</v>
      </c>
      <c r="E162" s="23" t="s">
        <v>9051</v>
      </c>
      <c r="L162" s="24">
        <f>SUMIFS(L163:L170,A163:A170,"P")</f>
        <v>0</v>
      </c>
      <c r="M162" s="24">
        <f>SUMIFS(M163:M170,A163:A170,"P")</f>
        <v>0</v>
      </c>
      <c r="N162" s="25"/>
    </row>
    <row r="163" ht="25.5">
      <c r="A163" s="1" t="s">
        <v>659</v>
      </c>
      <c r="B163" s="1">
        <v>37</v>
      </c>
      <c r="C163" s="26" t="s">
        <v>9036</v>
      </c>
      <c r="D163" t="s">
        <v>679</v>
      </c>
      <c r="E163" s="27" t="s">
        <v>9052</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9053</v>
      </c>
    </row>
    <row r="165" ht="25.5">
      <c r="A165" s="1" t="s">
        <v>665</v>
      </c>
      <c r="E165" s="33" t="s">
        <v>9041</v>
      </c>
    </row>
    <row r="166" ht="63.75">
      <c r="A166" s="1" t="s">
        <v>666</v>
      </c>
      <c r="E166" s="27" t="s">
        <v>9054</v>
      </c>
    </row>
    <row r="167">
      <c r="A167" s="1" t="s">
        <v>659</v>
      </c>
      <c r="B167" s="1">
        <v>38</v>
      </c>
      <c r="C167" s="26" t="s">
        <v>9036</v>
      </c>
      <c r="D167" t="s">
        <v>6089</v>
      </c>
      <c r="E167" s="27" t="s">
        <v>9055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9053</v>
      </c>
    </row>
    <row r="169" ht="25.5">
      <c r="A169" s="1" t="s">
        <v>665</v>
      </c>
      <c r="E169" s="33" t="s">
        <v>9044</v>
      </c>
    </row>
    <row r="170" ht="63.75">
      <c r="A170" s="1" t="s">
        <v>666</v>
      </c>
      <c r="E170" s="27" t="s">
        <v>9054</v>
      </c>
    </row>
  </sheetData>
  <sheetProtection sheet="1" objects="1" scenarios="1" spinCount="100000" saltValue="WO3eag0FHW7Xfejpc0DLQcYh+Fidjvid/0emY7IVn54NKaw4qWSpIF5ew0147BCSzzkRdeCbRBRlPl25jDNhRQ==" hashValue="XzyHFWdzkZP/AaruQU2ixMCpMD3MKn3sq16KICxAOdoGzNUq/qOMVWLIqXjOp+8NNkoJKHVZVYSkmn0dwohv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9056</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7977</v>
      </c>
      <c r="D10" t="s">
        <v>661</v>
      </c>
      <c r="E10" s="27" t="s">
        <v>7978</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9057</v>
      </c>
    </row>
    <row r="13" ht="63.75">
      <c r="A13" s="1" t="s">
        <v>666</v>
      </c>
      <c r="E13" s="27" t="s">
        <v>5097</v>
      </c>
    </row>
    <row r="14" ht="25.5">
      <c r="A14" s="1" t="s">
        <v>659</v>
      </c>
      <c r="B14" s="1">
        <v>2</v>
      </c>
      <c r="C14" s="26" t="s">
        <v>7981</v>
      </c>
      <c r="D14" t="s">
        <v>661</v>
      </c>
      <c r="E14" s="27" t="s">
        <v>7982</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9058</v>
      </c>
    </row>
    <row r="17" ht="63.75">
      <c r="A17" s="1" t="s">
        <v>666</v>
      </c>
      <c r="E17" s="27" t="s">
        <v>5097</v>
      </c>
    </row>
    <row r="18">
      <c r="A18" s="1" t="s">
        <v>659</v>
      </c>
      <c r="B18" s="1">
        <v>3</v>
      </c>
      <c r="C18" s="26" t="s">
        <v>9059</v>
      </c>
      <c r="D18" t="s">
        <v>661</v>
      </c>
      <c r="E18" s="27" t="s">
        <v>9060</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9061</v>
      </c>
    </row>
    <row r="21" ht="63.75">
      <c r="A21" s="1" t="s">
        <v>666</v>
      </c>
      <c r="E21" s="27" t="s">
        <v>5584</v>
      </c>
    </row>
    <row r="22">
      <c r="A22" s="1" t="s">
        <v>659</v>
      </c>
      <c r="B22" s="1">
        <v>4</v>
      </c>
      <c r="C22" s="26" t="s">
        <v>9062</v>
      </c>
      <c r="D22" t="s">
        <v>661</v>
      </c>
      <c r="E22" s="27" t="s">
        <v>9063</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9064</v>
      </c>
    </row>
    <row r="25" ht="63.75">
      <c r="A25" s="1" t="s">
        <v>666</v>
      </c>
      <c r="E25" s="27" t="s">
        <v>5584</v>
      </c>
    </row>
    <row r="26">
      <c r="A26" s="1" t="s">
        <v>659</v>
      </c>
      <c r="B26" s="1">
        <v>5</v>
      </c>
      <c r="C26" s="26" t="s">
        <v>8964</v>
      </c>
      <c r="D26" t="s">
        <v>661</v>
      </c>
      <c r="E26" s="27" t="s">
        <v>8965</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9065</v>
      </c>
    </row>
    <row r="29" ht="63.75">
      <c r="A29" s="1" t="s">
        <v>666</v>
      </c>
      <c r="E29" s="27" t="s">
        <v>5097</v>
      </c>
    </row>
    <row r="30" ht="25.5">
      <c r="A30" s="1" t="s">
        <v>659</v>
      </c>
      <c r="B30" s="1">
        <v>6</v>
      </c>
      <c r="C30" s="26" t="s">
        <v>9066</v>
      </c>
      <c r="D30" t="s">
        <v>661</v>
      </c>
      <c r="E30" s="27" t="s">
        <v>9067</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9068</v>
      </c>
    </row>
    <row r="33" ht="63.75">
      <c r="A33" s="1" t="s">
        <v>666</v>
      </c>
      <c r="E33" s="27" t="s">
        <v>5097</v>
      </c>
    </row>
    <row r="34">
      <c r="A34" s="1" t="s">
        <v>659</v>
      </c>
      <c r="B34" s="1">
        <v>7</v>
      </c>
      <c r="C34" s="26" t="s">
        <v>5587</v>
      </c>
      <c r="D34" t="s">
        <v>661</v>
      </c>
      <c r="E34" s="27" t="s">
        <v>5588</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9069</v>
      </c>
    </row>
    <row r="37" ht="63.75">
      <c r="A37" s="1" t="s">
        <v>666</v>
      </c>
      <c r="E37" s="27" t="s">
        <v>5584</v>
      </c>
    </row>
    <row r="38" ht="25.5">
      <c r="A38" s="1" t="s">
        <v>659</v>
      </c>
      <c r="B38" s="1">
        <v>8</v>
      </c>
      <c r="C38" s="26" t="s">
        <v>9070</v>
      </c>
      <c r="D38" t="s">
        <v>661</v>
      </c>
      <c r="E38" s="27" t="s">
        <v>9071</v>
      </c>
      <c r="F38" s="28" t="s">
        <v>4290</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9072</v>
      </c>
    </row>
    <row r="41" ht="25.5">
      <c r="A41" s="1" t="s">
        <v>666</v>
      </c>
      <c r="E41" s="27" t="s">
        <v>9073</v>
      </c>
    </row>
    <row r="42">
      <c r="A42" s="1" t="s">
        <v>659</v>
      </c>
      <c r="B42" s="1">
        <v>9</v>
      </c>
      <c r="C42" s="26" t="s">
        <v>5979</v>
      </c>
      <c r="D42" t="s">
        <v>661</v>
      </c>
      <c r="E42" s="27" t="s">
        <v>5980</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9074</v>
      </c>
    </row>
    <row r="45" ht="369.75">
      <c r="A45" s="1" t="s">
        <v>666</v>
      </c>
      <c r="E45" s="27" t="s">
        <v>6619</v>
      </c>
    </row>
    <row r="46">
      <c r="A46" s="1" t="s">
        <v>659</v>
      </c>
      <c r="B46" s="1">
        <v>10</v>
      </c>
      <c r="C46" s="26" t="s">
        <v>9075</v>
      </c>
      <c r="D46" t="s">
        <v>661</v>
      </c>
      <c r="E46" s="27" t="s">
        <v>9076</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9077</v>
      </c>
    </row>
    <row r="49" ht="267.75">
      <c r="A49" s="1" t="s">
        <v>666</v>
      </c>
      <c r="E49" s="27" t="s">
        <v>7255</v>
      </c>
    </row>
    <row r="50">
      <c r="A50" s="1" t="s">
        <v>659</v>
      </c>
      <c r="B50" s="1">
        <v>11</v>
      </c>
      <c r="C50" s="26" t="s">
        <v>6462</v>
      </c>
      <c r="D50" t="s">
        <v>661</v>
      </c>
      <c r="E50" s="27" t="s">
        <v>6463</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9078</v>
      </c>
    </row>
    <row r="53" ht="293.25">
      <c r="A53" s="1" t="s">
        <v>666</v>
      </c>
      <c r="E53" s="27" t="s">
        <v>6465</v>
      </c>
    </row>
    <row r="54">
      <c r="A54" s="1" t="s">
        <v>659</v>
      </c>
      <c r="B54" s="1">
        <v>12</v>
      </c>
      <c r="C54" s="26" t="s">
        <v>5999</v>
      </c>
      <c r="D54" t="s">
        <v>661</v>
      </c>
      <c r="E54" s="27" t="s">
        <v>6000</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9079</v>
      </c>
    </row>
    <row r="57" ht="25.5">
      <c r="A57" s="1" t="s">
        <v>666</v>
      </c>
      <c r="E57" s="27" t="s">
        <v>6002</v>
      </c>
    </row>
    <row r="58">
      <c r="A58" s="1" t="s">
        <v>656</v>
      </c>
      <c r="C58" s="22" t="s">
        <v>1360</v>
      </c>
      <c r="E58" s="23" t="s">
        <v>3246</v>
      </c>
      <c r="L58" s="24">
        <f>SUMIFS(L59:L62,A59:A62,"P")</f>
        <v>0</v>
      </c>
      <c r="M58" s="24">
        <f>SUMIFS(M59:M62,A59:A62,"P")</f>
        <v>0</v>
      </c>
      <c r="N58" s="25"/>
    </row>
    <row r="59">
      <c r="A59" s="1" t="s">
        <v>659</v>
      </c>
      <c r="B59" s="1">
        <v>13</v>
      </c>
      <c r="C59" s="26" t="s">
        <v>8970</v>
      </c>
      <c r="D59" t="s">
        <v>661</v>
      </c>
      <c r="E59" s="27" t="s">
        <v>8971</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9080</v>
      </c>
    </row>
    <row r="62" ht="357">
      <c r="A62" s="1" t="s">
        <v>666</v>
      </c>
      <c r="E62" s="27" t="s">
        <v>3250</v>
      </c>
    </row>
    <row r="63">
      <c r="A63" s="1" t="s">
        <v>656</v>
      </c>
      <c r="C63" s="22" t="s">
        <v>1362</v>
      </c>
      <c r="E63" s="23" t="s">
        <v>6665</v>
      </c>
      <c r="L63" s="24">
        <f>SUMIFS(L64:L75,A64:A75,"P")</f>
        <v>0</v>
      </c>
      <c r="M63" s="24">
        <f>SUMIFS(M64:M75,A64:A75,"P")</f>
        <v>0</v>
      </c>
      <c r="N63" s="25"/>
    </row>
    <row r="64">
      <c r="A64" s="1" t="s">
        <v>659</v>
      </c>
      <c r="B64" s="1">
        <v>14</v>
      </c>
      <c r="C64" s="26" t="s">
        <v>8973</v>
      </c>
      <c r="D64" t="s">
        <v>661</v>
      </c>
      <c r="E64" s="27" t="s">
        <v>8974</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9081</v>
      </c>
    </row>
    <row r="67" ht="357">
      <c r="A67" s="1" t="s">
        <v>666</v>
      </c>
      <c r="E67" s="27" t="s">
        <v>6482</v>
      </c>
    </row>
    <row r="68">
      <c r="A68" s="1" t="s">
        <v>659</v>
      </c>
      <c r="B68" s="1">
        <v>15</v>
      </c>
      <c r="C68" s="26" t="s">
        <v>6670</v>
      </c>
      <c r="D68" t="s">
        <v>661</v>
      </c>
      <c r="E68" s="27" t="s">
        <v>6671</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9082</v>
      </c>
    </row>
    <row r="71" ht="267.75">
      <c r="A71" s="1" t="s">
        <v>666</v>
      </c>
      <c r="E71" s="27" t="s">
        <v>3728</v>
      </c>
    </row>
    <row r="72">
      <c r="A72" s="1" t="s">
        <v>659</v>
      </c>
      <c r="B72" s="1">
        <v>16</v>
      </c>
      <c r="C72" s="26" t="s">
        <v>8977</v>
      </c>
      <c r="D72" t="s">
        <v>661</v>
      </c>
      <c r="E72" s="27" t="s">
        <v>8978</v>
      </c>
      <c r="F72" s="28" t="s">
        <v>2712</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9083</v>
      </c>
    </row>
    <row r="75" ht="293.25">
      <c r="A75" s="1" t="s">
        <v>666</v>
      </c>
      <c r="E75" s="27" t="s">
        <v>8980</v>
      </c>
    </row>
    <row r="76">
      <c r="A76" s="1" t="s">
        <v>656</v>
      </c>
      <c r="C76" s="22" t="s">
        <v>1364</v>
      </c>
      <c r="E76" s="23" t="s">
        <v>5114</v>
      </c>
      <c r="L76" s="24">
        <f>SUMIFS(L77:L80,A77:A80,"P")</f>
        <v>0</v>
      </c>
      <c r="M76" s="24">
        <f>SUMIFS(M77:M80,A77:A80,"P")</f>
        <v>0</v>
      </c>
      <c r="N76" s="25"/>
    </row>
    <row r="77">
      <c r="A77" s="1" t="s">
        <v>659</v>
      </c>
      <c r="B77" s="1">
        <v>17</v>
      </c>
      <c r="C77" s="26" t="s">
        <v>6679</v>
      </c>
      <c r="D77" t="s">
        <v>661</v>
      </c>
      <c r="E77" s="27" t="s">
        <v>6680</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9084</v>
      </c>
    </row>
    <row r="80" ht="357">
      <c r="A80" s="1" t="s">
        <v>666</v>
      </c>
      <c r="E80" s="27" t="s">
        <v>6482</v>
      </c>
    </row>
    <row r="81">
      <c r="A81" s="1" t="s">
        <v>656</v>
      </c>
      <c r="C81" s="22" t="s">
        <v>5118</v>
      </c>
      <c r="E81" s="23" t="s">
        <v>5119</v>
      </c>
      <c r="L81" s="24">
        <f>SUMIFS(L82:L121,A82:A121,"P")</f>
        <v>0</v>
      </c>
      <c r="M81" s="24">
        <f>SUMIFS(M82:M121,A82:A121,"P")</f>
        <v>0</v>
      </c>
      <c r="N81" s="25"/>
    </row>
    <row r="82">
      <c r="A82" s="1" t="s">
        <v>659</v>
      </c>
      <c r="B82" s="1">
        <v>18</v>
      </c>
      <c r="C82" s="26" t="s">
        <v>6872</v>
      </c>
      <c r="D82" t="s">
        <v>661</v>
      </c>
      <c r="E82" s="27" t="s">
        <v>6873</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9085</v>
      </c>
    </row>
    <row r="85" ht="51">
      <c r="A85" s="1" t="s">
        <v>666</v>
      </c>
      <c r="E85" s="27" t="s">
        <v>5126</v>
      </c>
    </row>
    <row r="86">
      <c r="A86" s="1" t="s">
        <v>659</v>
      </c>
      <c r="B86" s="1">
        <v>19</v>
      </c>
      <c r="C86" s="26" t="s">
        <v>8983</v>
      </c>
      <c r="D86" t="s">
        <v>661</v>
      </c>
      <c r="E86" s="27" t="s">
        <v>8984</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9086</v>
      </c>
    </row>
    <row r="89" ht="51">
      <c r="A89" s="1" t="s">
        <v>666</v>
      </c>
      <c r="E89" s="27" t="s">
        <v>5126</v>
      </c>
    </row>
    <row r="90">
      <c r="A90" s="1" t="s">
        <v>659</v>
      </c>
      <c r="B90" s="1">
        <v>20</v>
      </c>
      <c r="C90" s="26" t="s">
        <v>9087</v>
      </c>
      <c r="D90" t="s">
        <v>661</v>
      </c>
      <c r="E90" s="27" t="s">
        <v>9088</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9089</v>
      </c>
    </row>
    <row r="93" ht="140.25">
      <c r="A93" s="1" t="s">
        <v>666</v>
      </c>
      <c r="E93" s="27" t="s">
        <v>8989</v>
      </c>
    </row>
    <row r="94">
      <c r="A94" s="1" t="s">
        <v>659</v>
      </c>
      <c r="B94" s="1">
        <v>21</v>
      </c>
      <c r="C94" s="26" t="s">
        <v>9090</v>
      </c>
      <c r="D94" t="s">
        <v>661</v>
      </c>
      <c r="E94" s="27" t="s">
        <v>9091</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9092</v>
      </c>
    </row>
    <row r="97" ht="140.25">
      <c r="A97" s="1" t="s">
        <v>666</v>
      </c>
      <c r="E97" s="27" t="s">
        <v>8989</v>
      </c>
    </row>
    <row r="98" ht="25.5">
      <c r="A98" s="1" t="s">
        <v>659</v>
      </c>
      <c r="B98" s="1">
        <v>22</v>
      </c>
      <c r="C98" s="26" t="s">
        <v>8986</v>
      </c>
      <c r="D98" t="s">
        <v>657</v>
      </c>
      <c r="E98" s="27" t="s">
        <v>8987</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9093</v>
      </c>
    </row>
    <row r="101" ht="140.25">
      <c r="A101" s="1" t="s">
        <v>666</v>
      </c>
      <c r="E101" s="27" t="s">
        <v>8989</v>
      </c>
    </row>
    <row r="102" ht="25.5">
      <c r="A102" s="1" t="s">
        <v>659</v>
      </c>
      <c r="B102" s="1">
        <v>23</v>
      </c>
      <c r="C102" s="26" t="s">
        <v>8990</v>
      </c>
      <c r="D102" t="s">
        <v>657</v>
      </c>
      <c r="E102" s="27" t="s">
        <v>8991</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9094</v>
      </c>
    </row>
    <row r="105" ht="140.25">
      <c r="A105" s="1" t="s">
        <v>666</v>
      </c>
      <c r="E105" s="27" t="s">
        <v>8989</v>
      </c>
    </row>
    <row r="106" ht="25.5">
      <c r="A106" s="1" t="s">
        <v>659</v>
      </c>
      <c r="B106" s="1">
        <v>24</v>
      </c>
      <c r="C106" s="26" t="s">
        <v>8990</v>
      </c>
      <c r="D106" t="s">
        <v>1360</v>
      </c>
      <c r="E106" s="27" t="s">
        <v>8993</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9095</v>
      </c>
    </row>
    <row r="109" ht="140.25">
      <c r="A109" s="1" t="s">
        <v>666</v>
      </c>
      <c r="E109" s="27" t="s">
        <v>8989</v>
      </c>
    </row>
    <row r="110" ht="25.5">
      <c r="A110" s="1" t="s">
        <v>659</v>
      </c>
      <c r="B110" s="1">
        <v>25</v>
      </c>
      <c r="C110" s="26" t="s">
        <v>8990</v>
      </c>
      <c r="D110" t="s">
        <v>1362</v>
      </c>
      <c r="E110" s="27" t="s">
        <v>8995</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9096</v>
      </c>
    </row>
    <row r="113" ht="140.25">
      <c r="A113" s="1" t="s">
        <v>666</v>
      </c>
      <c r="E113" s="27" t="s">
        <v>8989</v>
      </c>
    </row>
    <row r="114" ht="25.5">
      <c r="A114" s="1" t="s">
        <v>659</v>
      </c>
      <c r="B114" s="1">
        <v>26</v>
      </c>
      <c r="C114" s="26" t="s">
        <v>8990</v>
      </c>
      <c r="D114" t="s">
        <v>1364</v>
      </c>
      <c r="E114" s="27" t="s">
        <v>8997</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9097</v>
      </c>
    </row>
    <row r="117" ht="140.25">
      <c r="A117" s="1" t="s">
        <v>666</v>
      </c>
      <c r="E117" s="27" t="s">
        <v>8989</v>
      </c>
    </row>
    <row r="118" ht="25.5">
      <c r="A118" s="1" t="s">
        <v>659</v>
      </c>
      <c r="B118" s="1">
        <v>27</v>
      </c>
      <c r="C118" s="26" t="s">
        <v>8990</v>
      </c>
      <c r="D118" t="s">
        <v>5118</v>
      </c>
      <c r="E118" s="27" t="s">
        <v>8999</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9098</v>
      </c>
    </row>
    <row r="121" ht="140.25">
      <c r="A121" s="1" t="s">
        <v>666</v>
      </c>
      <c r="E121" s="27" t="s">
        <v>8989</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9099</v>
      </c>
    </row>
    <row r="126" ht="191.25">
      <c r="A126" s="1" t="s">
        <v>666</v>
      </c>
      <c r="E126" s="27" t="s">
        <v>6694</v>
      </c>
    </row>
    <row r="127">
      <c r="A127" s="1" t="s">
        <v>656</v>
      </c>
      <c r="C127" s="22" t="s">
        <v>6089</v>
      </c>
      <c r="E127" s="23" t="s">
        <v>6700</v>
      </c>
      <c r="L127" s="24">
        <f>SUMIFS(L128:L131,A128:A131,"P")</f>
        <v>0</v>
      </c>
      <c r="M127" s="24">
        <f>SUMIFS(M128:M131,A128:A131,"P")</f>
        <v>0</v>
      </c>
      <c r="N127" s="25"/>
    </row>
    <row r="128">
      <c r="A128" s="1" t="s">
        <v>659</v>
      </c>
      <c r="B128" s="1">
        <v>29</v>
      </c>
      <c r="C128" s="26" t="s">
        <v>9006</v>
      </c>
      <c r="D128" t="s">
        <v>661</v>
      </c>
      <c r="E128" s="27" t="s">
        <v>9007</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9100</v>
      </c>
    </row>
    <row r="131">
      <c r="A131" s="1" t="s">
        <v>666</v>
      </c>
      <c r="E131" s="27" t="s">
        <v>6714</v>
      </c>
    </row>
    <row r="132">
      <c r="A132" s="1" t="s">
        <v>656</v>
      </c>
      <c r="C132" s="22" t="s">
        <v>2847</v>
      </c>
      <c r="E132" s="23" t="s">
        <v>2848</v>
      </c>
      <c r="L132" s="24">
        <f>SUMIFS(L133:L216,A133:A216,"P")</f>
        <v>0</v>
      </c>
      <c r="M132" s="24">
        <f>SUMIFS(M133:M216,A133:A216,"P")</f>
        <v>0</v>
      </c>
      <c r="N132" s="25"/>
    </row>
    <row r="133">
      <c r="A133" s="1" t="s">
        <v>659</v>
      </c>
      <c r="B133" s="1">
        <v>30</v>
      </c>
      <c r="C133" s="26" t="s">
        <v>5277</v>
      </c>
      <c r="D133" t="s">
        <v>661</v>
      </c>
      <c r="E133" s="27" t="s">
        <v>5278</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9101</v>
      </c>
    </row>
    <row r="136" ht="51">
      <c r="A136" s="1" t="s">
        <v>666</v>
      </c>
      <c r="E136" s="27" t="s">
        <v>6506</v>
      </c>
    </row>
    <row r="137">
      <c r="A137" s="1" t="s">
        <v>659</v>
      </c>
      <c r="B137" s="1">
        <v>31</v>
      </c>
      <c r="C137" s="26" t="s">
        <v>9102</v>
      </c>
      <c r="D137" t="s">
        <v>661</v>
      </c>
      <c r="E137" s="27" t="s">
        <v>9103</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9104</v>
      </c>
    </row>
    <row r="140" ht="267.75">
      <c r="A140" s="1" t="s">
        <v>666</v>
      </c>
      <c r="E140" s="27" t="s">
        <v>6510</v>
      </c>
    </row>
    <row r="141" ht="25.5">
      <c r="A141" s="1" t="s">
        <v>659</v>
      </c>
      <c r="B141" s="1">
        <v>32</v>
      </c>
      <c r="C141" s="26" t="s">
        <v>9105</v>
      </c>
      <c r="D141" t="s">
        <v>661</v>
      </c>
      <c r="E141" s="27" t="s">
        <v>9106</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9107</v>
      </c>
    </row>
    <row r="144" ht="229.5">
      <c r="A144" s="1" t="s">
        <v>666</v>
      </c>
      <c r="E144" s="27" t="s">
        <v>9108</v>
      </c>
    </row>
    <row r="145" ht="25.5">
      <c r="A145" s="1" t="s">
        <v>659</v>
      </c>
      <c r="B145" s="1">
        <v>33</v>
      </c>
      <c r="C145" s="26" t="s">
        <v>9109</v>
      </c>
      <c r="D145" t="s">
        <v>661</v>
      </c>
      <c r="E145" s="27" t="s">
        <v>9110</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9111</v>
      </c>
    </row>
    <row r="148" ht="229.5">
      <c r="A148" s="1" t="s">
        <v>666</v>
      </c>
      <c r="E148" s="27" t="s">
        <v>9108</v>
      </c>
    </row>
    <row r="149">
      <c r="A149" s="1" t="s">
        <v>659</v>
      </c>
      <c r="B149" s="1">
        <v>34</v>
      </c>
      <c r="C149" s="26" t="s">
        <v>9017</v>
      </c>
      <c r="D149" t="s">
        <v>661</v>
      </c>
      <c r="E149" s="27" t="s">
        <v>9018</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9112</v>
      </c>
    </row>
    <row r="152" ht="229.5">
      <c r="A152" s="1" t="s">
        <v>666</v>
      </c>
      <c r="E152" s="27" t="s">
        <v>9020</v>
      </c>
    </row>
    <row r="153" ht="25.5">
      <c r="A153" s="1" t="s">
        <v>659</v>
      </c>
      <c r="B153" s="1">
        <v>35</v>
      </c>
      <c r="C153" s="26" t="s">
        <v>9021</v>
      </c>
      <c r="D153" t="s">
        <v>661</v>
      </c>
      <c r="E153" s="27" t="s">
        <v>9022</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9113</v>
      </c>
    </row>
    <row r="156" ht="204">
      <c r="A156" s="1" t="s">
        <v>666</v>
      </c>
      <c r="E156" s="27" t="s">
        <v>9024</v>
      </c>
    </row>
    <row r="157">
      <c r="A157" s="1" t="s">
        <v>659</v>
      </c>
      <c r="B157" s="1">
        <v>36</v>
      </c>
      <c r="C157" s="26" t="s">
        <v>9114</v>
      </c>
      <c r="D157" t="s">
        <v>661</v>
      </c>
      <c r="E157" s="27" t="s">
        <v>9115</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9116</v>
      </c>
    </row>
    <row r="160" ht="89.25">
      <c r="A160" s="1" t="s">
        <v>666</v>
      </c>
      <c r="E160" s="27" t="s">
        <v>9117</v>
      </c>
    </row>
    <row r="161">
      <c r="A161" s="1" t="s">
        <v>659</v>
      </c>
      <c r="B161" s="1">
        <v>37</v>
      </c>
      <c r="C161" s="26" t="s">
        <v>7700</v>
      </c>
      <c r="D161" t="s">
        <v>661</v>
      </c>
      <c r="E161" s="27" t="s">
        <v>7701</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9118</v>
      </c>
    </row>
    <row r="164" ht="165.75">
      <c r="A164" s="1" t="s">
        <v>666</v>
      </c>
      <c r="E164" s="27" t="s">
        <v>6910</v>
      </c>
    </row>
    <row r="165" ht="25.5">
      <c r="A165" s="1" t="s">
        <v>659</v>
      </c>
      <c r="B165" s="1">
        <v>38</v>
      </c>
      <c r="C165" s="26" t="s">
        <v>9119</v>
      </c>
      <c r="D165" t="s">
        <v>661</v>
      </c>
      <c r="E165" s="27" t="s">
        <v>9120</v>
      </c>
      <c r="F165" s="28" t="s">
        <v>4290</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9121</v>
      </c>
    </row>
    <row r="168" ht="127.5">
      <c r="A168" s="1" t="s">
        <v>666</v>
      </c>
      <c r="E168" s="27" t="s">
        <v>7425</v>
      </c>
    </row>
    <row r="169">
      <c r="A169" s="1" t="s">
        <v>659</v>
      </c>
      <c r="B169" s="1">
        <v>39</v>
      </c>
      <c r="C169" s="26" t="s">
        <v>7759</v>
      </c>
      <c r="D169" t="s">
        <v>661</v>
      </c>
      <c r="E169" s="27" t="s">
        <v>7760</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9122</v>
      </c>
    </row>
    <row r="172" ht="165.75">
      <c r="A172" s="1" t="s">
        <v>666</v>
      </c>
      <c r="E172" s="27" t="s">
        <v>7762</v>
      </c>
    </row>
    <row r="173">
      <c r="A173" s="1" t="s">
        <v>659</v>
      </c>
      <c r="B173" s="1">
        <v>40</v>
      </c>
      <c r="C173" s="26" t="s">
        <v>9123</v>
      </c>
      <c r="D173" t="s">
        <v>661</v>
      </c>
      <c r="E173" s="27" t="s">
        <v>9124</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9125</v>
      </c>
    </row>
    <row r="176" ht="178.5">
      <c r="A176" s="1" t="s">
        <v>666</v>
      </c>
      <c r="E176" s="27" t="s">
        <v>9126</v>
      </c>
    </row>
    <row r="177" ht="25.5">
      <c r="A177" s="1" t="s">
        <v>659</v>
      </c>
      <c r="B177" s="1">
        <v>41</v>
      </c>
      <c r="C177" s="26" t="s">
        <v>9127</v>
      </c>
      <c r="D177" t="s">
        <v>661</v>
      </c>
      <c r="E177" s="27" t="s">
        <v>9128</v>
      </c>
      <c r="F177" s="28" t="s">
        <v>4290</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9129</v>
      </c>
    </row>
    <row r="180" ht="127.5">
      <c r="A180" s="1" t="s">
        <v>666</v>
      </c>
      <c r="E180" s="27" t="s">
        <v>6959</v>
      </c>
    </row>
    <row r="181">
      <c r="A181" s="1" t="s">
        <v>659</v>
      </c>
      <c r="B181" s="1">
        <v>42</v>
      </c>
      <c r="C181" s="26" t="s">
        <v>5280</v>
      </c>
      <c r="D181" t="s">
        <v>661</v>
      </c>
      <c r="E181" s="27" t="s">
        <v>5281</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9130</v>
      </c>
    </row>
    <row r="184" ht="114.75">
      <c r="A184" s="1" t="s">
        <v>666</v>
      </c>
      <c r="E184" s="27" t="s">
        <v>5282</v>
      </c>
    </row>
    <row r="185">
      <c r="A185" s="1" t="s">
        <v>659</v>
      </c>
      <c r="B185" s="1">
        <v>43</v>
      </c>
      <c r="C185" s="26" t="s">
        <v>6741</v>
      </c>
      <c r="D185" t="s">
        <v>661</v>
      </c>
      <c r="E185" s="27" t="s">
        <v>6742</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9131</v>
      </c>
    </row>
    <row r="188" ht="114.75">
      <c r="A188" s="1" t="s">
        <v>666</v>
      </c>
      <c r="E188" s="27" t="s">
        <v>5282</v>
      </c>
    </row>
    <row r="189" ht="25.5">
      <c r="A189" s="1" t="s">
        <v>659</v>
      </c>
      <c r="B189" s="1">
        <v>44</v>
      </c>
      <c r="C189" s="26" t="s">
        <v>9132</v>
      </c>
      <c r="D189" t="s">
        <v>657</v>
      </c>
      <c r="E189" s="27" t="s">
        <v>9133</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9134</v>
      </c>
    </row>
    <row r="192" ht="293.25">
      <c r="A192" s="1" t="s">
        <v>666</v>
      </c>
      <c r="E192" s="27" t="s">
        <v>9135</v>
      </c>
    </row>
    <row r="193" ht="25.5">
      <c r="A193" s="1" t="s">
        <v>659</v>
      </c>
      <c r="B193" s="1">
        <v>45</v>
      </c>
      <c r="C193" s="26" t="s">
        <v>9132</v>
      </c>
      <c r="D193" t="s">
        <v>1360</v>
      </c>
      <c r="E193" s="27" t="s">
        <v>9136</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9137</v>
      </c>
    </row>
    <row r="195" ht="51">
      <c r="A195" s="1" t="s">
        <v>665</v>
      </c>
      <c r="E195" s="33" t="s">
        <v>9138</v>
      </c>
    </row>
    <row r="196" ht="204">
      <c r="A196" s="1" t="s">
        <v>666</v>
      </c>
      <c r="E196" s="27" t="s">
        <v>9139</v>
      </c>
    </row>
    <row r="197" ht="25.5">
      <c r="A197" s="1" t="s">
        <v>659</v>
      </c>
      <c r="B197" s="1">
        <v>46</v>
      </c>
      <c r="C197" s="26" t="s">
        <v>9140</v>
      </c>
      <c r="D197" t="s">
        <v>657</v>
      </c>
      <c r="E197" s="27" t="s">
        <v>9141</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9142</v>
      </c>
    </row>
    <row r="200" ht="89.25">
      <c r="A200" s="1" t="s">
        <v>666</v>
      </c>
      <c r="E200" s="27" t="s">
        <v>9143</v>
      </c>
    </row>
    <row r="201" ht="25.5">
      <c r="A201" s="1" t="s">
        <v>659</v>
      </c>
      <c r="B201" s="1">
        <v>47</v>
      </c>
      <c r="C201" s="26" t="s">
        <v>9036</v>
      </c>
      <c r="D201" t="s">
        <v>657</v>
      </c>
      <c r="E201" s="27" t="s">
        <v>9144</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9145</v>
      </c>
    </row>
    <row r="204" ht="191.25">
      <c r="A204" s="1" t="s">
        <v>666</v>
      </c>
      <c r="E204" s="27" t="s">
        <v>9048</v>
      </c>
    </row>
    <row r="205">
      <c r="A205" s="1" t="s">
        <v>659</v>
      </c>
      <c r="B205" s="1">
        <v>48</v>
      </c>
      <c r="C205" s="26" t="s">
        <v>9036</v>
      </c>
      <c r="D205" t="s">
        <v>1362</v>
      </c>
      <c r="E205" s="27" t="s">
        <v>9040</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9146</v>
      </c>
    </row>
    <row r="208" ht="229.5">
      <c r="A208" s="1" t="s">
        <v>666</v>
      </c>
      <c r="E208" s="27" t="s">
        <v>9045</v>
      </c>
    </row>
    <row r="209">
      <c r="A209" s="1" t="s">
        <v>659</v>
      </c>
      <c r="B209" s="1">
        <v>49</v>
      </c>
      <c r="C209" s="26" t="s">
        <v>9036</v>
      </c>
      <c r="D209" t="s">
        <v>5118</v>
      </c>
      <c r="E209" s="27" t="s">
        <v>9043</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9147</v>
      </c>
    </row>
    <row r="212" ht="229.5">
      <c r="A212" s="1" t="s">
        <v>666</v>
      </c>
      <c r="E212" s="27" t="s">
        <v>9045</v>
      </c>
    </row>
    <row r="213">
      <c r="A213" s="1" t="s">
        <v>659</v>
      </c>
      <c r="B213" s="1">
        <v>50</v>
      </c>
      <c r="C213" s="26" t="s">
        <v>9036</v>
      </c>
      <c r="D213" t="s">
        <v>5287</v>
      </c>
      <c r="E213" s="27" t="s">
        <v>9046</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9148</v>
      </c>
    </row>
    <row r="216" ht="191.25">
      <c r="A216" s="1" t="s">
        <v>666</v>
      </c>
      <c r="E216" s="27" t="s">
        <v>9039</v>
      </c>
    </row>
    <row r="217">
      <c r="A217" s="1" t="s">
        <v>656</v>
      </c>
      <c r="C217" s="22" t="s">
        <v>900</v>
      </c>
      <c r="E217" s="23" t="s">
        <v>2931</v>
      </c>
      <c r="L217" s="24">
        <f>SUMIFS(L218:L233,A218:A233,"P")</f>
        <v>0</v>
      </c>
      <c r="M217" s="24">
        <f>SUMIFS(M218:M233,A218:A233,"P")</f>
        <v>0</v>
      </c>
      <c r="N217" s="25"/>
    </row>
    <row r="218" ht="25.5">
      <c r="A218" s="1" t="s">
        <v>659</v>
      </c>
      <c r="B218" s="1">
        <v>51</v>
      </c>
      <c r="C218" s="26" t="s">
        <v>3835</v>
      </c>
      <c r="D218" t="s">
        <v>903</v>
      </c>
      <c r="E218" s="27" t="s">
        <v>3836</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9149</v>
      </c>
    </row>
    <row r="221" ht="153">
      <c r="A221" s="1" t="s">
        <v>666</v>
      </c>
      <c r="E221" s="27" t="s">
        <v>908</v>
      </c>
    </row>
    <row r="222" ht="25.5">
      <c r="A222" s="1" t="s">
        <v>659</v>
      </c>
      <c r="B222" s="1">
        <v>52</v>
      </c>
      <c r="C222" s="26" t="s">
        <v>5283</v>
      </c>
      <c r="D222" t="s">
        <v>903</v>
      </c>
      <c r="E222" s="27" t="s">
        <v>5284</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9150</v>
      </c>
    </row>
    <row r="225" ht="153">
      <c r="A225" s="1" t="s">
        <v>666</v>
      </c>
      <c r="E225" s="27" t="s">
        <v>5285</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9151</v>
      </c>
    </row>
    <row r="229" ht="153">
      <c r="A229" s="1" t="s">
        <v>666</v>
      </c>
      <c r="E229" s="27" t="s">
        <v>908</v>
      </c>
    </row>
    <row r="230" ht="25.5">
      <c r="A230" s="1" t="s">
        <v>659</v>
      </c>
      <c r="B230" s="1">
        <v>54</v>
      </c>
      <c r="C230" s="26" t="s">
        <v>9152</v>
      </c>
      <c r="D230" t="s">
        <v>903</v>
      </c>
      <c r="E230" s="27" t="s">
        <v>9153</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9154</v>
      </c>
    </row>
    <row r="233" ht="153">
      <c r="A233" s="1" t="s">
        <v>666</v>
      </c>
      <c r="E233" s="27" t="s">
        <v>908</v>
      </c>
    </row>
    <row r="234">
      <c r="A234" s="1" t="s">
        <v>656</v>
      </c>
      <c r="C234" s="22" t="s">
        <v>670</v>
      </c>
      <c r="E234" s="23" t="s">
        <v>9051</v>
      </c>
      <c r="L234" s="24">
        <f>SUMIFS(L235:L242,A235:A242,"P")</f>
        <v>0</v>
      </c>
      <c r="M234" s="24">
        <f>SUMIFS(M235:M242,A235:A242,"P")</f>
        <v>0</v>
      </c>
      <c r="N234" s="25"/>
    </row>
    <row r="235" ht="25.5">
      <c r="A235" s="1" t="s">
        <v>659</v>
      </c>
      <c r="B235" s="1">
        <v>55</v>
      </c>
      <c r="C235" s="26" t="s">
        <v>9036</v>
      </c>
      <c r="D235" t="s">
        <v>679</v>
      </c>
      <c r="E235" s="27" t="s">
        <v>9052</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9053</v>
      </c>
    </row>
    <row r="237" ht="63.75">
      <c r="A237" s="1" t="s">
        <v>665</v>
      </c>
      <c r="E237" s="33" t="s">
        <v>9146</v>
      </c>
    </row>
    <row r="238" ht="63.75">
      <c r="A238" s="1" t="s">
        <v>666</v>
      </c>
      <c r="E238" s="27" t="s">
        <v>9054</v>
      </c>
    </row>
    <row r="239">
      <c r="A239" s="1" t="s">
        <v>659</v>
      </c>
      <c r="B239" s="1">
        <v>56</v>
      </c>
      <c r="C239" s="26" t="s">
        <v>9036</v>
      </c>
      <c r="D239" t="s">
        <v>6089</v>
      </c>
      <c r="E239" s="27" t="s">
        <v>9055</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9053</v>
      </c>
    </row>
    <row r="241" ht="63.75">
      <c r="A241" s="1" t="s">
        <v>665</v>
      </c>
      <c r="E241" s="33" t="s">
        <v>9147</v>
      </c>
    </row>
    <row r="242" ht="63.75">
      <c r="A242" s="1" t="s">
        <v>666</v>
      </c>
      <c r="E242" s="27" t="s">
        <v>9054</v>
      </c>
    </row>
  </sheetData>
  <sheetProtection sheet="1" objects="1" scenarios="1" spinCount="100000" saltValue="qhvtcEv22lwpgAQjVpXiPb9WCTobezqcaAXP6dRkNVNAufMBzKRj2Tl6ZZIiXG++Pg6kCOBANx6GNdY9vBsGRg==" hashValue="8+R9crK6TGe9JuDaFWO2+ttvbgVXuKyYj/PO6Bs45a/RsaQNxNd9LVLc2nhKoeQrbEdo6i4byh+wfFfqi7hH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9155</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9156</v>
      </c>
      <c r="D10" t="s">
        <v>661</v>
      </c>
      <c r="E10" s="27" t="s">
        <v>9157</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9158</v>
      </c>
    </row>
    <row r="13" ht="63.75">
      <c r="A13" s="1" t="s">
        <v>666</v>
      </c>
      <c r="E13" s="27" t="s">
        <v>5584</v>
      </c>
    </row>
    <row r="14">
      <c r="A14" s="1" t="s">
        <v>659</v>
      </c>
      <c r="B14" s="1">
        <v>2</v>
      </c>
      <c r="C14" s="26" t="s">
        <v>6453</v>
      </c>
      <c r="D14" t="s">
        <v>661</v>
      </c>
      <c r="E14" s="27" t="s">
        <v>6454</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9159</v>
      </c>
    </row>
    <row r="17" ht="369.75">
      <c r="A17" s="1" t="s">
        <v>666</v>
      </c>
      <c r="E17" s="27" t="s">
        <v>6456</v>
      </c>
    </row>
    <row r="18">
      <c r="A18" s="1" t="s">
        <v>659</v>
      </c>
      <c r="B18" s="1">
        <v>3</v>
      </c>
      <c r="C18" s="26" t="s">
        <v>9160</v>
      </c>
      <c r="D18" t="s">
        <v>661</v>
      </c>
      <c r="E18" s="27" t="s">
        <v>9161</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9162</v>
      </c>
    </row>
    <row r="21" ht="306">
      <c r="A21" s="1" t="s">
        <v>666</v>
      </c>
      <c r="E21" s="27" t="s">
        <v>9163</v>
      </c>
    </row>
    <row r="22">
      <c r="A22" s="1" t="s">
        <v>659</v>
      </c>
      <c r="B22" s="1">
        <v>4</v>
      </c>
      <c r="C22" s="26" t="s">
        <v>1572</v>
      </c>
      <c r="D22" t="s">
        <v>661</v>
      </c>
      <c r="E22" s="27" t="s">
        <v>1573</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9164</v>
      </c>
    </row>
    <row r="25" ht="318.75">
      <c r="A25" s="1" t="s">
        <v>666</v>
      </c>
      <c r="E25" s="27" t="s">
        <v>667</v>
      </c>
    </row>
    <row r="26">
      <c r="A26" s="1" t="s">
        <v>659</v>
      </c>
      <c r="B26" s="1">
        <v>5</v>
      </c>
      <c r="C26" s="26" t="s">
        <v>9165</v>
      </c>
      <c r="D26" t="s">
        <v>661</v>
      </c>
      <c r="E26" s="27" t="s">
        <v>9166</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9167</v>
      </c>
    </row>
    <row r="29" ht="267.75">
      <c r="A29" s="1" t="s">
        <v>666</v>
      </c>
      <c r="E29" s="27" t="s">
        <v>7255</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9168</v>
      </c>
    </row>
    <row r="33" ht="229.5">
      <c r="A33" s="1" t="s">
        <v>666</v>
      </c>
      <c r="E33" s="27" t="s">
        <v>674</v>
      </c>
    </row>
    <row r="34">
      <c r="A34" s="1" t="s">
        <v>659</v>
      </c>
      <c r="B34" s="1">
        <v>7</v>
      </c>
      <c r="C34" s="26" t="s">
        <v>6462</v>
      </c>
      <c r="D34" t="s">
        <v>661</v>
      </c>
      <c r="E34" s="27" t="s">
        <v>6463</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9169</v>
      </c>
    </row>
    <row r="37" ht="293.25">
      <c r="A37" s="1" t="s">
        <v>666</v>
      </c>
      <c r="E37" s="27" t="s">
        <v>6465</v>
      </c>
    </row>
    <row r="38">
      <c r="A38" s="1" t="s">
        <v>659</v>
      </c>
      <c r="B38" s="1">
        <v>8</v>
      </c>
      <c r="C38" s="26" t="s">
        <v>5994</v>
      </c>
      <c r="D38" t="s">
        <v>661</v>
      </c>
      <c r="E38" s="27" t="s">
        <v>5996</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9170</v>
      </c>
    </row>
    <row r="41" ht="255">
      <c r="A41" s="1" t="s">
        <v>666</v>
      </c>
      <c r="E41" s="27" t="s">
        <v>7725</v>
      </c>
    </row>
    <row r="42">
      <c r="A42" s="1" t="s">
        <v>659</v>
      </c>
      <c r="B42" s="1">
        <v>9</v>
      </c>
      <c r="C42" s="26" t="s">
        <v>5999</v>
      </c>
      <c r="D42" t="s">
        <v>661</v>
      </c>
      <c r="E42" s="27" t="s">
        <v>6000</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9171</v>
      </c>
    </row>
    <row r="45" ht="25.5">
      <c r="A45" s="1" t="s">
        <v>666</v>
      </c>
      <c r="E45" s="27" t="s">
        <v>6002</v>
      </c>
    </row>
    <row r="46">
      <c r="A46" s="1" t="s">
        <v>659</v>
      </c>
      <c r="B46" s="1">
        <v>10</v>
      </c>
      <c r="C46" s="26" t="s">
        <v>9172</v>
      </c>
      <c r="D46" t="s">
        <v>661</v>
      </c>
      <c r="E46" s="27" t="s">
        <v>9173</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9174</v>
      </c>
    </row>
    <row r="49" ht="38.25">
      <c r="A49" s="1" t="s">
        <v>666</v>
      </c>
      <c r="E49" s="27" t="s">
        <v>9175</v>
      </c>
    </row>
    <row r="50">
      <c r="A50" s="1" t="s">
        <v>659</v>
      </c>
      <c r="B50" s="1">
        <v>11</v>
      </c>
      <c r="C50" s="26" t="s">
        <v>9176</v>
      </c>
      <c r="D50" t="s">
        <v>661</v>
      </c>
      <c r="E50" s="27" t="s">
        <v>9177</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9178</v>
      </c>
    </row>
    <row r="53" ht="25.5">
      <c r="A53" s="1" t="s">
        <v>666</v>
      </c>
      <c r="E53" s="27" t="s">
        <v>9179</v>
      </c>
    </row>
    <row r="54">
      <c r="A54" s="1" t="s">
        <v>659</v>
      </c>
      <c r="B54" s="1">
        <v>12</v>
      </c>
      <c r="C54" s="26" t="s">
        <v>6007</v>
      </c>
      <c r="D54" t="s">
        <v>661</v>
      </c>
      <c r="E54" s="27" t="s">
        <v>6008</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9178</v>
      </c>
    </row>
    <row r="57" ht="38.25">
      <c r="A57" s="1" t="s">
        <v>666</v>
      </c>
      <c r="E57" s="27" t="s">
        <v>6638</v>
      </c>
    </row>
    <row r="58">
      <c r="A58" s="1" t="s">
        <v>659</v>
      </c>
      <c r="B58" s="1">
        <v>13</v>
      </c>
      <c r="C58" s="26" t="s">
        <v>6011</v>
      </c>
      <c r="D58" t="s">
        <v>661</v>
      </c>
      <c r="E58" s="27" t="s">
        <v>6012</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9180</v>
      </c>
    </row>
    <row r="61" ht="38.25">
      <c r="A61" s="1" t="s">
        <v>666</v>
      </c>
      <c r="E61" s="27" t="s">
        <v>6014</v>
      </c>
    </row>
    <row r="62">
      <c r="A62" s="1" t="s">
        <v>656</v>
      </c>
      <c r="C62" s="22" t="s">
        <v>1360</v>
      </c>
      <c r="E62" s="23" t="s">
        <v>6019</v>
      </c>
      <c r="L62" s="24">
        <f>SUMIFS(L63:L70,A63:A70,"P")</f>
        <v>0</v>
      </c>
      <c r="M62" s="24">
        <f>SUMIFS(M63:M70,A63:A70,"P")</f>
        <v>0</v>
      </c>
      <c r="N62" s="25"/>
    </row>
    <row r="63">
      <c r="A63" s="1" t="s">
        <v>659</v>
      </c>
      <c r="B63" s="1">
        <v>14</v>
      </c>
      <c r="C63" s="26" t="s">
        <v>9181</v>
      </c>
      <c r="D63" t="s">
        <v>661</v>
      </c>
      <c r="E63" s="27" t="s">
        <v>9182</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9183</v>
      </c>
    </row>
    <row r="66" ht="165.75">
      <c r="A66" s="1" t="s">
        <v>666</v>
      </c>
      <c r="E66" s="27" t="s">
        <v>6646</v>
      </c>
    </row>
    <row r="67">
      <c r="A67" s="1" t="s">
        <v>659</v>
      </c>
      <c r="B67" s="1">
        <v>15</v>
      </c>
      <c r="C67" s="26" t="s">
        <v>6470</v>
      </c>
      <c r="D67" t="s">
        <v>661</v>
      </c>
      <c r="E67" s="27" t="s">
        <v>6471</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9184</v>
      </c>
    </row>
    <row r="70" ht="102">
      <c r="A70" s="1" t="s">
        <v>666</v>
      </c>
      <c r="E70" s="27" t="s">
        <v>6473</v>
      </c>
    </row>
    <row r="71">
      <c r="A71" s="1" t="s">
        <v>656</v>
      </c>
      <c r="C71" s="22" t="s">
        <v>1362</v>
      </c>
      <c r="E71" s="23" t="s">
        <v>6474</v>
      </c>
      <c r="L71" s="24">
        <f>SUMIFS(L72:L75,A72:A75,"P")</f>
        <v>0</v>
      </c>
      <c r="M71" s="24">
        <f>SUMIFS(M72:M75,A72:A75,"P")</f>
        <v>0</v>
      </c>
      <c r="N71" s="25"/>
    </row>
    <row r="72">
      <c r="A72" s="1" t="s">
        <v>659</v>
      </c>
      <c r="B72" s="1">
        <v>16</v>
      </c>
      <c r="C72" s="26" t="s">
        <v>9185</v>
      </c>
      <c r="D72" t="s">
        <v>661</v>
      </c>
      <c r="E72" s="27" t="s">
        <v>9186</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9187</v>
      </c>
    </row>
    <row r="75" ht="229.5">
      <c r="A75" s="1" t="s">
        <v>666</v>
      </c>
      <c r="E75" s="27" t="s">
        <v>7064</v>
      </c>
    </row>
    <row r="76">
      <c r="A76" s="1" t="s">
        <v>656</v>
      </c>
      <c r="C76" s="22" t="s">
        <v>1364</v>
      </c>
      <c r="E76" s="23" t="s">
        <v>5114</v>
      </c>
      <c r="L76" s="24">
        <f>SUMIFS(L77:L88,A77:A88,"P")</f>
        <v>0</v>
      </c>
      <c r="M76" s="24">
        <f>SUMIFS(M77:M88,A77:A88,"P")</f>
        <v>0</v>
      </c>
      <c r="N76" s="25"/>
    </row>
    <row r="77">
      <c r="A77" s="1" t="s">
        <v>659</v>
      </c>
      <c r="B77" s="1">
        <v>17</v>
      </c>
      <c r="C77" s="26" t="s">
        <v>9188</v>
      </c>
      <c r="D77" t="s">
        <v>661</v>
      </c>
      <c r="E77" s="27" t="s">
        <v>9189</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9190</v>
      </c>
    </row>
    <row r="80" ht="357">
      <c r="A80" s="1" t="s">
        <v>666</v>
      </c>
      <c r="E80" s="27" t="s">
        <v>6482</v>
      </c>
    </row>
    <row r="81">
      <c r="A81" s="1" t="s">
        <v>659</v>
      </c>
      <c r="B81" s="1">
        <v>18</v>
      </c>
      <c r="C81" s="26" t="s">
        <v>7273</v>
      </c>
      <c r="D81" t="s">
        <v>661</v>
      </c>
      <c r="E81" s="27" t="s">
        <v>7274</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9191</v>
      </c>
    </row>
    <row r="84" ht="357">
      <c r="A84" s="1" t="s">
        <v>666</v>
      </c>
      <c r="E84" s="27" t="s">
        <v>6482</v>
      </c>
    </row>
    <row r="85">
      <c r="A85" s="1" t="s">
        <v>659</v>
      </c>
      <c r="B85" s="1">
        <v>19</v>
      </c>
      <c r="C85" s="26" t="s">
        <v>7524</v>
      </c>
      <c r="D85" t="s">
        <v>661</v>
      </c>
      <c r="E85" s="27" t="s">
        <v>7525</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9192</v>
      </c>
    </row>
    <row r="88" ht="38.25">
      <c r="A88" s="1" t="s">
        <v>666</v>
      </c>
      <c r="E88" s="27" t="s">
        <v>6358</v>
      </c>
    </row>
    <row r="89">
      <c r="A89" s="1" t="s">
        <v>656</v>
      </c>
      <c r="C89" s="22" t="s">
        <v>5118</v>
      </c>
      <c r="E89" s="23" t="s">
        <v>5840</v>
      </c>
      <c r="L89" s="24">
        <f>SUMIFS(L90:L101,A90:A101,"P")</f>
        <v>0</v>
      </c>
      <c r="M89" s="24">
        <f>SUMIFS(M90:M101,A90:A101,"P")</f>
        <v>0</v>
      </c>
      <c r="N89" s="25"/>
    </row>
    <row r="90">
      <c r="A90" s="1" t="s">
        <v>659</v>
      </c>
      <c r="B90" s="1">
        <v>20</v>
      </c>
      <c r="C90" s="26" t="s">
        <v>9193</v>
      </c>
      <c r="D90" t="s">
        <v>661</v>
      </c>
      <c r="E90" s="27" t="s">
        <v>9194</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9195</v>
      </c>
    </row>
    <row r="93" ht="51">
      <c r="A93" s="1" t="s">
        <v>666</v>
      </c>
      <c r="E93" s="27" t="s">
        <v>5126</v>
      </c>
    </row>
    <row r="94">
      <c r="A94" s="1" t="s">
        <v>659</v>
      </c>
      <c r="B94" s="1">
        <v>21</v>
      </c>
      <c r="C94" s="26" t="s">
        <v>6875</v>
      </c>
      <c r="D94" t="s">
        <v>661</v>
      </c>
      <c r="E94" s="27" t="s">
        <v>6876</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9196</v>
      </c>
    </row>
    <row r="97" ht="38.25">
      <c r="A97" s="1" t="s">
        <v>666</v>
      </c>
      <c r="E97" s="27" t="s">
        <v>6879</v>
      </c>
    </row>
    <row r="98">
      <c r="A98" s="1" t="s">
        <v>659</v>
      </c>
      <c r="B98" s="1">
        <v>22</v>
      </c>
      <c r="C98" s="26" t="s">
        <v>9197</v>
      </c>
      <c r="D98" t="s">
        <v>661</v>
      </c>
      <c r="E98" s="27" t="s">
        <v>9198</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9199</v>
      </c>
    </row>
    <row r="101" ht="140.25">
      <c r="A101" s="1" t="s">
        <v>666</v>
      </c>
      <c r="E101" s="27" t="s">
        <v>9200</v>
      </c>
    </row>
    <row r="102">
      <c r="A102" s="1" t="s">
        <v>656</v>
      </c>
      <c r="C102" s="22" t="s">
        <v>6089</v>
      </c>
      <c r="E102" s="23" t="s">
        <v>6090</v>
      </c>
      <c r="L102" s="24">
        <f>SUMIFS(L103:L110,A103:A110,"P")</f>
        <v>0</v>
      </c>
      <c r="M102" s="24">
        <f>SUMIFS(M103:M110,A103:A110,"P")</f>
        <v>0</v>
      </c>
      <c r="N102" s="25"/>
    </row>
    <row r="103">
      <c r="A103" s="1" t="s">
        <v>659</v>
      </c>
      <c r="B103" s="1">
        <v>23</v>
      </c>
      <c r="C103" s="26" t="s">
        <v>6101</v>
      </c>
      <c r="D103" t="s">
        <v>661</v>
      </c>
      <c r="E103" s="27" t="s">
        <v>6102</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9201</v>
      </c>
    </row>
    <row r="106" ht="242.25">
      <c r="A106" s="1" t="s">
        <v>666</v>
      </c>
      <c r="E106" s="27" t="s">
        <v>6497</v>
      </c>
    </row>
    <row r="107">
      <c r="A107" s="1" t="s">
        <v>659</v>
      </c>
      <c r="B107" s="1">
        <v>24</v>
      </c>
      <c r="C107" s="26" t="s">
        <v>9202</v>
      </c>
      <c r="D107" t="s">
        <v>661</v>
      </c>
      <c r="E107" s="27" t="s">
        <v>9203</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9204</v>
      </c>
    </row>
    <row r="110" ht="357">
      <c r="A110" s="1" t="s">
        <v>666</v>
      </c>
      <c r="E110" s="27" t="s">
        <v>6482</v>
      </c>
    </row>
    <row r="111">
      <c r="A111" s="1" t="s">
        <v>656</v>
      </c>
      <c r="C111" s="22" t="s">
        <v>9205</v>
      </c>
      <c r="E111" s="23" t="s">
        <v>9206</v>
      </c>
      <c r="L111" s="24">
        <f>SUMIFS(L112:L135,A112:A135,"P")</f>
        <v>0</v>
      </c>
      <c r="M111" s="24">
        <f>SUMIFS(M112:M135,A112:A135,"P")</f>
        <v>0</v>
      </c>
      <c r="N111" s="25"/>
    </row>
    <row r="112" ht="25.5">
      <c r="A112" s="1" t="s">
        <v>659</v>
      </c>
      <c r="B112" s="1">
        <v>25</v>
      </c>
      <c r="C112" s="26" t="s">
        <v>9207</v>
      </c>
      <c r="D112" t="s">
        <v>661</v>
      </c>
      <c r="E112" s="27" t="s">
        <v>9208</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9209</v>
      </c>
    </row>
    <row r="115" ht="25.5">
      <c r="A115" s="1" t="s">
        <v>666</v>
      </c>
      <c r="E115" s="27" t="s">
        <v>9210</v>
      </c>
    </row>
    <row r="116">
      <c r="A116" s="1" t="s">
        <v>659</v>
      </c>
      <c r="B116" s="1">
        <v>26</v>
      </c>
      <c r="C116" s="26" t="s">
        <v>9211</v>
      </c>
      <c r="D116" t="s">
        <v>661</v>
      </c>
      <c r="E116" s="27" t="s">
        <v>9212</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9213</v>
      </c>
    </row>
    <row r="119" ht="25.5">
      <c r="A119" s="1" t="s">
        <v>666</v>
      </c>
      <c r="E119" s="27" t="s">
        <v>9214</v>
      </c>
    </row>
    <row r="120" ht="25.5">
      <c r="A120" s="1" t="s">
        <v>659</v>
      </c>
      <c r="B120" s="1">
        <v>27</v>
      </c>
      <c r="C120" s="26" t="s">
        <v>9215</v>
      </c>
      <c r="D120" t="s">
        <v>661</v>
      </c>
      <c r="E120" s="27" t="s">
        <v>9216</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9217</v>
      </c>
    </row>
    <row r="123" ht="25.5">
      <c r="A123" s="1" t="s">
        <v>666</v>
      </c>
      <c r="E123" s="27" t="s">
        <v>9218</v>
      </c>
    </row>
    <row r="124">
      <c r="A124" s="1" t="s">
        <v>659</v>
      </c>
      <c r="B124" s="1">
        <v>28</v>
      </c>
      <c r="C124" s="26" t="s">
        <v>9219</v>
      </c>
      <c r="D124" t="s">
        <v>661</v>
      </c>
      <c r="E124" s="27" t="s">
        <v>9220</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9221</v>
      </c>
    </row>
    <row r="127" ht="25.5">
      <c r="A127" s="1" t="s">
        <v>666</v>
      </c>
      <c r="E127" s="27" t="s">
        <v>9214</v>
      </c>
    </row>
    <row r="128">
      <c r="A128" s="1" t="s">
        <v>659</v>
      </c>
      <c r="B128" s="1">
        <v>29</v>
      </c>
      <c r="C128" s="26" t="s">
        <v>9222</v>
      </c>
      <c r="D128" t="s">
        <v>661</v>
      </c>
      <c r="E128" s="27" t="s">
        <v>9223</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9224</v>
      </c>
    </row>
    <row r="131" ht="51">
      <c r="A131" s="1" t="s">
        <v>666</v>
      </c>
      <c r="E131" s="27" t="s">
        <v>9225</v>
      </c>
    </row>
    <row r="132">
      <c r="A132" s="1" t="s">
        <v>659</v>
      </c>
      <c r="B132" s="1">
        <v>30</v>
      </c>
      <c r="C132" s="26" t="s">
        <v>9226</v>
      </c>
      <c r="D132" t="s">
        <v>661</v>
      </c>
      <c r="E132" s="27" t="s">
        <v>9227</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9228</v>
      </c>
    </row>
    <row r="135" ht="267.75">
      <c r="A135" s="1" t="s">
        <v>666</v>
      </c>
      <c r="E135" s="27" t="s">
        <v>6510</v>
      </c>
    </row>
    <row r="136">
      <c r="A136" s="1" t="s">
        <v>656</v>
      </c>
      <c r="C136" s="22" t="s">
        <v>6419</v>
      </c>
      <c r="E136" s="23" t="s">
        <v>6420</v>
      </c>
      <c r="L136" s="24">
        <f>SUMIFS(L137:L148,A137:A148,"P")</f>
        <v>0</v>
      </c>
      <c r="M136" s="24">
        <f>SUMIFS(M137:M148,A137:A148,"P")</f>
        <v>0</v>
      </c>
      <c r="N136" s="25"/>
    </row>
    <row r="137">
      <c r="A137" s="1" t="s">
        <v>659</v>
      </c>
      <c r="B137" s="1">
        <v>31</v>
      </c>
      <c r="C137" s="26" t="s">
        <v>7700</v>
      </c>
      <c r="D137" t="s">
        <v>661</v>
      </c>
      <c r="E137" s="27" t="s">
        <v>7701</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9229</v>
      </c>
    </row>
    <row r="140" ht="165.75">
      <c r="A140" s="1" t="s">
        <v>666</v>
      </c>
      <c r="E140" s="27" t="s">
        <v>6910</v>
      </c>
    </row>
    <row r="141">
      <c r="A141" s="1" t="s">
        <v>659</v>
      </c>
      <c r="B141" s="1">
        <v>32</v>
      </c>
      <c r="C141" s="26" t="s">
        <v>5600</v>
      </c>
      <c r="D141" t="s">
        <v>661</v>
      </c>
      <c r="E141" s="27" t="s">
        <v>5601</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9230</v>
      </c>
    </row>
    <row r="144" ht="102">
      <c r="A144" s="1" t="s">
        <v>666</v>
      </c>
      <c r="E144" s="27" t="s">
        <v>6599</v>
      </c>
    </row>
    <row r="145">
      <c r="A145" s="1" t="s">
        <v>659</v>
      </c>
      <c r="B145" s="1">
        <v>33</v>
      </c>
      <c r="C145" s="26" t="s">
        <v>9231</v>
      </c>
      <c r="D145" t="s">
        <v>661</v>
      </c>
      <c r="E145" s="27" t="s">
        <v>9232</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9233</v>
      </c>
    </row>
    <row r="148" ht="102">
      <c r="A148" s="1" t="s">
        <v>666</v>
      </c>
      <c r="E148" s="27" t="s">
        <v>9234</v>
      </c>
    </row>
    <row r="149">
      <c r="A149" s="1" t="s">
        <v>656</v>
      </c>
      <c r="C149" s="22" t="s">
        <v>900</v>
      </c>
      <c r="E149" s="23" t="s">
        <v>901</v>
      </c>
      <c r="L149" s="24">
        <f>SUMIFS(L150:L165,A150:A165,"P")</f>
        <v>0</v>
      </c>
      <c r="M149" s="24">
        <f>SUMIFS(M150:M165,A150:A165,"P")</f>
        <v>0</v>
      </c>
      <c r="N149" s="25"/>
    </row>
    <row r="150" ht="25.5">
      <c r="A150" s="1" t="s">
        <v>659</v>
      </c>
      <c r="B150" s="1">
        <v>34</v>
      </c>
      <c r="C150" s="26" t="s">
        <v>3835</v>
      </c>
      <c r="D150" t="s">
        <v>903</v>
      </c>
      <c r="E150" s="27" t="s">
        <v>3836</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9235</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9236</v>
      </c>
    </row>
    <row r="157" ht="153">
      <c r="A157" s="1" t="s">
        <v>666</v>
      </c>
      <c r="E157" s="27" t="s">
        <v>908</v>
      </c>
    </row>
    <row r="158" ht="38.25">
      <c r="A158" s="1" t="s">
        <v>659</v>
      </c>
      <c r="B158" s="1">
        <v>36</v>
      </c>
      <c r="C158" s="26" t="s">
        <v>6439</v>
      </c>
      <c r="D158" t="s">
        <v>903</v>
      </c>
      <c r="E158" s="27" t="s">
        <v>6440</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6441</v>
      </c>
    </row>
    <row r="160" ht="51">
      <c r="A160" s="1" t="s">
        <v>665</v>
      </c>
      <c r="E160" s="33" t="s">
        <v>9237</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9238</v>
      </c>
    </row>
    <row r="165" ht="153">
      <c r="A165" s="1" t="s">
        <v>666</v>
      </c>
      <c r="E165" s="27" t="s">
        <v>908</v>
      </c>
    </row>
  </sheetData>
  <sheetProtection sheet="1" objects="1" scenarios="1" spinCount="100000" saltValue="nOy/ZjM/5Lek5UCeO3FF5eyrDHuC07iS6NrNCIH1UtludaYkXlWekKPeTN/G8kBHqK1WVDyF8lN6GoqM41yyiQ==" hashValue="Y1qX/2eb1da5iaKoONZlMvw4KApFKIzQ/5VY0mw9zv9nDaDYQGpv5w7o+7k/kqVO45Gid1zhIBAOXslnqMzc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9239</v>
      </c>
      <c r="E8" s="23" t="s">
        <v>355</v>
      </c>
      <c r="L8" s="24">
        <f>L9+L14+L59+L64+L69+L110+L135+L172</f>
        <v>0</v>
      </c>
      <c r="M8" s="24">
        <f>M9+M14+M59+M64+M69+M110+M135+M172</f>
        <v>0</v>
      </c>
      <c r="N8" s="25"/>
    </row>
    <row r="9">
      <c r="A9" s="1" t="s">
        <v>656</v>
      </c>
      <c r="C9" s="22" t="s">
        <v>2160</v>
      </c>
      <c r="E9" s="23" t="s">
        <v>2161</v>
      </c>
      <c r="L9" s="24">
        <f>SUMIFS(L10:L13,A10:A13,"P")</f>
        <v>0</v>
      </c>
      <c r="M9" s="24">
        <f>SUMIFS(M10:M13,A10:A13,"P")</f>
        <v>0</v>
      </c>
      <c r="N9" s="25"/>
    </row>
    <row r="10">
      <c r="A10" s="1" t="s">
        <v>659</v>
      </c>
      <c r="B10" s="1">
        <v>1</v>
      </c>
      <c r="C10" s="26" t="s">
        <v>9240</v>
      </c>
      <c r="D10" t="s">
        <v>661</v>
      </c>
      <c r="E10" s="27" t="s">
        <v>9241</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9242</v>
      </c>
    </row>
    <row r="13" ht="25.5">
      <c r="A13" s="1" t="s">
        <v>666</v>
      </c>
      <c r="E13" s="27" t="s">
        <v>9243</v>
      </c>
    </row>
    <row r="14">
      <c r="A14" s="1" t="s">
        <v>656</v>
      </c>
      <c r="C14" s="22" t="s">
        <v>657</v>
      </c>
      <c r="E14" s="23" t="s">
        <v>658</v>
      </c>
      <c r="L14" s="24">
        <f>SUMIFS(L15:L58,A15:A58,"P")</f>
        <v>0</v>
      </c>
      <c r="M14" s="24">
        <f>SUMIFS(M15:M58,A15:A58,"P")</f>
        <v>0</v>
      </c>
      <c r="N14" s="25"/>
    </row>
    <row r="15" ht="25.5">
      <c r="A15" s="1" t="s">
        <v>659</v>
      </c>
      <c r="B15" s="1">
        <v>2</v>
      </c>
      <c r="C15" s="26" t="s">
        <v>9244</v>
      </c>
      <c r="D15" t="s">
        <v>661</v>
      </c>
      <c r="E15" s="27" t="s">
        <v>9245</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9246</v>
      </c>
    </row>
    <row r="18" ht="63.75">
      <c r="A18" s="1" t="s">
        <v>666</v>
      </c>
      <c r="E18" s="27" t="s">
        <v>5097</v>
      </c>
    </row>
    <row r="19" ht="25.5">
      <c r="A19" s="1" t="s">
        <v>659</v>
      </c>
      <c r="B19" s="1">
        <v>3</v>
      </c>
      <c r="C19" s="26" t="s">
        <v>5095</v>
      </c>
      <c r="D19" t="s">
        <v>661</v>
      </c>
      <c r="E19" s="27" t="s">
        <v>5096</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9247</v>
      </c>
    </row>
    <row r="22" ht="63.75">
      <c r="A22" s="1" t="s">
        <v>666</v>
      </c>
      <c r="E22" s="27" t="s">
        <v>5097</v>
      </c>
    </row>
    <row r="23">
      <c r="A23" s="1" t="s">
        <v>659</v>
      </c>
      <c r="B23" s="1">
        <v>4</v>
      </c>
      <c r="C23" s="26" t="s">
        <v>6616</v>
      </c>
      <c r="D23" t="s">
        <v>661</v>
      </c>
      <c r="E23" s="27" t="s">
        <v>6617</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9248</v>
      </c>
    </row>
    <row r="26" ht="369.75">
      <c r="A26" s="1" t="s">
        <v>666</v>
      </c>
      <c r="E26" s="27" t="s">
        <v>6619</v>
      </c>
    </row>
    <row r="27">
      <c r="A27" s="1" t="s">
        <v>659</v>
      </c>
      <c r="B27" s="1">
        <v>5</v>
      </c>
      <c r="C27" s="26" t="s">
        <v>9249</v>
      </c>
      <c r="D27" t="s">
        <v>661</v>
      </c>
      <c r="E27" s="27" t="s">
        <v>9250</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9242</v>
      </c>
    </row>
    <row r="30" ht="306">
      <c r="A30" s="1" t="s">
        <v>666</v>
      </c>
      <c r="E30" s="27" t="s">
        <v>9163</v>
      </c>
    </row>
    <row r="31">
      <c r="A31" s="1" t="s">
        <v>659</v>
      </c>
      <c r="B31" s="1">
        <v>6</v>
      </c>
      <c r="C31" s="26" t="s">
        <v>5106</v>
      </c>
      <c r="D31" t="s">
        <v>661</v>
      </c>
      <c r="E31" s="27" t="s">
        <v>5107</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9251</v>
      </c>
    </row>
    <row r="34" ht="318.75">
      <c r="A34" s="1" t="s">
        <v>666</v>
      </c>
      <c r="E34" s="27" t="s">
        <v>5108</v>
      </c>
    </row>
    <row r="35">
      <c r="A35" s="1" t="s">
        <v>659</v>
      </c>
      <c r="B35" s="1">
        <v>7</v>
      </c>
      <c r="C35" s="26" t="s">
        <v>6989</v>
      </c>
      <c r="D35" t="s">
        <v>661</v>
      </c>
      <c r="E35" s="27" t="s">
        <v>6990</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9252</v>
      </c>
    </row>
    <row r="38" ht="280.5">
      <c r="A38" s="1" t="s">
        <v>666</v>
      </c>
      <c r="E38" s="27" t="s">
        <v>6992</v>
      </c>
    </row>
    <row r="39">
      <c r="A39" s="1" t="s">
        <v>659</v>
      </c>
      <c r="B39" s="1">
        <v>8</v>
      </c>
      <c r="C39" s="26" t="s">
        <v>1577</v>
      </c>
      <c r="D39" t="s">
        <v>661</v>
      </c>
      <c r="E39" s="27" t="s">
        <v>1578</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9253</v>
      </c>
    </row>
    <row r="42" ht="229.5">
      <c r="A42" s="1" t="s">
        <v>666</v>
      </c>
      <c r="E42" s="27" t="s">
        <v>1580</v>
      </c>
    </row>
    <row r="43">
      <c r="A43" s="1" t="s">
        <v>659</v>
      </c>
      <c r="B43" s="1">
        <v>9</v>
      </c>
      <c r="C43" s="26" t="s">
        <v>5999</v>
      </c>
      <c r="D43" t="s">
        <v>661</v>
      </c>
      <c r="E43" s="27" t="s">
        <v>6000</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9254</v>
      </c>
    </row>
    <row r="46" ht="25.5">
      <c r="A46" s="1" t="s">
        <v>666</v>
      </c>
      <c r="E46" s="27" t="s">
        <v>6002</v>
      </c>
    </row>
    <row r="47">
      <c r="A47" s="1" t="s">
        <v>659</v>
      </c>
      <c r="B47" s="1">
        <v>10</v>
      </c>
      <c r="C47" s="26" t="s">
        <v>9255</v>
      </c>
      <c r="D47" t="s">
        <v>661</v>
      </c>
      <c r="E47" s="27" t="s">
        <v>9256</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9257</v>
      </c>
    </row>
    <row r="50">
      <c r="A50" s="1" t="s">
        <v>666</v>
      </c>
      <c r="E50" s="27" t="s">
        <v>678</v>
      </c>
    </row>
    <row r="51">
      <c r="A51" s="1" t="s">
        <v>659</v>
      </c>
      <c r="B51" s="1">
        <v>11</v>
      </c>
      <c r="C51" s="26" t="s">
        <v>9172</v>
      </c>
      <c r="D51" t="s">
        <v>661</v>
      </c>
      <c r="E51" s="27" t="s">
        <v>9173</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9257</v>
      </c>
    </row>
    <row r="54" ht="38.25">
      <c r="A54" s="1" t="s">
        <v>666</v>
      </c>
      <c r="E54" s="27" t="s">
        <v>9175</v>
      </c>
    </row>
    <row r="55">
      <c r="A55" s="1" t="s">
        <v>659</v>
      </c>
      <c r="B55" s="1">
        <v>12</v>
      </c>
      <c r="C55" s="26" t="s">
        <v>6007</v>
      </c>
      <c r="D55" t="s">
        <v>661</v>
      </c>
      <c r="E55" s="27" t="s">
        <v>6008</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9258</v>
      </c>
    </row>
    <row r="58" ht="38.25">
      <c r="A58" s="1" t="s">
        <v>666</v>
      </c>
      <c r="E58" s="27" t="s">
        <v>6638</v>
      </c>
    </row>
    <row r="59">
      <c r="A59" s="1" t="s">
        <v>656</v>
      </c>
      <c r="C59" s="22" t="s">
        <v>1360</v>
      </c>
      <c r="E59" s="23" t="s">
        <v>3246</v>
      </c>
      <c r="L59" s="24">
        <f>SUMIFS(L60:L63,A60:A63,"P")</f>
        <v>0</v>
      </c>
      <c r="M59" s="24">
        <f>SUMIFS(M60:M63,A60:A63,"P")</f>
        <v>0</v>
      </c>
      <c r="N59" s="25"/>
    </row>
    <row r="60">
      <c r="A60" s="1" t="s">
        <v>659</v>
      </c>
      <c r="B60" s="1">
        <v>13</v>
      </c>
      <c r="C60" s="26" t="s">
        <v>9259</v>
      </c>
      <c r="D60" t="s">
        <v>661</v>
      </c>
      <c r="E60" s="27" t="s">
        <v>9260</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9261</v>
      </c>
    </row>
    <row r="63" ht="38.25">
      <c r="A63" s="1" t="s">
        <v>666</v>
      </c>
      <c r="E63" s="27" t="s">
        <v>6484</v>
      </c>
    </row>
    <row r="64">
      <c r="A64" s="1" t="s">
        <v>656</v>
      </c>
      <c r="C64" s="22" t="s">
        <v>1364</v>
      </c>
      <c r="E64" s="23" t="s">
        <v>5114</v>
      </c>
      <c r="L64" s="24">
        <f>SUMIFS(L65:L68,A65:A68,"P")</f>
        <v>0</v>
      </c>
      <c r="M64" s="24">
        <f>SUMIFS(M65:M68,A65:A68,"P")</f>
        <v>0</v>
      </c>
      <c r="N64" s="25"/>
    </row>
    <row r="65">
      <c r="A65" s="1" t="s">
        <v>659</v>
      </c>
      <c r="B65" s="1">
        <v>14</v>
      </c>
      <c r="C65" s="26" t="s">
        <v>9262</v>
      </c>
      <c r="D65" t="s">
        <v>661</v>
      </c>
      <c r="E65" s="27" t="s">
        <v>9263</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9264</v>
      </c>
    </row>
    <row r="68" ht="89.25">
      <c r="A68" s="1" t="s">
        <v>666</v>
      </c>
      <c r="E68" s="27" t="s">
        <v>9265</v>
      </c>
    </row>
    <row r="69">
      <c r="A69" s="1" t="s">
        <v>656</v>
      </c>
      <c r="C69" s="22" t="s">
        <v>5118</v>
      </c>
      <c r="E69" s="23" t="s">
        <v>5119</v>
      </c>
      <c r="L69" s="24">
        <f>SUMIFS(L70:L109,A70:A109,"P")</f>
        <v>0</v>
      </c>
      <c r="M69" s="24">
        <f>SUMIFS(M70:M109,A70:A109,"P")</f>
        <v>0</v>
      </c>
      <c r="N69" s="25"/>
    </row>
    <row r="70">
      <c r="A70" s="1" t="s">
        <v>659</v>
      </c>
      <c r="B70" s="1">
        <v>15</v>
      </c>
      <c r="C70" s="26" t="s">
        <v>6866</v>
      </c>
      <c r="D70" t="s">
        <v>661</v>
      </c>
      <c r="E70" s="27" t="s">
        <v>6867</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9266</v>
      </c>
    </row>
    <row r="73" ht="127.5">
      <c r="A73" s="1" t="s">
        <v>666</v>
      </c>
      <c r="E73" s="27" t="s">
        <v>6692</v>
      </c>
    </row>
    <row r="74">
      <c r="A74" s="1" t="s">
        <v>659</v>
      </c>
      <c r="B74" s="1">
        <v>16</v>
      </c>
      <c r="C74" s="26" t="s">
        <v>9267</v>
      </c>
      <c r="D74" t="s">
        <v>661</v>
      </c>
      <c r="E74" s="27" t="s">
        <v>9268</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9269</v>
      </c>
    </row>
    <row r="77" ht="51">
      <c r="A77" s="1" t="s">
        <v>666</v>
      </c>
      <c r="E77" s="27" t="s">
        <v>5126</v>
      </c>
    </row>
    <row r="78">
      <c r="A78" s="1" t="s">
        <v>659</v>
      </c>
      <c r="B78" s="1">
        <v>17</v>
      </c>
      <c r="C78" s="26" t="s">
        <v>6872</v>
      </c>
      <c r="D78" t="s">
        <v>661</v>
      </c>
      <c r="E78" s="27" t="s">
        <v>6873</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9270</v>
      </c>
    </row>
    <row r="81" ht="51">
      <c r="A81" s="1" t="s">
        <v>666</v>
      </c>
      <c r="E81" s="27" t="s">
        <v>5126</v>
      </c>
    </row>
    <row r="82">
      <c r="A82" s="1" t="s">
        <v>659</v>
      </c>
      <c r="B82" s="1">
        <v>18</v>
      </c>
      <c r="C82" s="26" t="s">
        <v>5127</v>
      </c>
      <c r="D82" t="s">
        <v>661</v>
      </c>
      <c r="E82" s="27" t="s">
        <v>5128</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9271</v>
      </c>
    </row>
    <row r="85" ht="51">
      <c r="A85" s="1" t="s">
        <v>666</v>
      </c>
      <c r="E85" s="27" t="s">
        <v>5126</v>
      </c>
    </row>
    <row r="86">
      <c r="A86" s="1" t="s">
        <v>659</v>
      </c>
      <c r="B86" s="1">
        <v>19</v>
      </c>
      <c r="C86" s="26" t="s">
        <v>6875</v>
      </c>
      <c r="D86" t="s">
        <v>661</v>
      </c>
      <c r="E86" s="27" t="s">
        <v>6876</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9272</v>
      </c>
    </row>
    <row r="89" ht="38.25">
      <c r="A89" s="1" t="s">
        <v>666</v>
      </c>
      <c r="E89" s="27" t="s">
        <v>6879</v>
      </c>
    </row>
    <row r="90">
      <c r="A90" s="1" t="s">
        <v>659</v>
      </c>
      <c r="B90" s="1">
        <v>20</v>
      </c>
      <c r="C90" s="26" t="s">
        <v>6880</v>
      </c>
      <c r="D90" t="s">
        <v>661</v>
      </c>
      <c r="E90" s="27" t="s">
        <v>6881</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9273</v>
      </c>
    </row>
    <row r="93" ht="51">
      <c r="A93" s="1" t="s">
        <v>666</v>
      </c>
      <c r="E93" s="27" t="s">
        <v>5131</v>
      </c>
    </row>
    <row r="94">
      <c r="A94" s="1" t="s">
        <v>659</v>
      </c>
      <c r="B94" s="1">
        <v>21</v>
      </c>
      <c r="C94" s="26" t="s">
        <v>5129</v>
      </c>
      <c r="D94" t="s">
        <v>661</v>
      </c>
      <c r="E94" s="27" t="s">
        <v>5130</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9274</v>
      </c>
    </row>
    <row r="97" ht="51">
      <c r="A97" s="1" t="s">
        <v>666</v>
      </c>
      <c r="E97" s="27" t="s">
        <v>5131</v>
      </c>
    </row>
    <row r="98">
      <c r="A98" s="1" t="s">
        <v>659</v>
      </c>
      <c r="B98" s="1">
        <v>22</v>
      </c>
      <c r="C98" s="26" t="s">
        <v>5134</v>
      </c>
      <c r="D98" t="s">
        <v>661</v>
      </c>
      <c r="E98" s="27" t="s">
        <v>5135</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9275</v>
      </c>
    </row>
    <row r="101" ht="140.25">
      <c r="A101" s="1" t="s">
        <v>666</v>
      </c>
      <c r="E101" s="27" t="s">
        <v>5136</v>
      </c>
    </row>
    <row r="102">
      <c r="A102" s="1" t="s">
        <v>659</v>
      </c>
      <c r="B102" s="1">
        <v>23</v>
      </c>
      <c r="C102" s="26" t="s">
        <v>9276</v>
      </c>
      <c r="D102" t="s">
        <v>661</v>
      </c>
      <c r="E102" s="27" t="s">
        <v>9277</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9278</v>
      </c>
    </row>
    <row r="105" ht="140.25">
      <c r="A105" s="1" t="s">
        <v>666</v>
      </c>
      <c r="E105" s="27" t="s">
        <v>5136</v>
      </c>
    </row>
    <row r="106">
      <c r="A106" s="1" t="s">
        <v>659</v>
      </c>
      <c r="B106" s="1">
        <v>24</v>
      </c>
      <c r="C106" s="26" t="s">
        <v>9279</v>
      </c>
      <c r="D106" t="s">
        <v>661</v>
      </c>
      <c r="E106" s="27" t="s">
        <v>9280</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9281</v>
      </c>
    </row>
    <row r="109" ht="140.25">
      <c r="A109" s="1" t="s">
        <v>666</v>
      </c>
      <c r="E109" s="27" t="s">
        <v>5136</v>
      </c>
    </row>
    <row r="110">
      <c r="A110" s="1" t="s">
        <v>656</v>
      </c>
      <c r="C110" s="22" t="s">
        <v>6089</v>
      </c>
      <c r="E110" s="23" t="s">
        <v>6700</v>
      </c>
      <c r="L110" s="24">
        <f>SUMIFS(L111:L134,A111:A134,"P")</f>
        <v>0</v>
      </c>
      <c r="M110" s="24">
        <f>SUMIFS(M111:M134,A111:A134,"P")</f>
        <v>0</v>
      </c>
      <c r="N110" s="25"/>
    </row>
    <row r="111">
      <c r="A111" s="1" t="s">
        <v>659</v>
      </c>
      <c r="B111" s="1">
        <v>25</v>
      </c>
      <c r="C111" s="26" t="s">
        <v>6320</v>
      </c>
      <c r="D111" t="s">
        <v>661</v>
      </c>
      <c r="E111" s="27" t="s">
        <v>6321</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7477</v>
      </c>
    </row>
    <row r="114" ht="255">
      <c r="A114" s="1" t="s">
        <v>666</v>
      </c>
      <c r="E114" s="27" t="s">
        <v>6703</v>
      </c>
    </row>
    <row r="115">
      <c r="A115" s="1" t="s">
        <v>659</v>
      </c>
      <c r="B115" s="1">
        <v>26</v>
      </c>
      <c r="C115" s="26" t="s">
        <v>9282</v>
      </c>
      <c r="D115" t="s">
        <v>661</v>
      </c>
      <c r="E115" s="27" t="s">
        <v>9283</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8537</v>
      </c>
    </row>
    <row r="118" ht="242.25">
      <c r="A118" s="1" t="s">
        <v>666</v>
      </c>
      <c r="E118" s="27" t="s">
        <v>6495</v>
      </c>
    </row>
    <row r="119">
      <c r="A119" s="1" t="s">
        <v>659</v>
      </c>
      <c r="B119" s="1">
        <v>27</v>
      </c>
      <c r="C119" s="26" t="s">
        <v>6101</v>
      </c>
      <c r="D119" t="s">
        <v>661</v>
      </c>
      <c r="E119" s="27" t="s">
        <v>6102</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9264</v>
      </c>
    </row>
    <row r="122" ht="242.25">
      <c r="A122" s="1" t="s">
        <v>666</v>
      </c>
      <c r="E122" s="27" t="s">
        <v>6497</v>
      </c>
    </row>
    <row r="123">
      <c r="A123" s="1" t="s">
        <v>659</v>
      </c>
      <c r="B123" s="1">
        <v>28</v>
      </c>
      <c r="C123" s="26" t="s">
        <v>9284</v>
      </c>
      <c r="D123" t="s">
        <v>661</v>
      </c>
      <c r="E123" s="27" t="s">
        <v>9285</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3526</v>
      </c>
    </row>
    <row r="126" ht="38.25">
      <c r="A126" s="1" t="s">
        <v>666</v>
      </c>
      <c r="E126" s="27" t="s">
        <v>9286</v>
      </c>
    </row>
    <row r="127">
      <c r="A127" s="1" t="s">
        <v>659</v>
      </c>
      <c r="B127" s="1">
        <v>29</v>
      </c>
      <c r="C127" s="26" t="s">
        <v>9287</v>
      </c>
      <c r="D127" t="s">
        <v>661</v>
      </c>
      <c r="E127" s="27" t="s">
        <v>9288</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5783</v>
      </c>
    </row>
    <row r="130" ht="25.5">
      <c r="A130" s="1" t="s">
        <v>666</v>
      </c>
      <c r="E130" s="27" t="s">
        <v>9005</v>
      </c>
    </row>
    <row r="131">
      <c r="A131" s="1" t="s">
        <v>659</v>
      </c>
      <c r="B131" s="1">
        <v>30</v>
      </c>
      <c r="C131" s="26" t="s">
        <v>6715</v>
      </c>
      <c r="D131" t="s">
        <v>661</v>
      </c>
      <c r="E131" s="27" t="s">
        <v>6716</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9289</v>
      </c>
    </row>
    <row r="134" ht="357">
      <c r="A134" s="1" t="s">
        <v>666</v>
      </c>
      <c r="E134" s="27" t="s">
        <v>6482</v>
      </c>
    </row>
    <row r="135">
      <c r="A135" s="1" t="s">
        <v>656</v>
      </c>
      <c r="C135" s="22" t="s">
        <v>2847</v>
      </c>
      <c r="E135" s="23" t="s">
        <v>2848</v>
      </c>
      <c r="L135" s="24">
        <f>SUMIFS(L136:L171,A136:A171,"P")</f>
        <v>0</v>
      </c>
      <c r="M135" s="24">
        <f>SUMIFS(M136:M171,A136:A171,"P")</f>
        <v>0</v>
      </c>
      <c r="N135" s="25"/>
    </row>
    <row r="136">
      <c r="A136" s="1" t="s">
        <v>659</v>
      </c>
      <c r="B136" s="1">
        <v>31</v>
      </c>
      <c r="C136" s="26" t="s">
        <v>9013</v>
      </c>
      <c r="D136" t="s">
        <v>661</v>
      </c>
      <c r="E136" s="27" t="s">
        <v>9014</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9290</v>
      </c>
    </row>
    <row r="139" ht="51">
      <c r="A139" s="1" t="s">
        <v>666</v>
      </c>
      <c r="E139" s="27" t="s">
        <v>6506</v>
      </c>
    </row>
    <row r="140">
      <c r="A140" s="1" t="s">
        <v>659</v>
      </c>
      <c r="B140" s="1">
        <v>32</v>
      </c>
      <c r="C140" s="26" t="s">
        <v>6894</v>
      </c>
      <c r="D140" t="s">
        <v>661</v>
      </c>
      <c r="E140" s="27" t="s">
        <v>6895</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9291</v>
      </c>
    </row>
    <row r="143" ht="51">
      <c r="A143" s="1" t="s">
        <v>666</v>
      </c>
      <c r="E143" s="27" t="s">
        <v>6506</v>
      </c>
    </row>
    <row r="144">
      <c r="A144" s="1" t="s">
        <v>659</v>
      </c>
      <c r="B144" s="1">
        <v>33</v>
      </c>
      <c r="C144" s="26" t="s">
        <v>9292</v>
      </c>
      <c r="D144" t="s">
        <v>661</v>
      </c>
      <c r="E144" s="27" t="s">
        <v>9293</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9294</v>
      </c>
    </row>
    <row r="147" ht="38.25">
      <c r="A147" s="1" t="s">
        <v>666</v>
      </c>
      <c r="E147" s="27" t="s">
        <v>9295</v>
      </c>
    </row>
    <row r="148">
      <c r="A148" s="1" t="s">
        <v>659</v>
      </c>
      <c r="B148" s="1">
        <v>34</v>
      </c>
      <c r="C148" s="26" t="s">
        <v>6896</v>
      </c>
      <c r="D148" t="s">
        <v>661</v>
      </c>
      <c r="E148" s="27" t="s">
        <v>6897</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9296</v>
      </c>
    </row>
    <row r="151">
      <c r="A151" s="1" t="s">
        <v>666</v>
      </c>
      <c r="E151" s="27" t="s">
        <v>6899</v>
      </c>
    </row>
    <row r="152">
      <c r="A152" s="1" t="s">
        <v>659</v>
      </c>
      <c r="B152" s="1">
        <v>35</v>
      </c>
      <c r="C152" s="26" t="s">
        <v>6900</v>
      </c>
      <c r="D152" t="s">
        <v>661</v>
      </c>
      <c r="E152" s="27" t="s">
        <v>6901</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7477</v>
      </c>
    </row>
    <row r="155" ht="267.75">
      <c r="A155" s="1" t="s">
        <v>666</v>
      </c>
      <c r="E155" s="27" t="s">
        <v>6510</v>
      </c>
    </row>
    <row r="156">
      <c r="A156" s="1" t="s">
        <v>659</v>
      </c>
      <c r="B156" s="1">
        <v>36</v>
      </c>
      <c r="C156" s="26" t="s">
        <v>9297</v>
      </c>
      <c r="D156" t="s">
        <v>661</v>
      </c>
      <c r="E156" s="27" t="s">
        <v>9298</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7410</v>
      </c>
    </row>
    <row r="159" ht="191.25">
      <c r="A159" s="1" t="s">
        <v>666</v>
      </c>
      <c r="E159" s="27" t="s">
        <v>9299</v>
      </c>
    </row>
    <row r="160">
      <c r="A160" s="1" t="s">
        <v>659</v>
      </c>
      <c r="B160" s="1">
        <v>37</v>
      </c>
      <c r="C160" s="26" t="s">
        <v>6903</v>
      </c>
      <c r="D160" t="s">
        <v>661</v>
      </c>
      <c r="E160" s="27" t="s">
        <v>6904</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9300</v>
      </c>
    </row>
    <row r="163" ht="38.25">
      <c r="A163" s="1" t="s">
        <v>666</v>
      </c>
      <c r="E163" s="27" t="s">
        <v>6906</v>
      </c>
    </row>
    <row r="164">
      <c r="A164" s="1" t="s">
        <v>659</v>
      </c>
      <c r="B164" s="1">
        <v>38</v>
      </c>
      <c r="C164" s="26" t="s">
        <v>6907</v>
      </c>
      <c r="D164" t="s">
        <v>661</v>
      </c>
      <c r="E164" s="27" t="s">
        <v>6908</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9301</v>
      </c>
    </row>
    <row r="167" ht="165.75">
      <c r="A167" s="1" t="s">
        <v>666</v>
      </c>
      <c r="E167" s="27" t="s">
        <v>6910</v>
      </c>
    </row>
    <row r="168">
      <c r="A168" s="1" t="s">
        <v>659</v>
      </c>
      <c r="B168" s="1">
        <v>39</v>
      </c>
      <c r="C168" s="26" t="s">
        <v>9302</v>
      </c>
      <c r="D168" t="s">
        <v>661</v>
      </c>
      <c r="E168" s="27" t="s">
        <v>9303</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9304</v>
      </c>
    </row>
    <row r="171" ht="89.25">
      <c r="A171" s="1" t="s">
        <v>666</v>
      </c>
      <c r="E171" s="27" t="s">
        <v>9305</v>
      </c>
    </row>
    <row r="172">
      <c r="A172" s="1" t="s">
        <v>656</v>
      </c>
      <c r="C172" s="22" t="s">
        <v>900</v>
      </c>
      <c r="E172" s="23" t="s">
        <v>2931</v>
      </c>
      <c r="L172" s="24">
        <f>SUMIFS(L173:L184,A173:A184,"P")</f>
        <v>0</v>
      </c>
      <c r="M172" s="24">
        <f>SUMIFS(M173:M184,A173:A184,"P")</f>
        <v>0</v>
      </c>
      <c r="N172" s="25"/>
    </row>
    <row r="173" ht="25.5">
      <c r="A173" s="1" t="s">
        <v>659</v>
      </c>
      <c r="B173" s="1">
        <v>40</v>
      </c>
      <c r="C173" s="26" t="s">
        <v>3835</v>
      </c>
      <c r="D173" t="s">
        <v>903</v>
      </c>
      <c r="E173" s="27" t="s">
        <v>3836</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9306</v>
      </c>
    </row>
    <row r="176" ht="153">
      <c r="A176" s="1" t="s">
        <v>666</v>
      </c>
      <c r="E176" s="27" t="s">
        <v>908</v>
      </c>
    </row>
    <row r="177" ht="25.5">
      <c r="A177" s="1" t="s">
        <v>659</v>
      </c>
      <c r="B177" s="1">
        <v>41</v>
      </c>
      <c r="C177" s="26" t="s">
        <v>5283</v>
      </c>
      <c r="D177" t="s">
        <v>903</v>
      </c>
      <c r="E177" s="27" t="s">
        <v>5284</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9307</v>
      </c>
    </row>
    <row r="180" ht="153">
      <c r="A180" s="1" t="s">
        <v>666</v>
      </c>
      <c r="E180" s="27" t="s">
        <v>5285</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9308</v>
      </c>
    </row>
    <row r="184" ht="153">
      <c r="A184" s="1" t="s">
        <v>666</v>
      </c>
      <c r="E184" s="27" t="s">
        <v>908</v>
      </c>
    </row>
  </sheetData>
  <sheetProtection sheet="1" objects="1" scenarios="1" spinCount="100000" saltValue="5ZH4S8HfkYPlId2GPSx5ceQEe5t6L3PjEYi5sGcKVBvulln62N4SETDrkyQ2QCvVa1bWvopfsFznb26/S8fFrw==" hashValue="0uZvPyCerM2/G9D/z/VDGc77gNj976QbGXNJacaOUpXe9vW5RrQGLCMptKSXlp6GvDQ/UMmkUTyp1sFYP1RD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9309</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9310</v>
      </c>
    </row>
    <row r="13" ht="318.75">
      <c r="A13" s="1" t="s">
        <v>666</v>
      </c>
      <c r="E13" s="27" t="s">
        <v>5108</v>
      </c>
    </row>
    <row r="14">
      <c r="A14" s="1" t="s">
        <v>656</v>
      </c>
      <c r="C14" s="22" t="s">
        <v>1360</v>
      </c>
      <c r="E14" s="23" t="s">
        <v>3246</v>
      </c>
      <c r="L14" s="24">
        <f>SUMIFS(L15:L78,A15:A78,"P")</f>
        <v>0</v>
      </c>
      <c r="M14" s="24">
        <f>SUMIFS(M15:M78,A15:A78,"P")</f>
        <v>0</v>
      </c>
      <c r="N14" s="25"/>
    </row>
    <row r="15">
      <c r="A15" s="1" t="s">
        <v>659</v>
      </c>
      <c r="B15" s="1">
        <v>2</v>
      </c>
      <c r="C15" s="26" t="s">
        <v>9311</v>
      </c>
      <c r="D15" t="s">
        <v>661</v>
      </c>
      <c r="E15" s="27" t="s">
        <v>9312</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9313</v>
      </c>
    </row>
    <row r="18" ht="409.5">
      <c r="A18" s="1" t="s">
        <v>666</v>
      </c>
      <c r="E18" s="27" t="s">
        <v>9314</v>
      </c>
    </row>
    <row r="19">
      <c r="A19" s="1" t="s">
        <v>659</v>
      </c>
      <c r="B19" s="1">
        <v>3</v>
      </c>
      <c r="C19" s="26" t="s">
        <v>9315</v>
      </c>
      <c r="D19" t="s">
        <v>661</v>
      </c>
      <c r="E19" s="27" t="s">
        <v>9316</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9317</v>
      </c>
    </row>
    <row r="22" ht="255">
      <c r="A22" s="1" t="s">
        <v>666</v>
      </c>
      <c r="E22" s="27" t="s">
        <v>9318</v>
      </c>
    </row>
    <row r="23">
      <c r="A23" s="1" t="s">
        <v>659</v>
      </c>
      <c r="B23" s="1">
        <v>4</v>
      </c>
      <c r="C23" s="26" t="s">
        <v>8711</v>
      </c>
      <c r="D23" t="s">
        <v>661</v>
      </c>
      <c r="E23" s="27" t="s">
        <v>8712</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9319</v>
      </c>
    </row>
    <row r="26" ht="38.25">
      <c r="A26" s="1" t="s">
        <v>666</v>
      </c>
      <c r="E26" s="27" t="s">
        <v>8715</v>
      </c>
    </row>
    <row r="27">
      <c r="A27" s="1" t="s">
        <v>659</v>
      </c>
      <c r="B27" s="1">
        <v>5</v>
      </c>
      <c r="C27" s="26" t="s">
        <v>8716</v>
      </c>
      <c r="D27" t="s">
        <v>661</v>
      </c>
      <c r="E27" s="27" t="s">
        <v>8717</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9320</v>
      </c>
    </row>
    <row r="30">
      <c r="A30" s="1" t="s">
        <v>666</v>
      </c>
      <c r="E30" s="27" t="s">
        <v>6298</v>
      </c>
    </row>
    <row r="31">
      <c r="A31" s="1" t="s">
        <v>659</v>
      </c>
      <c r="B31" s="1">
        <v>6</v>
      </c>
      <c r="C31" s="26" t="s">
        <v>9321</v>
      </c>
      <c r="D31" t="s">
        <v>661</v>
      </c>
      <c r="E31" s="27" t="s">
        <v>9322</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9323</v>
      </c>
    </row>
    <row r="34" ht="51">
      <c r="A34" s="1" t="s">
        <v>666</v>
      </c>
      <c r="E34" s="27" t="s">
        <v>9324</v>
      </c>
    </row>
    <row r="35">
      <c r="A35" s="1" t="s">
        <v>659</v>
      </c>
      <c r="B35" s="1">
        <v>7</v>
      </c>
      <c r="C35" s="26" t="s">
        <v>9325</v>
      </c>
      <c r="D35" t="s">
        <v>661</v>
      </c>
      <c r="E35" s="27" t="s">
        <v>9326</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9327</v>
      </c>
    </row>
    <row r="38">
      <c r="A38" s="1" t="s">
        <v>666</v>
      </c>
      <c r="E38" s="27" t="s">
        <v>9328</v>
      </c>
    </row>
    <row r="39">
      <c r="A39" s="1" t="s">
        <v>659</v>
      </c>
      <c r="B39" s="1">
        <v>8</v>
      </c>
      <c r="C39" s="26" t="s">
        <v>9329</v>
      </c>
      <c r="D39" t="s">
        <v>661</v>
      </c>
      <c r="E39" s="27" t="s">
        <v>9330</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9331</v>
      </c>
    </row>
    <row r="42" ht="331.5">
      <c r="A42" s="1" t="s">
        <v>666</v>
      </c>
      <c r="E42" s="27" t="s">
        <v>9332</v>
      </c>
    </row>
    <row r="43">
      <c r="A43" s="1" t="s">
        <v>659</v>
      </c>
      <c r="B43" s="1">
        <v>9</v>
      </c>
      <c r="C43" s="26" t="s">
        <v>9333</v>
      </c>
      <c r="D43" t="s">
        <v>661</v>
      </c>
      <c r="E43" s="27" t="s">
        <v>9334</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9331</v>
      </c>
    </row>
    <row r="46">
      <c r="A46" s="1" t="s">
        <v>666</v>
      </c>
      <c r="E46" s="27" t="s">
        <v>9335</v>
      </c>
    </row>
    <row r="47">
      <c r="A47" s="1" t="s">
        <v>659</v>
      </c>
      <c r="B47" s="1">
        <v>10</v>
      </c>
      <c r="C47" s="26" t="s">
        <v>9336</v>
      </c>
      <c r="D47" t="s">
        <v>661</v>
      </c>
      <c r="E47" s="27" t="s">
        <v>9337</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9338</v>
      </c>
    </row>
    <row r="49" ht="51">
      <c r="A49" s="1" t="s">
        <v>665</v>
      </c>
      <c r="E49" s="33" t="s">
        <v>9339</v>
      </c>
    </row>
    <row r="50" ht="63.75">
      <c r="A50" s="1" t="s">
        <v>666</v>
      </c>
      <c r="E50" s="27" t="s">
        <v>6654</v>
      </c>
    </row>
    <row r="51">
      <c r="A51" s="1" t="s">
        <v>659</v>
      </c>
      <c r="B51" s="1">
        <v>11</v>
      </c>
      <c r="C51" s="26" t="s">
        <v>9340</v>
      </c>
      <c r="D51" t="s">
        <v>657</v>
      </c>
      <c r="E51" s="27" t="s">
        <v>9341</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9342</v>
      </c>
    </row>
    <row r="53" ht="89.25">
      <c r="A53" s="1" t="s">
        <v>665</v>
      </c>
      <c r="E53" s="33" t="s">
        <v>9343</v>
      </c>
    </row>
    <row r="54" ht="63.75">
      <c r="A54" s="1" t="s">
        <v>666</v>
      </c>
      <c r="E54" s="27" t="s">
        <v>6654</v>
      </c>
    </row>
    <row r="55">
      <c r="A55" s="1" t="s">
        <v>659</v>
      </c>
      <c r="B55" s="1">
        <v>12</v>
      </c>
      <c r="C55" s="26" t="s">
        <v>9340</v>
      </c>
      <c r="D55" t="s">
        <v>1360</v>
      </c>
      <c r="E55" s="27" t="s">
        <v>9341</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9344</v>
      </c>
    </row>
    <row r="57" ht="38.25">
      <c r="A57" s="1" t="s">
        <v>665</v>
      </c>
      <c r="E57" s="33" t="s">
        <v>9345</v>
      </c>
    </row>
    <row r="58" ht="63.75">
      <c r="A58" s="1" t="s">
        <v>666</v>
      </c>
      <c r="E58" s="27" t="s">
        <v>6654</v>
      </c>
    </row>
    <row r="59">
      <c r="A59" s="1" t="s">
        <v>659</v>
      </c>
      <c r="B59" s="1">
        <v>13</v>
      </c>
      <c r="C59" s="26" t="s">
        <v>9346</v>
      </c>
      <c r="D59" t="s">
        <v>661</v>
      </c>
      <c r="E59" s="27" t="s">
        <v>9347</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9348</v>
      </c>
    </row>
    <row r="61">
      <c r="A61" s="1" t="s">
        <v>665</v>
      </c>
      <c r="E61" s="33" t="s">
        <v>9349</v>
      </c>
    </row>
    <row r="62" ht="191.25">
      <c r="A62" s="1" t="s">
        <v>666</v>
      </c>
      <c r="E62" s="27" t="s">
        <v>8724</v>
      </c>
    </row>
    <row r="63">
      <c r="A63" s="1" t="s">
        <v>659</v>
      </c>
      <c r="B63" s="1">
        <v>14</v>
      </c>
      <c r="C63" s="26" t="s">
        <v>9350</v>
      </c>
      <c r="D63" t="s">
        <v>661</v>
      </c>
      <c r="E63" s="27" t="s">
        <v>9351</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9352</v>
      </c>
    </row>
    <row r="66" ht="191.25">
      <c r="A66" s="1" t="s">
        <v>666</v>
      </c>
      <c r="E66" s="27" t="s">
        <v>8724</v>
      </c>
    </row>
    <row r="67">
      <c r="A67" s="1" t="s">
        <v>659</v>
      </c>
      <c r="B67" s="1">
        <v>15</v>
      </c>
      <c r="C67" s="26" t="s">
        <v>9353</v>
      </c>
      <c r="D67" t="s">
        <v>661</v>
      </c>
      <c r="E67" s="27" t="s">
        <v>9354</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9352</v>
      </c>
    </row>
    <row r="70" ht="191.25">
      <c r="A70" s="1" t="s">
        <v>666</v>
      </c>
      <c r="E70" s="27" t="s">
        <v>8724</v>
      </c>
    </row>
    <row r="71">
      <c r="A71" s="1" t="s">
        <v>659</v>
      </c>
      <c r="B71" s="1">
        <v>16</v>
      </c>
      <c r="C71" s="26" t="s">
        <v>9355</v>
      </c>
      <c r="D71" t="s">
        <v>661</v>
      </c>
      <c r="E71" s="27" t="s">
        <v>9356</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9357</v>
      </c>
    </row>
    <row r="74" ht="38.25">
      <c r="A74" s="1" t="s">
        <v>666</v>
      </c>
      <c r="E74" s="27" t="s">
        <v>6659</v>
      </c>
    </row>
    <row r="75">
      <c r="A75" s="1" t="s">
        <v>659</v>
      </c>
      <c r="B75" s="1">
        <v>17</v>
      </c>
      <c r="C75" s="26" t="s">
        <v>9358</v>
      </c>
      <c r="D75" t="s">
        <v>661</v>
      </c>
      <c r="E75" s="27" t="s">
        <v>9359</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9360</v>
      </c>
    </row>
    <row r="78" ht="38.25">
      <c r="A78" s="1" t="s">
        <v>666</v>
      </c>
      <c r="E78" s="27" t="s">
        <v>9361</v>
      </c>
    </row>
    <row r="79">
      <c r="A79" s="1" t="s">
        <v>656</v>
      </c>
      <c r="C79" s="22" t="s">
        <v>1362</v>
      </c>
      <c r="E79" s="23" t="s">
        <v>6665</v>
      </c>
      <c r="L79" s="24">
        <f>SUMIFS(L80:L91,A80:A91,"P")</f>
        <v>0</v>
      </c>
      <c r="M79" s="24">
        <f>SUMIFS(M80:M91,A80:A91,"P")</f>
        <v>0</v>
      </c>
      <c r="N79" s="25"/>
    </row>
    <row r="80">
      <c r="A80" s="1" t="s">
        <v>659</v>
      </c>
      <c r="B80" s="1">
        <v>18</v>
      </c>
      <c r="C80" s="26" t="s">
        <v>9362</v>
      </c>
      <c r="D80" t="s">
        <v>661</v>
      </c>
      <c r="E80" s="27" t="s">
        <v>9363</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9364</v>
      </c>
    </row>
    <row r="83" ht="357">
      <c r="A83" s="1" t="s">
        <v>666</v>
      </c>
      <c r="E83" s="27" t="s">
        <v>6482</v>
      </c>
    </row>
    <row r="84">
      <c r="A84" s="1" t="s">
        <v>659</v>
      </c>
      <c r="B84" s="1">
        <v>19</v>
      </c>
      <c r="C84" s="26" t="s">
        <v>9365</v>
      </c>
      <c r="D84" t="s">
        <v>661</v>
      </c>
      <c r="E84" s="27" t="s">
        <v>9366</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9367</v>
      </c>
    </row>
    <row r="87" ht="267.75">
      <c r="A87" s="1" t="s">
        <v>666</v>
      </c>
      <c r="E87" s="27" t="s">
        <v>3728</v>
      </c>
    </row>
    <row r="88">
      <c r="A88" s="1" t="s">
        <v>659</v>
      </c>
      <c r="B88" s="1">
        <v>20</v>
      </c>
      <c r="C88" s="26" t="s">
        <v>9368</v>
      </c>
      <c r="D88" t="s">
        <v>661</v>
      </c>
      <c r="E88" s="27" t="s">
        <v>9369</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9370</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9371</v>
      </c>
      <c r="D93" t="s">
        <v>661</v>
      </c>
      <c r="E93" s="27" t="s">
        <v>9372</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9373</v>
      </c>
    </row>
    <row r="96" ht="357">
      <c r="A96" s="1" t="s">
        <v>666</v>
      </c>
      <c r="E96" s="27" t="s">
        <v>6482</v>
      </c>
    </row>
    <row r="97">
      <c r="A97" s="1" t="s">
        <v>659</v>
      </c>
      <c r="B97" s="1">
        <v>22</v>
      </c>
      <c r="C97" s="26" t="s">
        <v>9374</v>
      </c>
      <c r="D97" t="s">
        <v>661</v>
      </c>
      <c r="E97" s="27" t="s">
        <v>9375</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9376</v>
      </c>
    </row>
    <row r="100" ht="267.75">
      <c r="A100" s="1" t="s">
        <v>666</v>
      </c>
      <c r="E100" s="27" t="s">
        <v>9377</v>
      </c>
    </row>
    <row r="101">
      <c r="A101" s="1" t="s">
        <v>659</v>
      </c>
      <c r="B101" s="1">
        <v>23</v>
      </c>
      <c r="C101" s="26" t="s">
        <v>9378</v>
      </c>
      <c r="D101" t="s">
        <v>661</v>
      </c>
      <c r="E101" s="27" t="s">
        <v>9379</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9376</v>
      </c>
    </row>
    <row r="104" ht="267.75">
      <c r="A104" s="1" t="s">
        <v>666</v>
      </c>
      <c r="E104" s="27" t="s">
        <v>9377</v>
      </c>
    </row>
    <row r="105">
      <c r="A105" s="1" t="s">
        <v>659</v>
      </c>
      <c r="B105" s="1">
        <v>24</v>
      </c>
      <c r="C105" s="26" t="s">
        <v>9380</v>
      </c>
      <c r="D105" t="s">
        <v>661</v>
      </c>
      <c r="E105" s="27" t="s">
        <v>9381</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9382</v>
      </c>
    </row>
    <row r="108" ht="357">
      <c r="A108" s="1" t="s">
        <v>666</v>
      </c>
      <c r="E108" s="27" t="s">
        <v>6482</v>
      </c>
    </row>
    <row r="109">
      <c r="A109" s="1" t="s">
        <v>659</v>
      </c>
      <c r="B109" s="1">
        <v>25</v>
      </c>
      <c r="C109" s="26" t="s">
        <v>9383</v>
      </c>
      <c r="D109" t="s">
        <v>661</v>
      </c>
      <c r="E109" s="27" t="s">
        <v>9384</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9385</v>
      </c>
    </row>
    <row r="112" ht="178.5">
      <c r="A112" s="1" t="s">
        <v>666</v>
      </c>
      <c r="E112" s="27" t="s">
        <v>9386</v>
      </c>
    </row>
    <row r="113">
      <c r="A113" s="1" t="s">
        <v>659</v>
      </c>
      <c r="B113" s="1">
        <v>26</v>
      </c>
      <c r="C113" s="26" t="s">
        <v>9387</v>
      </c>
      <c r="D113" t="s">
        <v>661</v>
      </c>
      <c r="E113" s="27" t="s">
        <v>9388</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9389</v>
      </c>
    </row>
    <row r="116" ht="38.25">
      <c r="A116" s="1" t="s">
        <v>666</v>
      </c>
      <c r="E116" s="27" t="s">
        <v>6484</v>
      </c>
    </row>
    <row r="117">
      <c r="A117" s="1" t="s">
        <v>659</v>
      </c>
      <c r="B117" s="1">
        <v>27</v>
      </c>
      <c r="C117" s="26" t="s">
        <v>9390</v>
      </c>
      <c r="D117" t="s">
        <v>661</v>
      </c>
      <c r="E117" s="27" t="s">
        <v>9391</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9392</v>
      </c>
    </row>
    <row r="120" ht="38.25">
      <c r="A120" s="1" t="s">
        <v>666</v>
      </c>
      <c r="E120" s="27" t="s">
        <v>9393</v>
      </c>
    </row>
    <row r="121">
      <c r="A121" s="1" t="s">
        <v>656</v>
      </c>
      <c r="C121" s="22" t="s">
        <v>679</v>
      </c>
      <c r="E121" s="23" t="s">
        <v>680</v>
      </c>
      <c r="L121" s="24">
        <f>SUMIFS(L122:L149,A122:A149,"P")</f>
        <v>0</v>
      </c>
      <c r="M121" s="24">
        <f>SUMIFS(M122:M149,A122:A149,"P")</f>
        <v>0</v>
      </c>
      <c r="N121" s="25"/>
    </row>
    <row r="122" ht="25.5">
      <c r="A122" s="1" t="s">
        <v>659</v>
      </c>
      <c r="B122" s="1">
        <v>28</v>
      </c>
      <c r="C122" s="26" t="s">
        <v>8754</v>
      </c>
      <c r="D122" t="s">
        <v>661</v>
      </c>
      <c r="E122" s="27" t="s">
        <v>8755</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9394</v>
      </c>
    </row>
    <row r="125" ht="191.25">
      <c r="A125" s="1" t="s">
        <v>666</v>
      </c>
      <c r="E125" s="27" t="s">
        <v>6694</v>
      </c>
    </row>
    <row r="126">
      <c r="A126" s="1" t="s">
        <v>659</v>
      </c>
      <c r="B126" s="1">
        <v>29</v>
      </c>
      <c r="C126" s="26" t="s">
        <v>8758</v>
      </c>
      <c r="D126" t="s">
        <v>657</v>
      </c>
      <c r="E126" s="27" t="s">
        <v>8759</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9395</v>
      </c>
    </row>
    <row r="128" ht="102">
      <c r="A128" s="1" t="s">
        <v>665</v>
      </c>
      <c r="E128" s="33" t="s">
        <v>9396</v>
      </c>
    </row>
    <row r="129" ht="38.25">
      <c r="A129" s="1" t="s">
        <v>666</v>
      </c>
      <c r="E129" s="27" t="s">
        <v>8761</v>
      </c>
    </row>
    <row r="130">
      <c r="A130" s="1" t="s">
        <v>659</v>
      </c>
      <c r="B130" s="1">
        <v>30</v>
      </c>
      <c r="C130" s="26" t="s">
        <v>8758</v>
      </c>
      <c r="D130" t="s">
        <v>1360</v>
      </c>
      <c r="E130" s="27" t="s">
        <v>8759</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9397</v>
      </c>
    </row>
    <row r="132" ht="102">
      <c r="A132" s="1" t="s">
        <v>665</v>
      </c>
      <c r="E132" s="33" t="s">
        <v>9398</v>
      </c>
    </row>
    <row r="133" ht="38.25">
      <c r="A133" s="1" t="s">
        <v>666</v>
      </c>
      <c r="E133" s="27" t="s">
        <v>8761</v>
      </c>
    </row>
    <row r="134">
      <c r="A134" s="1" t="s">
        <v>659</v>
      </c>
      <c r="B134" s="1">
        <v>31</v>
      </c>
      <c r="C134" s="26" t="s">
        <v>8758</v>
      </c>
      <c r="D134" t="s">
        <v>1362</v>
      </c>
      <c r="E134" s="27" t="s">
        <v>8759</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9399</v>
      </c>
    </row>
    <row r="136" ht="89.25">
      <c r="A136" s="1" t="s">
        <v>665</v>
      </c>
      <c r="E136" s="33" t="s">
        <v>9400</v>
      </c>
    </row>
    <row r="137" ht="38.25">
      <c r="A137" s="1" t="s">
        <v>666</v>
      </c>
      <c r="E137" s="27" t="s">
        <v>8761</v>
      </c>
    </row>
    <row r="138">
      <c r="A138" s="1" t="s">
        <v>659</v>
      </c>
      <c r="B138" s="1">
        <v>32</v>
      </c>
      <c r="C138" s="26" t="s">
        <v>9401</v>
      </c>
      <c r="D138" t="s">
        <v>661</v>
      </c>
      <c r="E138" s="27" t="s">
        <v>9402</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9396</v>
      </c>
    </row>
    <row r="141" ht="38.25">
      <c r="A141" s="1" t="s">
        <v>666</v>
      </c>
      <c r="E141" s="27" t="s">
        <v>8761</v>
      </c>
    </row>
    <row r="142">
      <c r="A142" s="1" t="s">
        <v>659</v>
      </c>
      <c r="B142" s="1">
        <v>33</v>
      </c>
      <c r="C142" s="26" t="s">
        <v>9403</v>
      </c>
      <c r="D142" t="s">
        <v>657</v>
      </c>
      <c r="E142" s="27" t="s">
        <v>9404</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9405</v>
      </c>
    </row>
    <row r="144" ht="102">
      <c r="A144" s="1" t="s">
        <v>665</v>
      </c>
      <c r="E144" s="33" t="s">
        <v>9396</v>
      </c>
    </row>
    <row r="145" ht="38.25">
      <c r="A145" s="1" t="s">
        <v>666</v>
      </c>
      <c r="E145" s="27" t="s">
        <v>8761</v>
      </c>
    </row>
    <row r="146">
      <c r="A146" s="1" t="s">
        <v>659</v>
      </c>
      <c r="B146" s="1">
        <v>34</v>
      </c>
      <c r="C146" s="26" t="s">
        <v>9403</v>
      </c>
      <c r="D146" t="s">
        <v>1360</v>
      </c>
      <c r="E146" s="27" t="s">
        <v>9404</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9406</v>
      </c>
    </row>
    <row r="148" ht="102">
      <c r="A148" s="1" t="s">
        <v>665</v>
      </c>
      <c r="E148" s="33" t="s">
        <v>9398</v>
      </c>
    </row>
    <row r="149" ht="38.25">
      <c r="A149" s="1" t="s">
        <v>666</v>
      </c>
      <c r="E149" s="27" t="s">
        <v>8761</v>
      </c>
    </row>
    <row r="150">
      <c r="A150" s="1" t="s">
        <v>656</v>
      </c>
      <c r="C150" s="22" t="s">
        <v>6089</v>
      </c>
      <c r="E150" s="23" t="s">
        <v>6700</v>
      </c>
      <c r="L150" s="24">
        <f>SUMIFS(L151:L154,A151:A154,"P")</f>
        <v>0</v>
      </c>
      <c r="M150" s="24">
        <f>SUMIFS(M151:M154,A151:A154,"P")</f>
        <v>0</v>
      </c>
      <c r="N150" s="25"/>
    </row>
    <row r="151">
      <c r="A151" s="1" t="s">
        <v>659</v>
      </c>
      <c r="B151" s="1">
        <v>40</v>
      </c>
      <c r="C151" s="26" t="s">
        <v>9407</v>
      </c>
      <c r="D151" t="s">
        <v>661</v>
      </c>
      <c r="E151" s="27" t="s">
        <v>9408</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9409</v>
      </c>
    </row>
    <row r="154" ht="51">
      <c r="A154" s="1" t="s">
        <v>666</v>
      </c>
      <c r="E154" s="27" t="s">
        <v>9410</v>
      </c>
    </row>
    <row r="155">
      <c r="A155" s="1" t="s">
        <v>656</v>
      </c>
      <c r="C155" s="22" t="s">
        <v>2847</v>
      </c>
      <c r="E155" s="23" t="s">
        <v>2848</v>
      </c>
      <c r="L155" s="24">
        <f>SUMIFS(L156:L163,A156:A163,"P")</f>
        <v>0</v>
      </c>
      <c r="M155" s="24">
        <f>SUMIFS(M156:M163,A156:A163,"P")</f>
        <v>0</v>
      </c>
      <c r="N155" s="25"/>
    </row>
    <row r="156">
      <c r="A156" s="1" t="s">
        <v>659</v>
      </c>
      <c r="B156" s="1">
        <v>35</v>
      </c>
      <c r="C156" s="26" t="s">
        <v>9411</v>
      </c>
      <c r="D156" t="s">
        <v>661</v>
      </c>
      <c r="E156" s="27" t="s">
        <v>9412</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9413</v>
      </c>
    </row>
    <row r="158">
      <c r="A158" s="1" t="s">
        <v>665</v>
      </c>
      <c r="E158" s="33" t="s">
        <v>9414</v>
      </c>
    </row>
    <row r="159">
      <c r="A159" s="1" t="s">
        <v>666</v>
      </c>
      <c r="E159" s="27" t="s">
        <v>9415</v>
      </c>
    </row>
    <row r="160">
      <c r="A160" s="1" t="s">
        <v>659</v>
      </c>
      <c r="B160" s="1">
        <v>36</v>
      </c>
      <c r="C160" s="26" t="s">
        <v>9416</v>
      </c>
      <c r="D160" t="s">
        <v>661</v>
      </c>
      <c r="E160" s="27" t="s">
        <v>9417</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9418</v>
      </c>
    </row>
    <row r="163" ht="63.75">
      <c r="A163" s="1" t="s">
        <v>666</v>
      </c>
      <c r="E163" s="27" t="s">
        <v>9419</v>
      </c>
    </row>
    <row r="164">
      <c r="A164" s="1" t="s">
        <v>656</v>
      </c>
      <c r="C164" s="22" t="s">
        <v>900</v>
      </c>
      <c r="E164" s="23" t="s">
        <v>2931</v>
      </c>
      <c r="L164" s="24">
        <f>SUMIFS(L165:L176,A165:A176,"P")</f>
        <v>0</v>
      </c>
      <c r="M164" s="24">
        <f>SUMIFS(M165:M176,A165:A176,"P")</f>
        <v>0</v>
      </c>
      <c r="N164" s="25"/>
    </row>
    <row r="165" ht="25.5">
      <c r="A165" s="1" t="s">
        <v>659</v>
      </c>
      <c r="B165" s="1">
        <v>37</v>
      </c>
      <c r="C165" s="26" t="s">
        <v>3835</v>
      </c>
      <c r="D165" t="s">
        <v>903</v>
      </c>
      <c r="E165" s="27" t="s">
        <v>3836</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9420</v>
      </c>
    </row>
    <row r="168" ht="153">
      <c r="A168" s="1" t="s">
        <v>666</v>
      </c>
      <c r="E168" s="27" t="s">
        <v>908</v>
      </c>
    </row>
    <row r="169" ht="38.25">
      <c r="A169" s="1" t="s">
        <v>659</v>
      </c>
      <c r="B169" s="1">
        <v>38</v>
      </c>
      <c r="C169" s="26" t="s">
        <v>6747</v>
      </c>
      <c r="D169" t="s">
        <v>903</v>
      </c>
      <c r="E169" s="27" t="s">
        <v>6748</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9421</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9422</v>
      </c>
    </row>
    <row r="176" ht="153">
      <c r="A176" s="1" t="s">
        <v>666</v>
      </c>
      <c r="E176" s="27" t="s">
        <v>908</v>
      </c>
    </row>
  </sheetData>
  <sheetProtection sheet="1" objects="1" scenarios="1" spinCount="100000" saltValue="gsYdgqXwXSvNpSD2pEIVdhUUOripIhOkVvRa6zfRNKDxMVr9rxbRzy17IAMiJA+d4SLYs+3dGutoqHXEYu/Ttw==" hashValue="8EvRtB9A63IYFwwTAjHa7u++PY7pCDhwgV9bcAw9iJWN/2T3Od+Pg9eqjm4B5fSNR/WteUZcPt4bvCeXXCk0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9423</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9427</v>
      </c>
    </row>
    <row r="13" ht="306">
      <c r="A13" s="1" t="s">
        <v>666</v>
      </c>
      <c r="E13" s="27" t="s">
        <v>9163</v>
      </c>
    </row>
    <row r="14">
      <c r="A14" s="1" t="s">
        <v>659</v>
      </c>
      <c r="B14" s="1">
        <v>2</v>
      </c>
      <c r="C14" s="26" t="s">
        <v>9428</v>
      </c>
      <c r="D14" t="s">
        <v>661</v>
      </c>
      <c r="E14" s="27" t="s">
        <v>9429</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9427</v>
      </c>
    </row>
    <row r="17" ht="318.75">
      <c r="A17" s="1" t="s">
        <v>666</v>
      </c>
      <c r="E17" s="27" t="s">
        <v>667</v>
      </c>
    </row>
    <row r="18">
      <c r="A18" s="1" t="s">
        <v>659</v>
      </c>
      <c r="B18" s="1">
        <v>3</v>
      </c>
      <c r="C18" s="26" t="s">
        <v>5102</v>
      </c>
      <c r="D18" t="s">
        <v>661</v>
      </c>
      <c r="E18" s="27" t="s">
        <v>5103</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9431</v>
      </c>
    </row>
    <row r="20" ht="344.25">
      <c r="A20" s="1" t="s">
        <v>665</v>
      </c>
      <c r="E20" s="33" t="s">
        <v>9432</v>
      </c>
    </row>
    <row r="21" ht="318.75">
      <c r="A21" s="1" t="s">
        <v>666</v>
      </c>
      <c r="E21" s="27" t="s">
        <v>5108</v>
      </c>
    </row>
    <row r="22">
      <c r="A22" s="1" t="s">
        <v>659</v>
      </c>
      <c r="B22" s="1">
        <v>4</v>
      </c>
      <c r="C22" s="26" t="s">
        <v>7252</v>
      </c>
      <c r="D22" t="s">
        <v>661</v>
      </c>
      <c r="E22" s="27" t="s">
        <v>7253</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9433</v>
      </c>
    </row>
    <row r="24" ht="178.5">
      <c r="A24" s="1" t="s">
        <v>665</v>
      </c>
      <c r="E24" s="33" t="s">
        <v>9434</v>
      </c>
    </row>
    <row r="25" ht="267.75">
      <c r="A25" s="1" t="s">
        <v>666</v>
      </c>
      <c r="E25" s="27" t="s">
        <v>7255</v>
      </c>
    </row>
    <row r="26">
      <c r="A26" s="1" t="s">
        <v>659</v>
      </c>
      <c r="B26" s="1">
        <v>5</v>
      </c>
      <c r="C26" s="26" t="s">
        <v>9435</v>
      </c>
      <c r="D26" t="s">
        <v>661</v>
      </c>
      <c r="E26" s="27" t="s">
        <v>9436</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9438</v>
      </c>
    </row>
    <row r="29" ht="191.25">
      <c r="A29" s="1" t="s">
        <v>666</v>
      </c>
      <c r="E29" s="27" t="s">
        <v>9439</v>
      </c>
    </row>
    <row r="30">
      <c r="A30" s="1" t="s">
        <v>659</v>
      </c>
      <c r="B30" s="1">
        <v>6</v>
      </c>
      <c r="C30" s="26" t="s">
        <v>6989</v>
      </c>
      <c r="D30" t="s">
        <v>661</v>
      </c>
      <c r="E30" s="27" t="s">
        <v>6990</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9440</v>
      </c>
    </row>
    <row r="32" ht="178.5">
      <c r="A32" s="1" t="s">
        <v>665</v>
      </c>
      <c r="E32" s="33" t="s">
        <v>9441</v>
      </c>
    </row>
    <row r="33" ht="280.5">
      <c r="A33" s="1" t="s">
        <v>666</v>
      </c>
      <c r="E33" s="27" t="s">
        <v>6992</v>
      </c>
    </row>
    <row r="34">
      <c r="A34" s="1" t="s">
        <v>656</v>
      </c>
      <c r="C34" s="22" t="s">
        <v>1360</v>
      </c>
      <c r="E34" s="23" t="s">
        <v>3246</v>
      </c>
      <c r="L34" s="24">
        <f>SUMIFS(L35:L54,A35:A54,"P")</f>
        <v>0</v>
      </c>
      <c r="M34" s="24">
        <f>SUMIFS(M35:M54,A35:A54,"P")</f>
        <v>0</v>
      </c>
      <c r="N34" s="25"/>
    </row>
    <row r="35">
      <c r="A35" s="1" t="s">
        <v>659</v>
      </c>
      <c r="B35" s="1">
        <v>7</v>
      </c>
      <c r="C35" s="26" t="s">
        <v>7347</v>
      </c>
      <c r="D35" t="s">
        <v>661</v>
      </c>
      <c r="E35" s="27" t="s">
        <v>7348</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9442</v>
      </c>
    </row>
    <row r="37" ht="153">
      <c r="A37" s="1" t="s">
        <v>665</v>
      </c>
      <c r="E37" s="33" t="s">
        <v>9443</v>
      </c>
    </row>
    <row r="38" ht="38.25">
      <c r="A38" s="1" t="s">
        <v>666</v>
      </c>
      <c r="E38" s="27" t="s">
        <v>6484</v>
      </c>
    </row>
    <row r="39" ht="25.5">
      <c r="A39" s="1" t="s">
        <v>659</v>
      </c>
      <c r="B39" s="1">
        <v>8</v>
      </c>
      <c r="C39" s="26" t="s">
        <v>9444</v>
      </c>
      <c r="D39" t="s">
        <v>661</v>
      </c>
      <c r="E39" s="27" t="s">
        <v>9445</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9446</v>
      </c>
    </row>
    <row r="41" ht="38.25">
      <c r="A41" s="1" t="s">
        <v>665</v>
      </c>
      <c r="E41" s="33" t="s">
        <v>9447</v>
      </c>
    </row>
    <row r="42" ht="63.75">
      <c r="A42" s="1" t="s">
        <v>666</v>
      </c>
      <c r="E42" s="27" t="s">
        <v>6654</v>
      </c>
    </row>
    <row r="43" ht="25.5">
      <c r="A43" s="1" t="s">
        <v>659</v>
      </c>
      <c r="B43" s="1">
        <v>9</v>
      </c>
      <c r="C43" s="26" t="s">
        <v>9448</v>
      </c>
      <c r="D43" t="s">
        <v>661</v>
      </c>
      <c r="E43" s="27" t="s">
        <v>9449</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9450</v>
      </c>
    </row>
    <row r="45" ht="76.5">
      <c r="A45" s="1" t="s">
        <v>665</v>
      </c>
      <c r="E45" s="33" t="s">
        <v>9451</v>
      </c>
    </row>
    <row r="46" ht="63.75">
      <c r="A46" s="1" t="s">
        <v>666</v>
      </c>
      <c r="E46" s="27" t="s">
        <v>6654</v>
      </c>
    </row>
    <row r="47">
      <c r="A47" s="1" t="s">
        <v>659</v>
      </c>
      <c r="B47" s="1">
        <v>10</v>
      </c>
      <c r="C47" s="26" t="s">
        <v>9452</v>
      </c>
      <c r="D47" t="s">
        <v>661</v>
      </c>
      <c r="E47" s="27" t="s">
        <v>9453</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9454</v>
      </c>
    </row>
    <row r="49" ht="63.75">
      <c r="A49" s="1" t="s">
        <v>665</v>
      </c>
      <c r="E49" s="33" t="s">
        <v>9455</v>
      </c>
    </row>
    <row r="50" ht="63.75">
      <c r="A50" s="1" t="s">
        <v>666</v>
      </c>
      <c r="E50" s="27" t="s">
        <v>9456</v>
      </c>
    </row>
    <row r="51">
      <c r="A51" s="1" t="s">
        <v>659</v>
      </c>
      <c r="B51" s="1">
        <v>11</v>
      </c>
      <c r="C51" s="26" t="s">
        <v>9457</v>
      </c>
      <c r="D51" t="s">
        <v>661</v>
      </c>
      <c r="E51" s="27" t="s">
        <v>9458</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9459</v>
      </c>
    </row>
    <row r="53" ht="63.75">
      <c r="A53" s="1" t="s">
        <v>665</v>
      </c>
      <c r="E53" s="33" t="s">
        <v>9460</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9463</v>
      </c>
    </row>
    <row r="58" ht="382.5">
      <c r="A58" s="1" t="s">
        <v>665</v>
      </c>
      <c r="E58" s="33" t="s">
        <v>9464</v>
      </c>
    </row>
    <row r="59" ht="369.75">
      <c r="A59" s="1" t="s">
        <v>666</v>
      </c>
      <c r="E59" s="27" t="s">
        <v>9465</v>
      </c>
    </row>
    <row r="60">
      <c r="A60" s="1" t="s">
        <v>659</v>
      </c>
      <c r="B60" s="1">
        <v>13</v>
      </c>
      <c r="C60" s="26" t="s">
        <v>9466</v>
      </c>
      <c r="D60" t="s">
        <v>661</v>
      </c>
      <c r="E60" s="27" t="s">
        <v>9467</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9468</v>
      </c>
    </row>
    <row r="63" ht="242.25">
      <c r="A63" s="1" t="s">
        <v>666</v>
      </c>
      <c r="E63" s="27" t="s">
        <v>9469</v>
      </c>
    </row>
    <row r="64">
      <c r="A64" s="1" t="s">
        <v>656</v>
      </c>
      <c r="C64" s="22" t="s">
        <v>1364</v>
      </c>
      <c r="E64" s="23" t="s">
        <v>5114</v>
      </c>
      <c r="L64" s="24">
        <f>SUMIFS(L65:L88,A65:A88,"P")</f>
        <v>0</v>
      </c>
      <c r="M64" s="24">
        <f>SUMIFS(M65:M88,A65:A88,"P")</f>
        <v>0</v>
      </c>
      <c r="N64" s="25"/>
    </row>
    <row r="65">
      <c r="A65" s="1" t="s">
        <v>659</v>
      </c>
      <c r="B65" s="1">
        <v>14</v>
      </c>
      <c r="C65" s="26" t="s">
        <v>6679</v>
      </c>
      <c r="D65" t="s">
        <v>661</v>
      </c>
      <c r="E65" s="27" t="s">
        <v>6680</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9470</v>
      </c>
    </row>
    <row r="67" ht="76.5">
      <c r="A67" s="1" t="s">
        <v>665</v>
      </c>
      <c r="E67" s="33" t="s">
        <v>9471</v>
      </c>
    </row>
    <row r="68" ht="357">
      <c r="A68" s="1" t="s">
        <v>666</v>
      </c>
      <c r="E68" s="27" t="s">
        <v>6482</v>
      </c>
    </row>
    <row r="69">
      <c r="A69" s="1" t="s">
        <v>659</v>
      </c>
      <c r="B69" s="1">
        <v>15</v>
      </c>
      <c r="C69" s="26" t="s">
        <v>6036</v>
      </c>
      <c r="D69" t="s">
        <v>661</v>
      </c>
      <c r="E69" s="27" t="s">
        <v>6037</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9472</v>
      </c>
    </row>
    <row r="71" ht="344.25">
      <c r="A71" s="1" t="s">
        <v>665</v>
      </c>
      <c r="E71" s="33" t="s">
        <v>9473</v>
      </c>
    </row>
    <row r="72" ht="357">
      <c r="A72" s="1" t="s">
        <v>666</v>
      </c>
      <c r="E72" s="27" t="s">
        <v>6482</v>
      </c>
    </row>
    <row r="73">
      <c r="A73" s="1" t="s">
        <v>659</v>
      </c>
      <c r="B73" s="1">
        <v>16</v>
      </c>
      <c r="C73" s="26" t="s">
        <v>9474</v>
      </c>
      <c r="D73" t="s">
        <v>661</v>
      </c>
      <c r="E73" s="27" t="s">
        <v>9475</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9476</v>
      </c>
    </row>
    <row r="75" ht="25.5">
      <c r="A75" s="1" t="s">
        <v>665</v>
      </c>
      <c r="E75" s="33" t="s">
        <v>9477</v>
      </c>
    </row>
    <row r="76" ht="357">
      <c r="A76" s="1" t="s">
        <v>666</v>
      </c>
      <c r="E76" s="27" t="s">
        <v>6482</v>
      </c>
    </row>
    <row r="77">
      <c r="A77" s="1" t="s">
        <v>659</v>
      </c>
      <c r="B77" s="1">
        <v>17</v>
      </c>
      <c r="C77" s="26" t="s">
        <v>9478</v>
      </c>
      <c r="D77" t="s">
        <v>661</v>
      </c>
      <c r="E77" s="27" t="s">
        <v>9479</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9481</v>
      </c>
    </row>
    <row r="80" ht="409.5">
      <c r="A80" s="1" t="s">
        <v>666</v>
      </c>
      <c r="E80" s="27" t="s">
        <v>9482</v>
      </c>
    </row>
    <row r="81">
      <c r="A81" s="1" t="s">
        <v>659</v>
      </c>
      <c r="B81" s="1">
        <v>18</v>
      </c>
      <c r="C81" s="26" t="s">
        <v>9483</v>
      </c>
      <c r="D81" t="s">
        <v>661</v>
      </c>
      <c r="E81" s="27" t="s">
        <v>9484</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9485</v>
      </c>
    </row>
    <row r="84" ht="280.5">
      <c r="A84" s="1" t="s">
        <v>666</v>
      </c>
      <c r="E84" s="27" t="s">
        <v>9486</v>
      </c>
    </row>
    <row r="85">
      <c r="A85" s="1" t="s">
        <v>659</v>
      </c>
      <c r="B85" s="1">
        <v>19</v>
      </c>
      <c r="C85" s="26" t="s">
        <v>6040</v>
      </c>
      <c r="D85" t="s">
        <v>661</v>
      </c>
      <c r="E85" s="27" t="s">
        <v>6041</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9487</v>
      </c>
    </row>
    <row r="87" ht="178.5">
      <c r="A87" s="1" t="s">
        <v>665</v>
      </c>
      <c r="E87" s="33" t="s">
        <v>9488</v>
      </c>
    </row>
    <row r="88" ht="102">
      <c r="A88" s="1" t="s">
        <v>666</v>
      </c>
      <c r="E88" s="27" t="s">
        <v>6832</v>
      </c>
    </row>
    <row r="89">
      <c r="A89" s="1" t="s">
        <v>656</v>
      </c>
      <c r="C89" s="22" t="s">
        <v>5287</v>
      </c>
      <c r="E89" s="23" t="s">
        <v>5288</v>
      </c>
      <c r="L89" s="24">
        <f>SUMIFS(L90:L125,A90:A125,"P")</f>
        <v>0</v>
      </c>
      <c r="M89" s="24">
        <f>SUMIFS(M90:M125,A90:A125,"P")</f>
        <v>0</v>
      </c>
      <c r="N89" s="25"/>
    </row>
    <row r="90" ht="25.5">
      <c r="A90" s="1" t="s">
        <v>659</v>
      </c>
      <c r="B90" s="1">
        <v>20</v>
      </c>
      <c r="C90" s="26" t="s">
        <v>9489</v>
      </c>
      <c r="D90" t="s">
        <v>661</v>
      </c>
      <c r="E90" s="27" t="s">
        <v>9490</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9491</v>
      </c>
    </row>
    <row r="92" ht="63.75">
      <c r="A92" s="1" t="s">
        <v>665</v>
      </c>
      <c r="E92" s="33" t="s">
        <v>9492</v>
      </c>
    </row>
    <row r="93" ht="63.75">
      <c r="A93" s="1" t="s">
        <v>666</v>
      </c>
      <c r="E93" s="27" t="s">
        <v>8892</v>
      </c>
    </row>
    <row r="94" ht="25.5">
      <c r="A94" s="1" t="s">
        <v>659</v>
      </c>
      <c r="B94" s="1">
        <v>21</v>
      </c>
      <c r="C94" s="26" t="s">
        <v>8888</v>
      </c>
      <c r="D94" t="s">
        <v>661</v>
      </c>
      <c r="E94" s="27" t="s">
        <v>8889</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9493</v>
      </c>
    </row>
    <row r="96" ht="63.75">
      <c r="A96" s="1" t="s">
        <v>665</v>
      </c>
      <c r="E96" s="33" t="s">
        <v>9494</v>
      </c>
    </row>
    <row r="97" ht="63.75">
      <c r="A97" s="1" t="s">
        <v>666</v>
      </c>
      <c r="E97" s="27" t="s">
        <v>8892</v>
      </c>
    </row>
    <row r="98" ht="25.5">
      <c r="A98" s="1" t="s">
        <v>659</v>
      </c>
      <c r="B98" s="1">
        <v>22</v>
      </c>
      <c r="C98" s="26" t="s">
        <v>9495</v>
      </c>
      <c r="D98" t="s">
        <v>661</v>
      </c>
      <c r="E98" s="27" t="s">
        <v>9496</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9497</v>
      </c>
    </row>
    <row r="100" ht="63.75">
      <c r="A100" s="1" t="s">
        <v>665</v>
      </c>
      <c r="E100" s="33" t="s">
        <v>9498</v>
      </c>
    </row>
    <row r="101" ht="63.75">
      <c r="A101" s="1" t="s">
        <v>666</v>
      </c>
      <c r="E101" s="27" t="s">
        <v>8892</v>
      </c>
    </row>
    <row r="102">
      <c r="A102" s="1" t="s">
        <v>659</v>
      </c>
      <c r="B102" s="1">
        <v>23</v>
      </c>
      <c r="C102" s="26" t="s">
        <v>9499</v>
      </c>
      <c r="D102" t="s">
        <v>661</v>
      </c>
      <c r="E102" s="27" t="s">
        <v>9500</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9501</v>
      </c>
    </row>
    <row r="104" ht="63.75">
      <c r="A104" s="1" t="s">
        <v>665</v>
      </c>
      <c r="E104" s="33" t="s">
        <v>9502</v>
      </c>
    </row>
    <row r="105" ht="63.75">
      <c r="A105" s="1" t="s">
        <v>666</v>
      </c>
      <c r="E105" s="27" t="s">
        <v>8892</v>
      </c>
    </row>
    <row r="106">
      <c r="A106" s="1" t="s">
        <v>659</v>
      </c>
      <c r="B106" s="1">
        <v>24</v>
      </c>
      <c r="C106" s="26" t="s">
        <v>8893</v>
      </c>
      <c r="D106" t="s">
        <v>661</v>
      </c>
      <c r="E106" s="27" t="s">
        <v>8894</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9503</v>
      </c>
    </row>
    <row r="109" ht="63.75">
      <c r="A109" s="1" t="s">
        <v>666</v>
      </c>
      <c r="E109" s="27" t="s">
        <v>8892</v>
      </c>
    </row>
    <row r="110">
      <c r="A110" s="1" t="s">
        <v>659</v>
      </c>
      <c r="B110" s="1">
        <v>25</v>
      </c>
      <c r="C110" s="26" t="s">
        <v>9504</v>
      </c>
      <c r="D110" t="s">
        <v>661</v>
      </c>
      <c r="E110" s="27" t="s">
        <v>9505</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9506</v>
      </c>
    </row>
    <row r="112" ht="63.75">
      <c r="A112" s="1" t="s">
        <v>665</v>
      </c>
      <c r="E112" s="33" t="s">
        <v>9507</v>
      </c>
    </row>
    <row r="113" ht="51">
      <c r="A113" s="1" t="s">
        <v>666</v>
      </c>
      <c r="E113" s="27" t="s">
        <v>9508</v>
      </c>
    </row>
    <row r="114">
      <c r="A114" s="1" t="s">
        <v>659</v>
      </c>
      <c r="B114" s="1">
        <v>26</v>
      </c>
      <c r="C114" s="26" t="s">
        <v>9509</v>
      </c>
      <c r="D114" t="s">
        <v>661</v>
      </c>
      <c r="E114" s="27" t="s">
        <v>9510</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63.75">
      <c r="A116" s="1" t="s">
        <v>665</v>
      </c>
      <c r="E116" s="33" t="s">
        <v>9512</v>
      </c>
    </row>
    <row r="117" ht="63.75">
      <c r="A117" s="1" t="s">
        <v>666</v>
      </c>
      <c r="E117" s="27" t="s">
        <v>9513</v>
      </c>
    </row>
    <row r="118">
      <c r="A118" s="1" t="s">
        <v>659</v>
      </c>
      <c r="B118" s="1">
        <v>27</v>
      </c>
      <c r="C118" s="26" t="s">
        <v>9514</v>
      </c>
      <c r="D118" t="s">
        <v>661</v>
      </c>
      <c r="E118" s="27" t="s">
        <v>9515</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9516</v>
      </c>
    </row>
    <row r="120" ht="25.5">
      <c r="A120" s="1" t="s">
        <v>665</v>
      </c>
      <c r="E120" s="33" t="s">
        <v>9517</v>
      </c>
    </row>
    <row r="121" ht="267.75">
      <c r="A121" s="1" t="s">
        <v>666</v>
      </c>
      <c r="E121" s="27" t="s">
        <v>9518</v>
      </c>
    </row>
    <row r="122">
      <c r="A122" s="1" t="s">
        <v>659</v>
      </c>
      <c r="B122" s="1">
        <v>45</v>
      </c>
      <c r="C122" s="26" t="s">
        <v>9519</v>
      </c>
      <c r="D122" t="s">
        <v>661</v>
      </c>
      <c r="E122" s="27" t="s">
        <v>9520</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9521</v>
      </c>
    </row>
    <row r="124" ht="25.5">
      <c r="A124" s="1" t="s">
        <v>665</v>
      </c>
      <c r="E124" s="33" t="s">
        <v>9522</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6073</v>
      </c>
      <c r="D127" t="s">
        <v>661</v>
      </c>
      <c r="E127" s="27" t="s">
        <v>6074</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9523</v>
      </c>
    </row>
    <row r="129" ht="25.5">
      <c r="A129" s="1" t="s">
        <v>665</v>
      </c>
      <c r="E129" s="33" t="s">
        <v>9524</v>
      </c>
    </row>
    <row r="130" ht="191.25">
      <c r="A130" s="1" t="s">
        <v>666</v>
      </c>
      <c r="E130" s="27" t="s">
        <v>6694</v>
      </c>
    </row>
    <row r="131">
      <c r="A131" s="1" t="s">
        <v>659</v>
      </c>
      <c r="B131" s="1">
        <v>46</v>
      </c>
      <c r="C131" s="26" t="s">
        <v>9525</v>
      </c>
      <c r="D131" t="s">
        <v>661</v>
      </c>
      <c r="E131" s="27" t="s">
        <v>9526</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9527</v>
      </c>
    </row>
    <row r="134" ht="409.5">
      <c r="A134" s="1" t="s">
        <v>666</v>
      </c>
      <c r="E134" s="27" t="s">
        <v>9528</v>
      </c>
    </row>
    <row r="135">
      <c r="A135" s="1" t="s">
        <v>659</v>
      </c>
      <c r="B135" s="1">
        <v>47</v>
      </c>
      <c r="C135" s="26" t="s">
        <v>9529</v>
      </c>
      <c r="D135" t="s">
        <v>661</v>
      </c>
      <c r="E135" s="27" t="s">
        <v>9530</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9531</v>
      </c>
    </row>
    <row r="138" ht="409.5">
      <c r="A138" s="1" t="s">
        <v>666</v>
      </c>
      <c r="E138" s="27" t="s">
        <v>9532</v>
      </c>
    </row>
    <row r="139">
      <c r="A139" s="1" t="s">
        <v>659</v>
      </c>
      <c r="B139" s="1">
        <v>48</v>
      </c>
      <c r="C139" s="26" t="s">
        <v>9533</v>
      </c>
      <c r="D139" t="s">
        <v>661</v>
      </c>
      <c r="E139" s="27" t="s">
        <v>9534</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9535</v>
      </c>
    </row>
    <row r="142" ht="409.5">
      <c r="A142" s="1" t="s">
        <v>666</v>
      </c>
      <c r="E142" s="27" t="s">
        <v>9536</v>
      </c>
    </row>
    <row r="143">
      <c r="A143" s="1" t="s">
        <v>659</v>
      </c>
      <c r="B143" s="1">
        <v>49</v>
      </c>
      <c r="C143" s="26" t="s">
        <v>9537</v>
      </c>
      <c r="D143" t="s">
        <v>661</v>
      </c>
      <c r="E143" s="27" t="s">
        <v>9538</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9539</v>
      </c>
    </row>
    <row r="146" ht="409.5">
      <c r="A146" s="1" t="s">
        <v>666</v>
      </c>
      <c r="E146" s="27" t="s">
        <v>9540</v>
      </c>
    </row>
    <row r="147">
      <c r="A147" s="1" t="s">
        <v>656</v>
      </c>
      <c r="C147" s="22" t="s">
        <v>6089</v>
      </c>
      <c r="E147" s="23" t="s">
        <v>6700</v>
      </c>
      <c r="L147" s="24">
        <f>SUMIFS(L148:L171,A148:A171,"P")</f>
        <v>0</v>
      </c>
      <c r="M147" s="24">
        <f>SUMIFS(M148:M171,A148:A171,"P")</f>
        <v>0</v>
      </c>
      <c r="N147" s="25"/>
    </row>
    <row r="148">
      <c r="A148" s="1" t="s">
        <v>659</v>
      </c>
      <c r="B148" s="1">
        <v>29</v>
      </c>
      <c r="C148" s="26" t="s">
        <v>7737</v>
      </c>
      <c r="D148" t="s">
        <v>661</v>
      </c>
      <c r="E148" s="27" t="s">
        <v>7738</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76.5">
      <c r="A150" s="1" t="s">
        <v>665</v>
      </c>
      <c r="E150" s="33" t="s">
        <v>9542</v>
      </c>
    </row>
    <row r="151" ht="242.25">
      <c r="A151" s="1" t="s">
        <v>666</v>
      </c>
      <c r="E151" s="27" t="s">
        <v>6495</v>
      </c>
    </row>
    <row r="152">
      <c r="A152" s="1" t="s">
        <v>659</v>
      </c>
      <c r="B152" s="1">
        <v>30</v>
      </c>
      <c r="C152" s="26" t="s">
        <v>6492</v>
      </c>
      <c r="D152" t="s">
        <v>661</v>
      </c>
      <c r="E152" s="27" t="s">
        <v>6493</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76.5">
      <c r="A154" s="1" t="s">
        <v>665</v>
      </c>
      <c r="E154" s="33" t="s">
        <v>9544</v>
      </c>
    </row>
    <row r="155" ht="242.25">
      <c r="A155" s="1" t="s">
        <v>666</v>
      </c>
      <c r="E155" s="27" t="s">
        <v>6495</v>
      </c>
    </row>
    <row r="156">
      <c r="A156" s="1" t="s">
        <v>659</v>
      </c>
      <c r="B156" s="1">
        <v>31</v>
      </c>
      <c r="C156" s="26" t="s">
        <v>7740</v>
      </c>
      <c r="D156" t="s">
        <v>661</v>
      </c>
      <c r="E156" s="27" t="s">
        <v>7741</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9546</v>
      </c>
    </row>
    <row r="159" ht="242.25">
      <c r="A159" s="1" t="s">
        <v>666</v>
      </c>
      <c r="E159" s="27" t="s">
        <v>6495</v>
      </c>
    </row>
    <row r="160">
      <c r="A160" s="1" t="s">
        <v>659</v>
      </c>
      <c r="B160" s="1">
        <v>32</v>
      </c>
      <c r="C160" s="26" t="s">
        <v>9547</v>
      </c>
      <c r="D160" t="s">
        <v>661</v>
      </c>
      <c r="E160" s="27" t="s">
        <v>9548</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9550</v>
      </c>
    </row>
    <row r="163" ht="242.25">
      <c r="A163" s="1" t="s">
        <v>666</v>
      </c>
      <c r="E163" s="27" t="s">
        <v>6495</v>
      </c>
    </row>
    <row r="164">
      <c r="A164" s="1" t="s">
        <v>659</v>
      </c>
      <c r="B164" s="1">
        <v>50</v>
      </c>
      <c r="C164" s="26" t="s">
        <v>9551</v>
      </c>
      <c r="D164" t="s">
        <v>661</v>
      </c>
      <c r="E164" s="27" t="s">
        <v>6102</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9552</v>
      </c>
    </row>
    <row r="166" ht="38.25">
      <c r="A166" s="1" t="s">
        <v>665</v>
      </c>
      <c r="E166" s="33" t="s">
        <v>9553</v>
      </c>
    </row>
    <row r="167" ht="242.25">
      <c r="A167" s="1" t="s">
        <v>666</v>
      </c>
      <c r="E167" s="27" t="s">
        <v>6497</v>
      </c>
    </row>
    <row r="168">
      <c r="A168" s="1" t="s">
        <v>659</v>
      </c>
      <c r="B168" s="1">
        <v>51</v>
      </c>
      <c r="C168" s="26" t="s">
        <v>9554</v>
      </c>
      <c r="D168" t="s">
        <v>661</v>
      </c>
      <c r="E168" s="27" t="s">
        <v>9555</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9556</v>
      </c>
    </row>
    <row r="171" ht="242.25">
      <c r="A171" s="1" t="s">
        <v>666</v>
      </c>
      <c r="E171" s="27" t="s">
        <v>6497</v>
      </c>
    </row>
    <row r="172">
      <c r="A172" s="1" t="s">
        <v>656</v>
      </c>
      <c r="C172" s="22" t="s">
        <v>2847</v>
      </c>
      <c r="E172" s="23" t="s">
        <v>2848</v>
      </c>
      <c r="L172" s="24">
        <f>SUMIFS(L173:L224,A173:A224,"P")</f>
        <v>0</v>
      </c>
      <c r="M172" s="24">
        <f>SUMIFS(M173:M224,A173:A224,"P")</f>
        <v>0</v>
      </c>
      <c r="N172" s="25"/>
    </row>
    <row r="173">
      <c r="A173" s="1" t="s">
        <v>659</v>
      </c>
      <c r="B173" s="1">
        <v>33</v>
      </c>
      <c r="C173" s="26" t="s">
        <v>9557</v>
      </c>
      <c r="D173" t="s">
        <v>661</v>
      </c>
      <c r="E173" s="27" t="s">
        <v>9558</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9560</v>
      </c>
    </row>
    <row r="176" ht="63.75">
      <c r="A176" s="1" t="s">
        <v>666</v>
      </c>
      <c r="E176" s="27" t="s">
        <v>9561</v>
      </c>
    </row>
    <row r="177">
      <c r="A177" s="1" t="s">
        <v>659</v>
      </c>
      <c r="B177" s="1">
        <v>34</v>
      </c>
      <c r="C177" s="26" t="s">
        <v>5277</v>
      </c>
      <c r="D177" t="s">
        <v>661</v>
      </c>
      <c r="E177" s="27" t="s">
        <v>5278</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91.25">
      <c r="A179" s="1" t="s">
        <v>665</v>
      </c>
      <c r="E179" s="33" t="s">
        <v>9563</v>
      </c>
    </row>
    <row r="180" ht="51">
      <c r="A180" s="1" t="s">
        <v>666</v>
      </c>
      <c r="E180" s="27" t="s">
        <v>6506</v>
      </c>
    </row>
    <row r="181">
      <c r="A181" s="1" t="s">
        <v>659</v>
      </c>
      <c r="B181" s="1">
        <v>35</v>
      </c>
      <c r="C181" s="26" t="s">
        <v>9564</v>
      </c>
      <c r="D181" t="s">
        <v>661</v>
      </c>
      <c r="E181" s="27" t="s">
        <v>9565</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382.5">
      <c r="A183" s="1" t="s">
        <v>665</v>
      </c>
      <c r="E183" s="33" t="s">
        <v>9567</v>
      </c>
    </row>
    <row r="184" ht="25.5">
      <c r="A184" s="1" t="s">
        <v>666</v>
      </c>
      <c r="E184" s="27" t="s">
        <v>9568</v>
      </c>
    </row>
    <row r="185">
      <c r="A185" s="1" t="s">
        <v>659</v>
      </c>
      <c r="B185" s="1">
        <v>36</v>
      </c>
      <c r="C185" s="26" t="s">
        <v>9569</v>
      </c>
      <c r="D185" t="s">
        <v>661</v>
      </c>
      <c r="E185" s="27" t="s">
        <v>9570</v>
      </c>
      <c r="F185" s="28" t="s">
        <v>2712</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9571</v>
      </c>
    </row>
    <row r="188" ht="344.25">
      <c r="A188" s="1" t="s">
        <v>666</v>
      </c>
      <c r="E188" s="27" t="s">
        <v>9572</v>
      </c>
    </row>
    <row r="189">
      <c r="A189" s="1" t="s">
        <v>659</v>
      </c>
      <c r="B189" s="1">
        <v>37</v>
      </c>
      <c r="C189" s="26" t="s">
        <v>9573</v>
      </c>
      <c r="D189" t="s">
        <v>661</v>
      </c>
      <c r="E189" s="27" t="s">
        <v>9574</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9575</v>
      </c>
    </row>
    <row r="192">
      <c r="A192" s="1" t="s">
        <v>666</v>
      </c>
      <c r="E192" s="27" t="s">
        <v>8942</v>
      </c>
    </row>
    <row r="193">
      <c r="A193" s="1" t="s">
        <v>659</v>
      </c>
      <c r="B193" s="1">
        <v>38</v>
      </c>
      <c r="C193" s="26" t="s">
        <v>6741</v>
      </c>
      <c r="D193" t="s">
        <v>661</v>
      </c>
      <c r="E193" s="27" t="s">
        <v>6742</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9576</v>
      </c>
    </row>
    <row r="195" ht="382.5">
      <c r="A195" s="1" t="s">
        <v>665</v>
      </c>
      <c r="E195" s="33" t="s">
        <v>9577</v>
      </c>
    </row>
    <row r="196" ht="114.75">
      <c r="A196" s="1" t="s">
        <v>666</v>
      </c>
      <c r="E196" s="27" t="s">
        <v>5282</v>
      </c>
    </row>
    <row r="197">
      <c r="A197" s="1" t="s">
        <v>659</v>
      </c>
      <c r="B197" s="1">
        <v>39</v>
      </c>
      <c r="C197" s="26" t="s">
        <v>9578</v>
      </c>
      <c r="D197" t="s">
        <v>661</v>
      </c>
      <c r="E197" s="27" t="s">
        <v>9579</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9580</v>
      </c>
    </row>
    <row r="199" ht="25.5">
      <c r="A199" s="1" t="s">
        <v>665</v>
      </c>
      <c r="E199" s="33" t="s">
        <v>9581</v>
      </c>
    </row>
    <row r="200" ht="114.75">
      <c r="A200" s="1" t="s">
        <v>666</v>
      </c>
      <c r="E200" s="27" t="s">
        <v>9582</v>
      </c>
    </row>
    <row r="201">
      <c r="A201" s="1" t="s">
        <v>659</v>
      </c>
      <c r="B201" s="1">
        <v>40</v>
      </c>
      <c r="C201" s="26" t="s">
        <v>9583</v>
      </c>
      <c r="D201" t="s">
        <v>661</v>
      </c>
      <c r="E201" s="27" t="s">
        <v>9584</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9585</v>
      </c>
    </row>
    <row r="203" ht="25.5">
      <c r="A203" s="1" t="s">
        <v>665</v>
      </c>
      <c r="E203" s="33" t="s">
        <v>9586</v>
      </c>
    </row>
    <row r="204" ht="63.75">
      <c r="A204" s="1" t="s">
        <v>666</v>
      </c>
      <c r="E204" s="27" t="s">
        <v>9587</v>
      </c>
    </row>
    <row r="205">
      <c r="A205" s="1" t="s">
        <v>659</v>
      </c>
      <c r="B205" s="1">
        <v>52</v>
      </c>
      <c r="C205" s="26" t="s">
        <v>9588</v>
      </c>
      <c r="D205" t="s">
        <v>661</v>
      </c>
      <c r="E205" s="27" t="s">
        <v>9589</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9590</v>
      </c>
    </row>
    <row r="207" ht="63.75">
      <c r="A207" s="1" t="s">
        <v>665</v>
      </c>
      <c r="E207" s="33" t="s">
        <v>9591</v>
      </c>
    </row>
    <row r="208">
      <c r="A208" s="1" t="s">
        <v>666</v>
      </c>
      <c r="E208" s="27" t="s">
        <v>661</v>
      </c>
    </row>
    <row r="209">
      <c r="A209" s="1" t="s">
        <v>659</v>
      </c>
      <c r="B209" s="1">
        <v>53</v>
      </c>
      <c r="C209" s="26" t="s">
        <v>9592</v>
      </c>
      <c r="D209" t="s">
        <v>661</v>
      </c>
      <c r="E209" s="27" t="s">
        <v>9593</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9594</v>
      </c>
    </row>
    <row r="212" ht="89.25">
      <c r="A212" s="1" t="s">
        <v>666</v>
      </c>
      <c r="E212" s="27" t="s">
        <v>9595</v>
      </c>
    </row>
    <row r="213">
      <c r="A213" s="1" t="s">
        <v>659</v>
      </c>
      <c r="B213" s="1">
        <v>54</v>
      </c>
      <c r="C213" s="26" t="s">
        <v>9036</v>
      </c>
      <c r="D213" t="s">
        <v>661</v>
      </c>
      <c r="E213" s="27" t="s">
        <v>9596</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9597</v>
      </c>
    </row>
    <row r="215">
      <c r="A215" s="1" t="s">
        <v>665</v>
      </c>
      <c r="E215" s="33" t="s">
        <v>3532</v>
      </c>
    </row>
    <row r="216">
      <c r="A216" s="1" t="s">
        <v>666</v>
      </c>
      <c r="E216" s="27" t="s">
        <v>661</v>
      </c>
    </row>
    <row r="217">
      <c r="A217" s="1" t="s">
        <v>659</v>
      </c>
      <c r="B217" s="1">
        <v>55</v>
      </c>
      <c r="C217" s="26" t="s">
        <v>9598</v>
      </c>
      <c r="D217" t="s">
        <v>661</v>
      </c>
      <c r="E217" s="27" t="s">
        <v>9599</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9600</v>
      </c>
    </row>
    <row r="219" ht="63.75">
      <c r="A219" s="1" t="s">
        <v>665</v>
      </c>
      <c r="E219" s="33" t="s">
        <v>9601</v>
      </c>
    </row>
    <row r="220" ht="102">
      <c r="A220" s="1" t="s">
        <v>666</v>
      </c>
      <c r="E220" s="27" t="s">
        <v>9602</v>
      </c>
    </row>
    <row r="221">
      <c r="A221" s="1" t="s">
        <v>659</v>
      </c>
      <c r="B221" s="1">
        <v>56</v>
      </c>
      <c r="C221" s="26" t="s">
        <v>9603</v>
      </c>
      <c r="D221" t="s">
        <v>661</v>
      </c>
      <c r="E221" s="27" t="s">
        <v>9604</v>
      </c>
      <c r="F221" s="28" t="s">
        <v>677</v>
      </c>
      <c r="G221" s="29">
        <v>497.80399999999997</v>
      </c>
      <c r="H221" s="28">
        <v>0</v>
      </c>
      <c r="I221" s="30">
        <f>ROUND(G221*H221,P4)</f>
        <v>0</v>
      </c>
      <c r="L221" s="31">
        <v>0</v>
      </c>
      <c r="M221" s="24">
        <f>ROUND(G221*L221,P4)</f>
        <v>0</v>
      </c>
      <c r="N221" s="25" t="s">
        <v>9605</v>
      </c>
      <c r="O221" s="32">
        <f>M221*AA221</f>
        <v>0</v>
      </c>
      <c r="P221" s="1">
        <v>3</v>
      </c>
      <c r="AA221" s="1">
        <f>IF(P221=1,$O$3,IF(P221=2,$O$4,$O$5))</f>
        <v>0</v>
      </c>
    </row>
    <row r="222">
      <c r="A222" s="1" t="s">
        <v>664</v>
      </c>
      <c r="E222" s="27" t="s">
        <v>661</v>
      </c>
    </row>
    <row r="223" ht="38.25">
      <c r="A223" s="1" t="s">
        <v>665</v>
      </c>
      <c r="E223" s="33" t="s">
        <v>9606</v>
      </c>
    </row>
    <row r="224" ht="76.5">
      <c r="A224" s="1" t="s">
        <v>666</v>
      </c>
      <c r="E224" s="27" t="s">
        <v>9607</v>
      </c>
    </row>
    <row r="225">
      <c r="A225" s="1" t="s">
        <v>656</v>
      </c>
      <c r="C225" s="22" t="s">
        <v>900</v>
      </c>
      <c r="E225" s="23" t="s">
        <v>2931</v>
      </c>
      <c r="L225" s="24">
        <f>SUMIFS(L226:L241,A226:A241,"P")</f>
        <v>0</v>
      </c>
      <c r="M225" s="24">
        <f>SUMIFS(M226:M241,A226:A241,"P")</f>
        <v>0</v>
      </c>
      <c r="N225" s="25"/>
    </row>
    <row r="226" ht="25.5">
      <c r="A226" s="1" t="s">
        <v>659</v>
      </c>
      <c r="B226" s="1">
        <v>41</v>
      </c>
      <c r="C226" s="26" t="s">
        <v>3835</v>
      </c>
      <c r="D226" t="s">
        <v>903</v>
      </c>
      <c r="E226" s="27" t="s">
        <v>3836</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9608</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9609</v>
      </c>
    </row>
    <row r="233" ht="153">
      <c r="A233" s="1" t="s">
        <v>666</v>
      </c>
      <c r="E233" s="27" t="s">
        <v>908</v>
      </c>
    </row>
    <row r="234" ht="38.25">
      <c r="A234" s="1" t="s">
        <v>659</v>
      </c>
      <c r="B234" s="1">
        <v>43</v>
      </c>
      <c r="C234" s="26" t="s">
        <v>9610</v>
      </c>
      <c r="D234" t="s">
        <v>903</v>
      </c>
      <c r="E234" s="27" t="s">
        <v>9611</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9612</v>
      </c>
    </row>
    <row r="236" ht="25.5">
      <c r="A236" s="1" t="s">
        <v>665</v>
      </c>
      <c r="E236" s="33" t="s">
        <v>9613</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9614</v>
      </c>
    </row>
    <row r="241" ht="153">
      <c r="A241" s="1" t="s">
        <v>666</v>
      </c>
      <c r="E241" s="27" t="s">
        <v>908</v>
      </c>
    </row>
  </sheetData>
  <sheetProtection sheet="1" objects="1" scenarios="1" spinCount="100000" saltValue="y8fDw0rtaMObQrZxiMXjaiPDEUCP1mrt5pjF0rLhTkxSsO4E7kFFvSCWzLVCaBu449YbB2dO582n9ukT1K6LaQ==" hashValue="CAj9WboFRau9vorfIPwstVMYK7QEkQtmLXVoU5hN8ieXANA+JT/11l4tN1s9rmb7RFdNdW5OdluURQRg+kTa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9615</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9616</v>
      </c>
    </row>
    <row r="13" ht="306">
      <c r="A13" s="1" t="s">
        <v>666</v>
      </c>
      <c r="E13" s="27" t="s">
        <v>9163</v>
      </c>
    </row>
    <row r="14">
      <c r="A14" s="1" t="s">
        <v>659</v>
      </c>
      <c r="B14" s="1">
        <v>2</v>
      </c>
      <c r="C14" s="26" t="s">
        <v>9617</v>
      </c>
      <c r="D14" t="s">
        <v>661</v>
      </c>
      <c r="E14" s="27" t="s">
        <v>9618</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9619</v>
      </c>
    </row>
    <row r="16" ht="25.5">
      <c r="A16" s="1" t="s">
        <v>665</v>
      </c>
      <c r="E16" s="33" t="s">
        <v>9620</v>
      </c>
    </row>
    <row r="17" ht="63.75">
      <c r="A17" s="1" t="s">
        <v>666</v>
      </c>
      <c r="E17" s="27" t="s">
        <v>6987</v>
      </c>
    </row>
    <row r="18">
      <c r="A18" s="1" t="s">
        <v>659</v>
      </c>
      <c r="B18" s="1">
        <v>3</v>
      </c>
      <c r="C18" s="26" t="s">
        <v>9428</v>
      </c>
      <c r="D18" t="s">
        <v>661</v>
      </c>
      <c r="E18" s="27" t="s">
        <v>9429</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9430</v>
      </c>
    </row>
    <row r="20" ht="25.5">
      <c r="A20" s="1" t="s">
        <v>665</v>
      </c>
      <c r="E20" s="33" t="s">
        <v>9616</v>
      </c>
    </row>
    <row r="21" ht="318.75">
      <c r="A21" s="1" t="s">
        <v>666</v>
      </c>
      <c r="E21" s="27" t="s">
        <v>667</v>
      </c>
    </row>
    <row r="22">
      <c r="A22" s="1" t="s">
        <v>659</v>
      </c>
      <c r="B22" s="1">
        <v>4</v>
      </c>
      <c r="C22" s="26" t="s">
        <v>5102</v>
      </c>
      <c r="D22" t="s">
        <v>661</v>
      </c>
      <c r="E22" s="27" t="s">
        <v>5103</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9431</v>
      </c>
    </row>
    <row r="24" ht="216.75">
      <c r="A24" s="1" t="s">
        <v>665</v>
      </c>
      <c r="E24" s="33" t="s">
        <v>9621</v>
      </c>
    </row>
    <row r="25" ht="318.75">
      <c r="A25" s="1" t="s">
        <v>666</v>
      </c>
      <c r="E25" s="27" t="s">
        <v>5108</v>
      </c>
    </row>
    <row r="26">
      <c r="A26" s="1" t="s">
        <v>659</v>
      </c>
      <c r="B26" s="1">
        <v>5</v>
      </c>
      <c r="C26" s="26" t="s">
        <v>7252</v>
      </c>
      <c r="D26" t="s">
        <v>661</v>
      </c>
      <c r="E26" s="27" t="s">
        <v>7253</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9433</v>
      </c>
    </row>
    <row r="28" ht="191.25">
      <c r="A28" s="1" t="s">
        <v>665</v>
      </c>
      <c r="E28" s="33" t="s">
        <v>9622</v>
      </c>
    </row>
    <row r="29" ht="267.75">
      <c r="A29" s="1" t="s">
        <v>666</v>
      </c>
      <c r="E29" s="27" t="s">
        <v>7255</v>
      </c>
    </row>
    <row r="30">
      <c r="A30" s="1" t="s">
        <v>659</v>
      </c>
      <c r="B30" s="1">
        <v>6</v>
      </c>
      <c r="C30" s="26" t="s">
        <v>9435</v>
      </c>
      <c r="D30" t="s">
        <v>661</v>
      </c>
      <c r="E30" s="27" t="s">
        <v>9436</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9437</v>
      </c>
    </row>
    <row r="32" ht="89.25">
      <c r="A32" s="1" t="s">
        <v>665</v>
      </c>
      <c r="E32" s="33" t="s">
        <v>9623</v>
      </c>
    </row>
    <row r="33" ht="191.25">
      <c r="A33" s="1" t="s">
        <v>666</v>
      </c>
      <c r="E33" s="27" t="s">
        <v>9439</v>
      </c>
    </row>
    <row r="34">
      <c r="A34" s="1" t="s">
        <v>659</v>
      </c>
      <c r="B34" s="1">
        <v>7</v>
      </c>
      <c r="C34" s="26" t="s">
        <v>6989</v>
      </c>
      <c r="D34" t="s">
        <v>661</v>
      </c>
      <c r="E34" s="27" t="s">
        <v>6990</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9440</v>
      </c>
    </row>
    <row r="36" ht="76.5">
      <c r="A36" s="1" t="s">
        <v>665</v>
      </c>
      <c r="E36" s="33" t="s">
        <v>9624</v>
      </c>
    </row>
    <row r="37" ht="280.5">
      <c r="A37" s="1" t="s">
        <v>666</v>
      </c>
      <c r="E37" s="27" t="s">
        <v>6992</v>
      </c>
    </row>
    <row r="38">
      <c r="A38" s="1" t="s">
        <v>656</v>
      </c>
      <c r="C38" s="22" t="s">
        <v>1360</v>
      </c>
      <c r="E38" s="23" t="s">
        <v>3246</v>
      </c>
      <c r="L38" s="24">
        <f>SUMIFS(L39:L54,A39:A54,"P")</f>
        <v>0</v>
      </c>
      <c r="M38" s="24">
        <f>SUMIFS(M39:M54,A39:A54,"P")</f>
        <v>0</v>
      </c>
      <c r="N38" s="25"/>
    </row>
    <row r="39">
      <c r="A39" s="1" t="s">
        <v>659</v>
      </c>
      <c r="B39" s="1">
        <v>8</v>
      </c>
      <c r="C39" s="26" t="s">
        <v>7347</v>
      </c>
      <c r="D39" t="s">
        <v>661</v>
      </c>
      <c r="E39" s="27" t="s">
        <v>7348</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9442</v>
      </c>
    </row>
    <row r="41" ht="63.75">
      <c r="A41" s="1" t="s">
        <v>665</v>
      </c>
      <c r="E41" s="33" t="s">
        <v>9625</v>
      </c>
    </row>
    <row r="42" ht="38.25">
      <c r="A42" s="1" t="s">
        <v>666</v>
      </c>
      <c r="E42" s="27" t="s">
        <v>6484</v>
      </c>
    </row>
    <row r="43" ht="25.5">
      <c r="A43" s="1" t="s">
        <v>659</v>
      </c>
      <c r="B43" s="1">
        <v>9</v>
      </c>
      <c r="C43" s="26" t="s">
        <v>9626</v>
      </c>
      <c r="D43" t="s">
        <v>661</v>
      </c>
      <c r="E43" s="27" t="s">
        <v>9627</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9628</v>
      </c>
    </row>
    <row r="45" ht="25.5">
      <c r="A45" s="1" t="s">
        <v>665</v>
      </c>
      <c r="E45" s="33" t="s">
        <v>9629</v>
      </c>
    </row>
    <row r="46" ht="63.75">
      <c r="A46" s="1" t="s">
        <v>666</v>
      </c>
      <c r="E46" s="27" t="s">
        <v>6654</v>
      </c>
    </row>
    <row r="47" ht="25.5">
      <c r="A47" s="1" t="s">
        <v>659</v>
      </c>
      <c r="B47" s="1">
        <v>10</v>
      </c>
      <c r="C47" s="26" t="s">
        <v>9448</v>
      </c>
      <c r="D47" t="s">
        <v>661</v>
      </c>
      <c r="E47" s="27" t="s">
        <v>9449</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9450</v>
      </c>
    </row>
    <row r="49" ht="25.5">
      <c r="A49" s="1" t="s">
        <v>665</v>
      </c>
      <c r="E49" s="33" t="s">
        <v>9630</v>
      </c>
    </row>
    <row r="50" ht="63.75">
      <c r="A50" s="1" t="s">
        <v>666</v>
      </c>
      <c r="E50" s="27" t="s">
        <v>6654</v>
      </c>
    </row>
    <row r="51">
      <c r="A51" s="1" t="s">
        <v>659</v>
      </c>
      <c r="B51" s="1">
        <v>11</v>
      </c>
      <c r="C51" s="26" t="s">
        <v>9452</v>
      </c>
      <c r="D51" t="s">
        <v>661</v>
      </c>
      <c r="E51" s="27" t="s">
        <v>9453</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9631</v>
      </c>
    </row>
    <row r="53" ht="25.5">
      <c r="A53" s="1" t="s">
        <v>665</v>
      </c>
      <c r="E53" s="33" t="s">
        <v>9632</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9633</v>
      </c>
    </row>
    <row r="58" ht="102">
      <c r="A58" s="1" t="s">
        <v>665</v>
      </c>
      <c r="E58" s="33" t="s">
        <v>9634</v>
      </c>
    </row>
    <row r="59" ht="369.75">
      <c r="A59" s="1" t="s">
        <v>666</v>
      </c>
      <c r="E59" s="27" t="s">
        <v>9465</v>
      </c>
    </row>
    <row r="60">
      <c r="A60" s="1" t="s">
        <v>659</v>
      </c>
      <c r="B60" s="1">
        <v>13</v>
      </c>
      <c r="C60" s="26" t="s">
        <v>9466</v>
      </c>
      <c r="D60" t="s">
        <v>661</v>
      </c>
      <c r="E60" s="27" t="s">
        <v>9467</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9635</v>
      </c>
    </row>
    <row r="63" ht="242.25">
      <c r="A63" s="1" t="s">
        <v>666</v>
      </c>
      <c r="E63" s="27" t="s">
        <v>9469</v>
      </c>
    </row>
    <row r="64">
      <c r="A64" s="1" t="s">
        <v>656</v>
      </c>
      <c r="C64" s="22" t="s">
        <v>1364</v>
      </c>
      <c r="E64" s="23" t="s">
        <v>5114</v>
      </c>
      <c r="L64" s="24">
        <f>SUMIFS(L65:L92,A65:A92,"P")</f>
        <v>0</v>
      </c>
      <c r="M64" s="24">
        <f>SUMIFS(M65:M92,A65:A92,"P")</f>
        <v>0</v>
      </c>
      <c r="N64" s="25"/>
    </row>
    <row r="65">
      <c r="A65" s="1" t="s">
        <v>659</v>
      </c>
      <c r="B65" s="1">
        <v>14</v>
      </c>
      <c r="C65" s="26" t="s">
        <v>6679</v>
      </c>
      <c r="D65" t="s">
        <v>661</v>
      </c>
      <c r="E65" s="27" t="s">
        <v>6680</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9470</v>
      </c>
    </row>
    <row r="67" ht="38.25">
      <c r="A67" s="1" t="s">
        <v>665</v>
      </c>
      <c r="E67" s="33" t="s">
        <v>9636</v>
      </c>
    </row>
    <row r="68" ht="357">
      <c r="A68" s="1" t="s">
        <v>666</v>
      </c>
      <c r="E68" s="27" t="s">
        <v>6482</v>
      </c>
    </row>
    <row r="69">
      <c r="A69" s="1" t="s">
        <v>659</v>
      </c>
      <c r="B69" s="1">
        <v>15</v>
      </c>
      <c r="C69" s="26" t="s">
        <v>6036</v>
      </c>
      <c r="D69" t="s">
        <v>661</v>
      </c>
      <c r="E69" s="27" t="s">
        <v>6037</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9637</v>
      </c>
    </row>
    <row r="71" ht="153">
      <c r="A71" s="1" t="s">
        <v>665</v>
      </c>
      <c r="E71" s="33" t="s">
        <v>9638</v>
      </c>
    </row>
    <row r="72" ht="357">
      <c r="A72" s="1" t="s">
        <v>666</v>
      </c>
      <c r="E72" s="27" t="s">
        <v>6482</v>
      </c>
    </row>
    <row r="73">
      <c r="A73" s="1" t="s">
        <v>659</v>
      </c>
      <c r="B73" s="1">
        <v>16</v>
      </c>
      <c r="C73" s="26" t="s">
        <v>9478</v>
      </c>
      <c r="D73" t="s">
        <v>661</v>
      </c>
      <c r="E73" s="27" t="s">
        <v>9479</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9480</v>
      </c>
    </row>
    <row r="75" ht="38.25">
      <c r="A75" s="1" t="s">
        <v>665</v>
      </c>
      <c r="E75" s="33" t="s">
        <v>9639</v>
      </c>
    </row>
    <row r="76" ht="409.5">
      <c r="A76" s="1" t="s">
        <v>666</v>
      </c>
      <c r="E76" s="27" t="s">
        <v>9482</v>
      </c>
    </row>
    <row r="77">
      <c r="A77" s="1" t="s">
        <v>659</v>
      </c>
      <c r="B77" s="1">
        <v>17</v>
      </c>
      <c r="C77" s="26" t="s">
        <v>9483</v>
      </c>
      <c r="D77" t="s">
        <v>661</v>
      </c>
      <c r="E77" s="27" t="s">
        <v>9484</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9640</v>
      </c>
    </row>
    <row r="80" ht="280.5">
      <c r="A80" s="1" t="s">
        <v>666</v>
      </c>
      <c r="E80" s="27" t="s">
        <v>9486</v>
      </c>
    </row>
    <row r="81">
      <c r="A81" s="1" t="s">
        <v>659</v>
      </c>
      <c r="B81" s="1">
        <v>18</v>
      </c>
      <c r="C81" s="26" t="s">
        <v>9641</v>
      </c>
      <c r="D81" t="s">
        <v>661</v>
      </c>
      <c r="E81" s="27" t="s">
        <v>9642</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9643</v>
      </c>
    </row>
    <row r="83" ht="25.5">
      <c r="A83" s="1" t="s">
        <v>665</v>
      </c>
      <c r="E83" s="33" t="s">
        <v>9644</v>
      </c>
    </row>
    <row r="84" ht="51">
      <c r="A84" s="1" t="s">
        <v>666</v>
      </c>
      <c r="E84" s="27" t="s">
        <v>9645</v>
      </c>
    </row>
    <row r="85">
      <c r="A85" s="1" t="s">
        <v>659</v>
      </c>
      <c r="B85" s="1">
        <v>19</v>
      </c>
      <c r="C85" s="26" t="s">
        <v>6040</v>
      </c>
      <c r="D85" t="s">
        <v>661</v>
      </c>
      <c r="E85" s="27" t="s">
        <v>6041</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9487</v>
      </c>
    </row>
    <row r="87" ht="25.5">
      <c r="A87" s="1" t="s">
        <v>665</v>
      </c>
      <c r="E87" s="33" t="s">
        <v>9646</v>
      </c>
    </row>
    <row r="88" ht="102">
      <c r="A88" s="1" t="s">
        <v>666</v>
      </c>
      <c r="E88" s="27" t="s">
        <v>6832</v>
      </c>
    </row>
    <row r="89">
      <c r="A89" s="1" t="s">
        <v>659</v>
      </c>
      <c r="B89" s="1">
        <v>20</v>
      </c>
      <c r="C89" s="26" t="s">
        <v>9647</v>
      </c>
      <c r="D89" t="s">
        <v>661</v>
      </c>
      <c r="E89" s="27" t="s">
        <v>9648</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9649</v>
      </c>
    </row>
    <row r="92" ht="102">
      <c r="A92" s="1" t="s">
        <v>666</v>
      </c>
      <c r="E92" s="27" t="s">
        <v>9650</v>
      </c>
    </row>
    <row r="93">
      <c r="A93" s="1" t="s">
        <v>656</v>
      </c>
      <c r="C93" s="22" t="s">
        <v>5287</v>
      </c>
      <c r="E93" s="23" t="s">
        <v>5288</v>
      </c>
      <c r="L93" s="24">
        <f>SUMIFS(L94:L117,A94:A117,"P")</f>
        <v>0</v>
      </c>
      <c r="M93" s="24">
        <f>SUMIFS(M94:M117,A94:A117,"P")</f>
        <v>0</v>
      </c>
      <c r="N93" s="25"/>
    </row>
    <row r="94" ht="25.5">
      <c r="A94" s="1" t="s">
        <v>659</v>
      </c>
      <c r="B94" s="1">
        <v>21</v>
      </c>
      <c r="C94" s="26" t="s">
        <v>9489</v>
      </c>
      <c r="D94" t="s">
        <v>661</v>
      </c>
      <c r="E94" s="27" t="s">
        <v>9490</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9491</v>
      </c>
    </row>
    <row r="96" ht="25.5">
      <c r="A96" s="1" t="s">
        <v>665</v>
      </c>
      <c r="E96" s="33" t="s">
        <v>9651</v>
      </c>
    </row>
    <row r="97" ht="63.75">
      <c r="A97" s="1" t="s">
        <v>666</v>
      </c>
      <c r="E97" s="27" t="s">
        <v>8892</v>
      </c>
    </row>
    <row r="98" ht="25.5">
      <c r="A98" s="1" t="s">
        <v>659</v>
      </c>
      <c r="B98" s="1">
        <v>22</v>
      </c>
      <c r="C98" s="26" t="s">
        <v>8888</v>
      </c>
      <c r="D98" t="s">
        <v>661</v>
      </c>
      <c r="E98" s="27" t="s">
        <v>8889</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9493</v>
      </c>
    </row>
    <row r="100" ht="25.5">
      <c r="A100" s="1" t="s">
        <v>665</v>
      </c>
      <c r="E100" s="33" t="s">
        <v>9652</v>
      </c>
    </row>
    <row r="101" ht="63.75">
      <c r="A101" s="1" t="s">
        <v>666</v>
      </c>
      <c r="E101" s="27" t="s">
        <v>8892</v>
      </c>
    </row>
    <row r="102" ht="25.5">
      <c r="A102" s="1" t="s">
        <v>659</v>
      </c>
      <c r="B102" s="1">
        <v>23</v>
      </c>
      <c r="C102" s="26" t="s">
        <v>9495</v>
      </c>
      <c r="D102" t="s">
        <v>661</v>
      </c>
      <c r="E102" s="27" t="s">
        <v>9496</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9497</v>
      </c>
    </row>
    <row r="104" ht="25.5">
      <c r="A104" s="1" t="s">
        <v>665</v>
      </c>
      <c r="E104" s="33" t="s">
        <v>9653</v>
      </c>
    </row>
    <row r="105" ht="63.75">
      <c r="A105" s="1" t="s">
        <v>666</v>
      </c>
      <c r="E105" s="27" t="s">
        <v>8892</v>
      </c>
    </row>
    <row r="106">
      <c r="A106" s="1" t="s">
        <v>659</v>
      </c>
      <c r="B106" s="1">
        <v>24</v>
      </c>
      <c r="C106" s="26" t="s">
        <v>9499</v>
      </c>
      <c r="D106" t="s">
        <v>661</v>
      </c>
      <c r="E106" s="27" t="s">
        <v>9500</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9501</v>
      </c>
    </row>
    <row r="108" ht="25.5">
      <c r="A108" s="1" t="s">
        <v>665</v>
      </c>
      <c r="E108" s="33" t="s">
        <v>9653</v>
      </c>
    </row>
    <row r="109" ht="63.75">
      <c r="A109" s="1" t="s">
        <v>666</v>
      </c>
      <c r="E109" s="27" t="s">
        <v>8892</v>
      </c>
    </row>
    <row r="110">
      <c r="A110" s="1" t="s">
        <v>659</v>
      </c>
      <c r="B110" s="1">
        <v>25</v>
      </c>
      <c r="C110" s="26" t="s">
        <v>8893</v>
      </c>
      <c r="D110" t="s">
        <v>661</v>
      </c>
      <c r="E110" s="27" t="s">
        <v>8894</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9654</v>
      </c>
    </row>
    <row r="113" ht="63.75">
      <c r="A113" s="1" t="s">
        <v>666</v>
      </c>
      <c r="E113" s="27" t="s">
        <v>8892</v>
      </c>
    </row>
    <row r="114">
      <c r="A114" s="1" t="s">
        <v>659</v>
      </c>
      <c r="B114" s="1">
        <v>26</v>
      </c>
      <c r="C114" s="26" t="s">
        <v>9509</v>
      </c>
      <c r="D114" t="s">
        <v>661</v>
      </c>
      <c r="E114" s="27" t="s">
        <v>9510</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25.5">
      <c r="A116" s="1" t="s">
        <v>665</v>
      </c>
      <c r="E116" s="33" t="s">
        <v>9655</v>
      </c>
    </row>
    <row r="117" ht="63.75">
      <c r="A117" s="1" t="s">
        <v>666</v>
      </c>
      <c r="E117" s="27" t="s">
        <v>9513</v>
      </c>
    </row>
    <row r="118">
      <c r="A118" s="1" t="s">
        <v>656</v>
      </c>
      <c r="C118" s="22" t="s">
        <v>679</v>
      </c>
      <c r="E118" s="23" t="s">
        <v>680</v>
      </c>
      <c r="L118" s="24">
        <f>SUMIFS(L119:L138,A119:A138,"P")</f>
        <v>0</v>
      </c>
      <c r="M118" s="24">
        <f>SUMIFS(M119:M138,A119:A138,"P")</f>
        <v>0</v>
      </c>
      <c r="N118" s="25"/>
    </row>
    <row r="119" ht="25.5">
      <c r="A119" s="1" t="s">
        <v>659</v>
      </c>
      <c r="B119" s="1">
        <v>27</v>
      </c>
      <c r="C119" s="26" t="s">
        <v>6073</v>
      </c>
      <c r="D119" t="s">
        <v>661</v>
      </c>
      <c r="E119" s="27" t="s">
        <v>6074</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9656</v>
      </c>
    </row>
    <row r="122" ht="191.25">
      <c r="A122" s="1" t="s">
        <v>666</v>
      </c>
      <c r="E122" s="27" t="s">
        <v>6694</v>
      </c>
    </row>
    <row r="123">
      <c r="A123" s="1" t="s">
        <v>659</v>
      </c>
      <c r="B123" s="1">
        <v>43</v>
      </c>
      <c r="C123" s="26" t="s">
        <v>9525</v>
      </c>
      <c r="D123" t="s">
        <v>661</v>
      </c>
      <c r="E123" s="27" t="s">
        <v>9526</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9657</v>
      </c>
    </row>
    <row r="126" ht="409.5">
      <c r="A126" s="1" t="s">
        <v>666</v>
      </c>
      <c r="E126" s="27" t="s">
        <v>9528</v>
      </c>
    </row>
    <row r="127">
      <c r="A127" s="1" t="s">
        <v>659</v>
      </c>
      <c r="B127" s="1">
        <v>44</v>
      </c>
      <c r="C127" s="26" t="s">
        <v>9529</v>
      </c>
      <c r="D127" t="s">
        <v>661</v>
      </c>
      <c r="E127" s="27" t="s">
        <v>9530</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9658</v>
      </c>
    </row>
    <row r="130" ht="409.5">
      <c r="A130" s="1" t="s">
        <v>666</v>
      </c>
      <c r="E130" s="27" t="s">
        <v>9532</v>
      </c>
    </row>
    <row r="131">
      <c r="A131" s="1" t="s">
        <v>659</v>
      </c>
      <c r="B131" s="1">
        <v>45</v>
      </c>
      <c r="C131" s="26" t="s">
        <v>9533</v>
      </c>
      <c r="D131" t="s">
        <v>661</v>
      </c>
      <c r="E131" s="27" t="s">
        <v>9534</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9659</v>
      </c>
    </row>
    <row r="134" ht="409.5">
      <c r="A134" s="1" t="s">
        <v>666</v>
      </c>
      <c r="E134" s="27" t="s">
        <v>9536</v>
      </c>
    </row>
    <row r="135">
      <c r="A135" s="1" t="s">
        <v>659</v>
      </c>
      <c r="B135" s="1">
        <v>46</v>
      </c>
      <c r="C135" s="26" t="s">
        <v>9537</v>
      </c>
      <c r="D135" t="s">
        <v>661</v>
      </c>
      <c r="E135" s="27" t="s">
        <v>9538</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9660</v>
      </c>
    </row>
    <row r="138" ht="409.5">
      <c r="A138" s="1" t="s">
        <v>666</v>
      </c>
      <c r="E138" s="27" t="s">
        <v>9540</v>
      </c>
    </row>
    <row r="139">
      <c r="A139" s="1" t="s">
        <v>656</v>
      </c>
      <c r="C139" s="22" t="s">
        <v>6089</v>
      </c>
      <c r="E139" s="23" t="s">
        <v>6700</v>
      </c>
      <c r="L139" s="24">
        <f>SUMIFS(L140:L163,A140:A163,"P")</f>
        <v>0</v>
      </c>
      <c r="M139" s="24">
        <f>SUMIFS(M140:M163,A140:A163,"P")</f>
        <v>0</v>
      </c>
      <c r="N139" s="25"/>
    </row>
    <row r="140">
      <c r="A140" s="1" t="s">
        <v>659</v>
      </c>
      <c r="B140" s="1">
        <v>28</v>
      </c>
      <c r="C140" s="26" t="s">
        <v>9282</v>
      </c>
      <c r="D140" t="s">
        <v>661</v>
      </c>
      <c r="E140" s="27" t="s">
        <v>9283</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25.5">
      <c r="A142" s="1" t="s">
        <v>665</v>
      </c>
      <c r="E142" s="33" t="s">
        <v>9662</v>
      </c>
    </row>
    <row r="143" ht="242.25">
      <c r="A143" s="1" t="s">
        <v>666</v>
      </c>
      <c r="E143" s="27" t="s">
        <v>6495</v>
      </c>
    </row>
    <row r="144">
      <c r="A144" s="1" t="s">
        <v>659</v>
      </c>
      <c r="B144" s="1">
        <v>29</v>
      </c>
      <c r="C144" s="26" t="s">
        <v>9663</v>
      </c>
      <c r="D144" t="s">
        <v>661</v>
      </c>
      <c r="E144" s="27" t="s">
        <v>9664</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25.5">
      <c r="A146" s="1" t="s">
        <v>665</v>
      </c>
      <c r="E146" s="33" t="s">
        <v>9666</v>
      </c>
    </row>
    <row r="147" ht="242.25">
      <c r="A147" s="1" t="s">
        <v>666</v>
      </c>
      <c r="E147" s="27" t="s">
        <v>6495</v>
      </c>
    </row>
    <row r="148">
      <c r="A148" s="1" t="s">
        <v>659</v>
      </c>
      <c r="B148" s="1">
        <v>30</v>
      </c>
      <c r="C148" s="26" t="s">
        <v>7740</v>
      </c>
      <c r="D148" t="s">
        <v>661</v>
      </c>
      <c r="E148" s="27" t="s">
        <v>7741</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9545</v>
      </c>
    </row>
    <row r="150" ht="25.5">
      <c r="A150" s="1" t="s">
        <v>665</v>
      </c>
      <c r="E150" s="33" t="s">
        <v>9667</v>
      </c>
    </row>
    <row r="151" ht="242.25">
      <c r="A151" s="1" t="s">
        <v>666</v>
      </c>
      <c r="E151" s="27" t="s">
        <v>6495</v>
      </c>
    </row>
    <row r="152">
      <c r="A152" s="1" t="s">
        <v>659</v>
      </c>
      <c r="B152" s="1">
        <v>31</v>
      </c>
      <c r="C152" s="26" t="s">
        <v>9547</v>
      </c>
      <c r="D152" t="s">
        <v>661</v>
      </c>
      <c r="E152" s="27" t="s">
        <v>9548</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9549</v>
      </c>
    </row>
    <row r="154" ht="25.5">
      <c r="A154" s="1" t="s">
        <v>665</v>
      </c>
      <c r="E154" s="33" t="s">
        <v>9668</v>
      </c>
    </row>
    <row r="155" ht="242.25">
      <c r="A155" s="1" t="s">
        <v>666</v>
      </c>
      <c r="E155" s="27" t="s">
        <v>6495</v>
      </c>
    </row>
    <row r="156">
      <c r="A156" s="1" t="s">
        <v>659</v>
      </c>
      <c r="B156" s="1">
        <v>47</v>
      </c>
      <c r="C156" s="26" t="s">
        <v>9669</v>
      </c>
      <c r="D156" t="s">
        <v>661</v>
      </c>
      <c r="E156" s="27" t="s">
        <v>9670</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9552</v>
      </c>
    </row>
    <row r="158" ht="25.5">
      <c r="A158" s="1" t="s">
        <v>665</v>
      </c>
      <c r="E158" s="33" t="s">
        <v>9671</v>
      </c>
    </row>
    <row r="159" ht="242.25">
      <c r="A159" s="1" t="s">
        <v>666</v>
      </c>
      <c r="E159" s="27" t="s">
        <v>6497</v>
      </c>
    </row>
    <row r="160">
      <c r="A160" s="1" t="s">
        <v>659</v>
      </c>
      <c r="B160" s="1">
        <v>48</v>
      </c>
      <c r="C160" s="26" t="s">
        <v>9554</v>
      </c>
      <c r="D160" t="s">
        <v>661</v>
      </c>
      <c r="E160" s="27" t="s">
        <v>9555</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9552</v>
      </c>
    </row>
    <row r="162" ht="25.5">
      <c r="A162" s="1" t="s">
        <v>665</v>
      </c>
      <c r="E162" s="33" t="s">
        <v>9672</v>
      </c>
    </row>
    <row r="163" ht="242.25">
      <c r="A163" s="1" t="s">
        <v>666</v>
      </c>
      <c r="E163" s="27" t="s">
        <v>6497</v>
      </c>
    </row>
    <row r="164">
      <c r="A164" s="1" t="s">
        <v>656</v>
      </c>
      <c r="C164" s="22" t="s">
        <v>2847</v>
      </c>
      <c r="E164" s="23" t="s">
        <v>2848</v>
      </c>
      <c r="L164" s="24">
        <f>SUMIFS(L165:L208,A165:A208,"P")</f>
        <v>0</v>
      </c>
      <c r="M164" s="24">
        <f>SUMIFS(M165:M208,A165:A208,"P")</f>
        <v>0</v>
      </c>
      <c r="N164" s="25"/>
    </row>
    <row r="165">
      <c r="A165" s="1" t="s">
        <v>659</v>
      </c>
      <c r="B165" s="1">
        <v>32</v>
      </c>
      <c r="C165" s="26" t="s">
        <v>9557</v>
      </c>
      <c r="D165" t="s">
        <v>661</v>
      </c>
      <c r="E165" s="27" t="s">
        <v>9558</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9673</v>
      </c>
    </row>
    <row r="167" ht="51">
      <c r="A167" s="1" t="s">
        <v>665</v>
      </c>
      <c r="E167" s="33" t="s">
        <v>9674</v>
      </c>
    </row>
    <row r="168" ht="63.75">
      <c r="A168" s="1" t="s">
        <v>666</v>
      </c>
      <c r="E168" s="27" t="s">
        <v>9561</v>
      </c>
    </row>
    <row r="169">
      <c r="A169" s="1" t="s">
        <v>659</v>
      </c>
      <c r="B169" s="1">
        <v>33</v>
      </c>
      <c r="C169" s="26" t="s">
        <v>5277</v>
      </c>
      <c r="D169" t="s">
        <v>661</v>
      </c>
      <c r="E169" s="27" t="s">
        <v>5278</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9562</v>
      </c>
    </row>
    <row r="171" ht="76.5">
      <c r="A171" s="1" t="s">
        <v>665</v>
      </c>
      <c r="E171" s="33" t="s">
        <v>9675</v>
      </c>
    </row>
    <row r="172" ht="51">
      <c r="A172" s="1" t="s">
        <v>666</v>
      </c>
      <c r="E172" s="27" t="s">
        <v>6506</v>
      </c>
    </row>
    <row r="173">
      <c r="A173" s="1" t="s">
        <v>659</v>
      </c>
      <c r="B173" s="1">
        <v>34</v>
      </c>
      <c r="C173" s="26" t="s">
        <v>9564</v>
      </c>
      <c r="D173" t="s">
        <v>661</v>
      </c>
      <c r="E173" s="27" t="s">
        <v>9565</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9676</v>
      </c>
    </row>
    <row r="175" ht="38.25">
      <c r="A175" s="1" t="s">
        <v>665</v>
      </c>
      <c r="E175" s="33" t="s">
        <v>9677</v>
      </c>
    </row>
    <row r="176" ht="25.5">
      <c r="A176" s="1" t="s">
        <v>666</v>
      </c>
      <c r="E176" s="27" t="s">
        <v>9568</v>
      </c>
    </row>
    <row r="177">
      <c r="A177" s="1" t="s">
        <v>659</v>
      </c>
      <c r="B177" s="1">
        <v>35</v>
      </c>
      <c r="C177" s="26" t="s">
        <v>9569</v>
      </c>
      <c r="D177" t="s">
        <v>661</v>
      </c>
      <c r="E177" s="27" t="s">
        <v>9570</v>
      </c>
      <c r="F177" s="28" t="s">
        <v>2712</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9678</v>
      </c>
    </row>
    <row r="180" ht="344.25">
      <c r="A180" s="1" t="s">
        <v>666</v>
      </c>
      <c r="E180" s="27" t="s">
        <v>9572</v>
      </c>
    </row>
    <row r="181">
      <c r="A181" s="1" t="s">
        <v>659</v>
      </c>
      <c r="B181" s="1">
        <v>36</v>
      </c>
      <c r="C181" s="26" t="s">
        <v>9573</v>
      </c>
      <c r="D181" t="s">
        <v>661</v>
      </c>
      <c r="E181" s="27" t="s">
        <v>9574</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9679</v>
      </c>
    </row>
    <row r="183" ht="25.5">
      <c r="A183" s="1" t="s">
        <v>665</v>
      </c>
      <c r="E183" s="33" t="s">
        <v>9680</v>
      </c>
    </row>
    <row r="184">
      <c r="A184" s="1" t="s">
        <v>666</v>
      </c>
      <c r="E184" s="27" t="s">
        <v>8942</v>
      </c>
    </row>
    <row r="185">
      <c r="A185" s="1" t="s">
        <v>659</v>
      </c>
      <c r="B185" s="1">
        <v>37</v>
      </c>
      <c r="C185" s="26" t="s">
        <v>6737</v>
      </c>
      <c r="D185" t="s">
        <v>661</v>
      </c>
      <c r="E185" s="27" t="s">
        <v>6738</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9681</v>
      </c>
    </row>
    <row r="187" ht="25.5">
      <c r="A187" s="1" t="s">
        <v>665</v>
      </c>
      <c r="E187" s="33" t="s">
        <v>9682</v>
      </c>
    </row>
    <row r="188" ht="114.75">
      <c r="A188" s="1" t="s">
        <v>666</v>
      </c>
      <c r="E188" s="27" t="s">
        <v>5282</v>
      </c>
    </row>
    <row r="189">
      <c r="A189" s="1" t="s">
        <v>659</v>
      </c>
      <c r="B189" s="1">
        <v>38</v>
      </c>
      <c r="C189" s="26" t="s">
        <v>6741</v>
      </c>
      <c r="D189" t="s">
        <v>661</v>
      </c>
      <c r="E189" s="27" t="s">
        <v>6742</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9683</v>
      </c>
    </row>
    <row r="191" ht="76.5">
      <c r="A191" s="1" t="s">
        <v>665</v>
      </c>
      <c r="E191" s="33" t="s">
        <v>9684</v>
      </c>
    </row>
    <row r="192" ht="114.75">
      <c r="A192" s="1" t="s">
        <v>666</v>
      </c>
      <c r="E192" s="27" t="s">
        <v>5282</v>
      </c>
    </row>
    <row r="193">
      <c r="A193" s="1" t="s">
        <v>659</v>
      </c>
      <c r="B193" s="1">
        <v>49</v>
      </c>
      <c r="C193" s="26" t="s">
        <v>9588</v>
      </c>
      <c r="D193" t="s">
        <v>661</v>
      </c>
      <c r="E193" s="27" t="s">
        <v>9589</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9590</v>
      </c>
    </row>
    <row r="195" ht="25.5">
      <c r="A195" s="1" t="s">
        <v>665</v>
      </c>
      <c r="E195" s="33" t="s">
        <v>9685</v>
      </c>
    </row>
    <row r="196">
      <c r="A196" s="1" t="s">
        <v>666</v>
      </c>
      <c r="E196" s="27" t="s">
        <v>661</v>
      </c>
    </row>
    <row r="197">
      <c r="A197" s="1" t="s">
        <v>659</v>
      </c>
      <c r="B197" s="1">
        <v>50</v>
      </c>
      <c r="C197" s="26" t="s">
        <v>9036</v>
      </c>
      <c r="D197" t="s">
        <v>661</v>
      </c>
      <c r="E197" s="27" t="s">
        <v>9596</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9597</v>
      </c>
    </row>
    <row r="199">
      <c r="A199" s="1" t="s">
        <v>665</v>
      </c>
      <c r="E199" s="33" t="s">
        <v>3532</v>
      </c>
    </row>
    <row r="200">
      <c r="A200" s="1" t="s">
        <v>666</v>
      </c>
      <c r="E200" s="27" t="s">
        <v>661</v>
      </c>
    </row>
    <row r="201">
      <c r="A201" s="1" t="s">
        <v>659</v>
      </c>
      <c r="B201" s="1">
        <v>51</v>
      </c>
      <c r="C201" s="26" t="s">
        <v>9598</v>
      </c>
      <c r="D201" t="s">
        <v>661</v>
      </c>
      <c r="E201" s="27" t="s">
        <v>9599</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9600</v>
      </c>
    </row>
    <row r="203" ht="25.5">
      <c r="A203" s="1" t="s">
        <v>665</v>
      </c>
      <c r="E203" s="33" t="s">
        <v>9686</v>
      </c>
    </row>
    <row r="204" ht="102">
      <c r="A204" s="1" t="s">
        <v>666</v>
      </c>
      <c r="E204" s="27" t="s">
        <v>9602</v>
      </c>
    </row>
    <row r="205">
      <c r="A205" s="1" t="s">
        <v>659</v>
      </c>
      <c r="B205" s="1">
        <v>52</v>
      </c>
      <c r="C205" s="26" t="s">
        <v>9603</v>
      </c>
      <c r="D205" t="s">
        <v>661</v>
      </c>
      <c r="E205" s="27" t="s">
        <v>9604</v>
      </c>
      <c r="F205" s="28" t="s">
        <v>677</v>
      </c>
      <c r="G205" s="29">
        <v>216.12799999999999</v>
      </c>
      <c r="H205" s="28">
        <v>0</v>
      </c>
      <c r="I205" s="30">
        <f>ROUND(G205*H205,P4)</f>
        <v>0</v>
      </c>
      <c r="L205" s="31">
        <v>0</v>
      </c>
      <c r="M205" s="24">
        <f>ROUND(G205*L205,P4)</f>
        <v>0</v>
      </c>
      <c r="N205" s="25" t="s">
        <v>9605</v>
      </c>
      <c r="O205" s="32">
        <f>M205*AA205</f>
        <v>0</v>
      </c>
      <c r="P205" s="1">
        <v>3</v>
      </c>
      <c r="AA205" s="1">
        <f>IF(P205=1,$O$3,IF(P205=2,$O$4,$O$5))</f>
        <v>0</v>
      </c>
    </row>
    <row r="206">
      <c r="A206" s="1" t="s">
        <v>664</v>
      </c>
      <c r="E206" s="27" t="s">
        <v>661</v>
      </c>
    </row>
    <row r="207" ht="76.5">
      <c r="A207" s="1" t="s">
        <v>665</v>
      </c>
      <c r="E207" s="33" t="s">
        <v>9687</v>
      </c>
    </row>
    <row r="208" ht="76.5">
      <c r="A208" s="1" t="s">
        <v>666</v>
      </c>
      <c r="E208" s="27" t="s">
        <v>9607</v>
      </c>
    </row>
    <row r="209">
      <c r="A209" s="1" t="s">
        <v>656</v>
      </c>
      <c r="C209" s="22" t="s">
        <v>900</v>
      </c>
      <c r="E209" s="23" t="s">
        <v>2931</v>
      </c>
      <c r="L209" s="24">
        <f>SUMIFS(L210:L225,A210:A225,"P")</f>
        <v>0</v>
      </c>
      <c r="M209" s="24">
        <f>SUMIFS(M210:M225,A210:A225,"P")</f>
        <v>0</v>
      </c>
      <c r="N209" s="25"/>
    </row>
    <row r="210" ht="25.5">
      <c r="A210" s="1" t="s">
        <v>659</v>
      </c>
      <c r="B210" s="1">
        <v>39</v>
      </c>
      <c r="C210" s="26" t="s">
        <v>3835</v>
      </c>
      <c r="D210" t="s">
        <v>903</v>
      </c>
      <c r="E210" s="27" t="s">
        <v>3836</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9688</v>
      </c>
    </row>
    <row r="213" ht="153">
      <c r="A213" s="1" t="s">
        <v>666</v>
      </c>
      <c r="E213" s="27" t="s">
        <v>908</v>
      </c>
    </row>
    <row r="214" ht="25.5">
      <c r="A214" s="1" t="s">
        <v>659</v>
      </c>
      <c r="B214" s="1">
        <v>40</v>
      </c>
      <c r="C214" s="26" t="s">
        <v>3451</v>
      </c>
      <c r="D214" t="s">
        <v>903</v>
      </c>
      <c r="E214" s="27" t="s">
        <v>3452</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9689</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9690</v>
      </c>
    </row>
    <row r="221" ht="153">
      <c r="A221" s="1" t="s">
        <v>666</v>
      </c>
      <c r="E221" s="27" t="s">
        <v>908</v>
      </c>
    </row>
    <row r="222" ht="38.25">
      <c r="A222" s="1" t="s">
        <v>659</v>
      </c>
      <c r="B222" s="1">
        <v>42</v>
      </c>
      <c r="C222" s="26" t="s">
        <v>9610</v>
      </c>
      <c r="D222" t="s">
        <v>903</v>
      </c>
      <c r="E222" s="27" t="s">
        <v>9611</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9612</v>
      </c>
    </row>
    <row r="224" ht="25.5">
      <c r="A224" s="1" t="s">
        <v>665</v>
      </c>
      <c r="E224" s="33" t="s">
        <v>9691</v>
      </c>
    </row>
    <row r="225" ht="153">
      <c r="A225" s="1" t="s">
        <v>666</v>
      </c>
      <c r="E225" s="27" t="s">
        <v>913</v>
      </c>
    </row>
  </sheetData>
  <sheetProtection sheet="1" objects="1" scenarios="1" spinCount="100000" saltValue="bebtB0GcPdGbyqYVhyAGbk9EWf9Zwc8BDwZRTOjv6xLJUzC3sqMo5ap7VLhIVsD1Jal6PuUd5WsKIwar2wz+Sg==" hashValue="TErJmKkY9jLDfN2nAaHQ9jKGWM/CYqTErn0mAxHEGC7Oii5rNpyfv7f2EXOek1vRsZ8is8lYcf1kyDn9ldRS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9692</v>
      </c>
      <c r="E8" s="23" t="s">
        <v>365</v>
      </c>
      <c r="L8" s="24">
        <f>L9+L14+L39+L88+L117+L154+L199+L220+L245+L298</f>
        <v>0</v>
      </c>
      <c r="M8" s="24">
        <f>M9+M14+M39+M88+M117+M154+M199+M220+M245+M298</f>
        <v>0</v>
      </c>
      <c r="N8" s="25"/>
    </row>
    <row r="9">
      <c r="A9" s="1" t="s">
        <v>656</v>
      </c>
      <c r="C9" s="22" t="s">
        <v>2160</v>
      </c>
      <c r="E9" s="23" t="s">
        <v>2161</v>
      </c>
      <c r="L9" s="24">
        <f>SUMIFS(L10:L13,A10:A13,"P")</f>
        <v>0</v>
      </c>
      <c r="M9" s="24">
        <f>SUMIFS(M10:M13,A10:A13,"P")</f>
        <v>0</v>
      </c>
      <c r="N9" s="25"/>
    </row>
    <row r="10">
      <c r="A10" s="1" t="s">
        <v>659</v>
      </c>
      <c r="B10" s="1">
        <v>62</v>
      </c>
      <c r="C10" s="26" t="s">
        <v>9693</v>
      </c>
      <c r="D10" t="s">
        <v>661</v>
      </c>
      <c r="E10" s="27" t="s">
        <v>9694</v>
      </c>
      <c r="F10" s="28" t="s">
        <v>1611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9695</v>
      </c>
    </row>
    <row r="12">
      <c r="A12" s="1" t="s">
        <v>665</v>
      </c>
    </row>
    <row r="13">
      <c r="A13" s="1" t="s">
        <v>666</v>
      </c>
      <c r="E13" s="27" t="s">
        <v>9696</v>
      </c>
    </row>
    <row r="14">
      <c r="A14" s="1" t="s">
        <v>656</v>
      </c>
      <c r="C14" s="22" t="s">
        <v>657</v>
      </c>
      <c r="E14" s="23" t="s">
        <v>658</v>
      </c>
      <c r="L14" s="24">
        <f>SUMIFS(L15:L38,A15:A38,"P")</f>
        <v>0</v>
      </c>
      <c r="M14" s="24">
        <f>SUMIFS(M15:M38,A15:A38,"P")</f>
        <v>0</v>
      </c>
      <c r="N14" s="25"/>
    </row>
    <row r="15">
      <c r="A15" s="1" t="s">
        <v>659</v>
      </c>
      <c r="B15" s="1">
        <v>1</v>
      </c>
      <c r="C15" s="26" t="s">
        <v>9424</v>
      </c>
      <c r="D15" t="s">
        <v>661</v>
      </c>
      <c r="E15" s="27" t="s">
        <v>9425</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9426</v>
      </c>
    </row>
    <row r="17" ht="25.5">
      <c r="A17" s="1" t="s">
        <v>665</v>
      </c>
      <c r="E17" s="33" t="s">
        <v>9697</v>
      </c>
    </row>
    <row r="18" ht="306">
      <c r="A18" s="1" t="s">
        <v>666</v>
      </c>
      <c r="E18" s="27" t="s">
        <v>9163</v>
      </c>
    </row>
    <row r="19">
      <c r="A19" s="1" t="s">
        <v>659</v>
      </c>
      <c r="B19" s="1">
        <v>2</v>
      </c>
      <c r="C19" s="26" t="s">
        <v>9428</v>
      </c>
      <c r="D19" t="s">
        <v>661</v>
      </c>
      <c r="E19" s="27" t="s">
        <v>9429</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9430</v>
      </c>
    </row>
    <row r="21" ht="25.5">
      <c r="A21" s="1" t="s">
        <v>665</v>
      </c>
      <c r="E21" s="33" t="s">
        <v>9697</v>
      </c>
    </row>
    <row r="22" ht="318.75">
      <c r="A22" s="1" t="s">
        <v>666</v>
      </c>
      <c r="E22" s="27" t="s">
        <v>667</v>
      </c>
    </row>
    <row r="23">
      <c r="A23" s="1" t="s">
        <v>659</v>
      </c>
      <c r="B23" s="1">
        <v>3</v>
      </c>
      <c r="C23" s="26" t="s">
        <v>5102</v>
      </c>
      <c r="D23" t="s">
        <v>661</v>
      </c>
      <c r="E23" s="27" t="s">
        <v>5103</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9431</v>
      </c>
    </row>
    <row r="25" ht="267.75">
      <c r="A25" s="1" t="s">
        <v>665</v>
      </c>
      <c r="E25" s="33" t="s">
        <v>9698</v>
      </c>
    </row>
    <row r="26" ht="318.75">
      <c r="A26" s="1" t="s">
        <v>666</v>
      </c>
      <c r="E26" s="27" t="s">
        <v>5108</v>
      </c>
    </row>
    <row r="27">
      <c r="A27" s="1" t="s">
        <v>659</v>
      </c>
      <c r="B27" s="1">
        <v>4</v>
      </c>
      <c r="C27" s="26" t="s">
        <v>9435</v>
      </c>
      <c r="D27" t="s">
        <v>661</v>
      </c>
      <c r="E27" s="27" t="s">
        <v>9436</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9437</v>
      </c>
    </row>
    <row r="29" ht="165.75">
      <c r="A29" s="1" t="s">
        <v>665</v>
      </c>
      <c r="E29" s="33" t="s">
        <v>9699</v>
      </c>
    </row>
    <row r="30" ht="191.25">
      <c r="A30" s="1" t="s">
        <v>666</v>
      </c>
      <c r="E30" s="27" t="s">
        <v>9439</v>
      </c>
    </row>
    <row r="31">
      <c r="A31" s="1" t="s">
        <v>659</v>
      </c>
      <c r="B31" s="1">
        <v>5</v>
      </c>
      <c r="C31" s="26" t="s">
        <v>6989</v>
      </c>
      <c r="D31" t="s">
        <v>661</v>
      </c>
      <c r="E31" s="27" t="s">
        <v>6990</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9440</v>
      </c>
    </row>
    <row r="33" ht="114.75">
      <c r="A33" s="1" t="s">
        <v>665</v>
      </c>
      <c r="E33" s="33" t="s">
        <v>9700</v>
      </c>
    </row>
    <row r="34" ht="280.5">
      <c r="A34" s="1" t="s">
        <v>666</v>
      </c>
      <c r="E34" s="27" t="s">
        <v>6992</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9701</v>
      </c>
    </row>
    <row r="37" ht="293.25">
      <c r="A37" s="1" t="s">
        <v>665</v>
      </c>
      <c r="E37" s="33" t="s">
        <v>9702</v>
      </c>
    </row>
    <row r="38" ht="229.5">
      <c r="A38" s="1" t="s">
        <v>666</v>
      </c>
      <c r="E38" s="27" t="s">
        <v>674</v>
      </c>
    </row>
    <row r="39">
      <c r="A39" s="1" t="s">
        <v>656</v>
      </c>
      <c r="C39" s="22" t="s">
        <v>1360</v>
      </c>
      <c r="E39" s="23" t="s">
        <v>3246</v>
      </c>
      <c r="L39" s="24">
        <f>SUMIFS(L40:L87,A40:A87,"P")</f>
        <v>0</v>
      </c>
      <c r="M39" s="24">
        <f>SUMIFS(M40:M87,A40:A87,"P")</f>
        <v>0</v>
      </c>
      <c r="N39" s="25"/>
    </row>
    <row r="40">
      <c r="A40" s="1" t="s">
        <v>659</v>
      </c>
      <c r="B40" s="1">
        <v>7</v>
      </c>
      <c r="C40" s="26" t="s">
        <v>7347</v>
      </c>
      <c r="D40" t="s">
        <v>661</v>
      </c>
      <c r="E40" s="27" t="s">
        <v>7348</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9442</v>
      </c>
    </row>
    <row r="42" ht="51">
      <c r="A42" s="1" t="s">
        <v>665</v>
      </c>
      <c r="E42" s="33" t="s">
        <v>9703</v>
      </c>
    </row>
    <row r="43" ht="38.25">
      <c r="A43" s="1" t="s">
        <v>666</v>
      </c>
      <c r="E43" s="27" t="s">
        <v>6484</v>
      </c>
    </row>
    <row r="44">
      <c r="A44" s="1" t="s">
        <v>659</v>
      </c>
      <c r="B44" s="1">
        <v>8</v>
      </c>
      <c r="C44" s="26" t="s">
        <v>9336</v>
      </c>
      <c r="D44" t="s">
        <v>661</v>
      </c>
      <c r="E44" s="27" t="s">
        <v>9337</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9704</v>
      </c>
    </row>
    <row r="46" ht="25.5">
      <c r="A46" s="1" t="s">
        <v>665</v>
      </c>
      <c r="E46" s="33" t="s">
        <v>9705</v>
      </c>
    </row>
    <row r="47" ht="63.75">
      <c r="A47" s="1" t="s">
        <v>666</v>
      </c>
      <c r="E47" s="27" t="s">
        <v>6654</v>
      </c>
    </row>
    <row r="48">
      <c r="A48" s="1" t="s">
        <v>659</v>
      </c>
      <c r="B48" s="1">
        <v>9</v>
      </c>
      <c r="C48" s="26" t="s">
        <v>9706</v>
      </c>
      <c r="D48" t="s">
        <v>661</v>
      </c>
      <c r="E48" s="27" t="s">
        <v>9707</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9708</v>
      </c>
    </row>
    <row r="50" ht="25.5">
      <c r="A50" s="1" t="s">
        <v>665</v>
      </c>
      <c r="E50" s="33" t="s">
        <v>9709</v>
      </c>
    </row>
    <row r="51" ht="63.75">
      <c r="A51" s="1" t="s">
        <v>666</v>
      </c>
      <c r="E51" s="27" t="s">
        <v>6654</v>
      </c>
    </row>
    <row r="52" ht="25.5">
      <c r="A52" s="1" t="s">
        <v>659</v>
      </c>
      <c r="B52" s="1">
        <v>10</v>
      </c>
      <c r="C52" s="26" t="s">
        <v>9626</v>
      </c>
      <c r="D52" t="s">
        <v>661</v>
      </c>
      <c r="E52" s="27" t="s">
        <v>9627</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9710</v>
      </c>
    </row>
    <row r="54" ht="25.5">
      <c r="A54" s="1" t="s">
        <v>665</v>
      </c>
      <c r="E54" s="33" t="s">
        <v>9711</v>
      </c>
    </row>
    <row r="55" ht="63.75">
      <c r="A55" s="1" t="s">
        <v>666</v>
      </c>
      <c r="E55" s="27" t="s">
        <v>6654</v>
      </c>
    </row>
    <row r="56">
      <c r="A56" s="1" t="s">
        <v>659</v>
      </c>
      <c r="B56" s="1">
        <v>11</v>
      </c>
      <c r="C56" s="26" t="s">
        <v>9712</v>
      </c>
      <c r="D56" t="s">
        <v>661</v>
      </c>
      <c r="E56" s="27" t="s">
        <v>9713</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9714</v>
      </c>
    </row>
    <row r="58" ht="25.5">
      <c r="A58" s="1" t="s">
        <v>665</v>
      </c>
      <c r="E58" s="33" t="s">
        <v>9715</v>
      </c>
    </row>
    <row r="59" ht="63.75">
      <c r="A59" s="1" t="s">
        <v>666</v>
      </c>
      <c r="E59" s="27" t="s">
        <v>6654</v>
      </c>
    </row>
    <row r="60">
      <c r="A60" s="1" t="s">
        <v>659</v>
      </c>
      <c r="B60" s="1">
        <v>12</v>
      </c>
      <c r="C60" s="26" t="s">
        <v>9716</v>
      </c>
      <c r="D60" t="s">
        <v>661</v>
      </c>
      <c r="E60" s="27" t="s">
        <v>9717</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9718</v>
      </c>
    </row>
    <row r="62" ht="38.25">
      <c r="A62" s="1" t="s">
        <v>665</v>
      </c>
      <c r="E62" s="33" t="s">
        <v>9719</v>
      </c>
    </row>
    <row r="63" ht="357">
      <c r="A63" s="1" t="s">
        <v>666</v>
      </c>
      <c r="E63" s="27" t="s">
        <v>3250</v>
      </c>
    </row>
    <row r="64">
      <c r="A64" s="1" t="s">
        <v>659</v>
      </c>
      <c r="B64" s="1">
        <v>13</v>
      </c>
      <c r="C64" s="26" t="s">
        <v>3726</v>
      </c>
      <c r="D64" t="s">
        <v>661</v>
      </c>
      <c r="E64" s="27" t="s">
        <v>3727</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9720</v>
      </c>
    </row>
    <row r="67" ht="267.75">
      <c r="A67" s="1" t="s">
        <v>666</v>
      </c>
      <c r="E67" s="27" t="s">
        <v>3728</v>
      </c>
    </row>
    <row r="68">
      <c r="A68" s="1" t="s">
        <v>659</v>
      </c>
      <c r="B68" s="1">
        <v>14</v>
      </c>
      <c r="C68" s="26" t="s">
        <v>9721</v>
      </c>
      <c r="D68" t="s">
        <v>661</v>
      </c>
      <c r="E68" s="27" t="s">
        <v>9722</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9714</v>
      </c>
    </row>
    <row r="70" ht="76.5">
      <c r="A70" s="1" t="s">
        <v>665</v>
      </c>
      <c r="E70" s="33" t="s">
        <v>9723</v>
      </c>
    </row>
    <row r="71" ht="89.25">
      <c r="A71" s="1" t="s">
        <v>666</v>
      </c>
      <c r="E71" s="27" t="s">
        <v>9724</v>
      </c>
    </row>
    <row r="72">
      <c r="A72" s="1" t="s">
        <v>659</v>
      </c>
      <c r="B72" s="1">
        <v>15</v>
      </c>
      <c r="C72" s="26" t="s">
        <v>9452</v>
      </c>
      <c r="D72" t="s">
        <v>661</v>
      </c>
      <c r="E72" s="27" t="s">
        <v>9453</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9725</v>
      </c>
    </row>
    <row r="74" ht="25.5">
      <c r="A74" s="1" t="s">
        <v>665</v>
      </c>
      <c r="E74" s="33" t="s">
        <v>9726</v>
      </c>
    </row>
    <row r="75" ht="63.75">
      <c r="A75" s="1" t="s">
        <v>666</v>
      </c>
      <c r="E75" s="27" t="s">
        <v>9456</v>
      </c>
    </row>
    <row r="76">
      <c r="A76" s="1" t="s">
        <v>659</v>
      </c>
      <c r="B76" s="1">
        <v>16</v>
      </c>
      <c r="C76" s="26" t="s">
        <v>9457</v>
      </c>
      <c r="D76" t="s">
        <v>661</v>
      </c>
      <c r="E76" s="27" t="s">
        <v>9458</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9727</v>
      </c>
    </row>
    <row r="78" ht="25.5">
      <c r="A78" s="1" t="s">
        <v>665</v>
      </c>
      <c r="E78" s="33" t="s">
        <v>9728</v>
      </c>
    </row>
    <row r="79" ht="63.75">
      <c r="A79" s="1" t="s">
        <v>666</v>
      </c>
      <c r="E79" s="27" t="s">
        <v>9456</v>
      </c>
    </row>
    <row r="80">
      <c r="A80" s="1" t="s">
        <v>659</v>
      </c>
      <c r="B80" s="1">
        <v>63</v>
      </c>
      <c r="C80" s="26" t="s">
        <v>9729</v>
      </c>
      <c r="D80" t="s">
        <v>661</v>
      </c>
      <c r="E80" s="27" t="s">
        <v>9730</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9731</v>
      </c>
    </row>
    <row r="82" ht="25.5">
      <c r="A82" s="1" t="s">
        <v>665</v>
      </c>
      <c r="E82" s="33" t="s">
        <v>9732</v>
      </c>
    </row>
    <row r="83" ht="38.25">
      <c r="A83" s="1" t="s">
        <v>666</v>
      </c>
      <c r="E83" s="27" t="s">
        <v>6659</v>
      </c>
    </row>
    <row r="84">
      <c r="A84" s="1" t="s">
        <v>659</v>
      </c>
      <c r="B84" s="1">
        <v>64</v>
      </c>
      <c r="C84" s="26" t="s">
        <v>9733</v>
      </c>
      <c r="D84" t="s">
        <v>661</v>
      </c>
      <c r="E84" s="27" t="s">
        <v>9734</v>
      </c>
      <c r="F84" s="28" t="s">
        <v>663</v>
      </c>
      <c r="G84" s="29">
        <v>71.215000000000003</v>
      </c>
      <c r="H84" s="28">
        <v>0</v>
      </c>
      <c r="I84" s="30">
        <f>ROUND(G84*H84,P4)</f>
        <v>0</v>
      </c>
      <c r="L84" s="31">
        <v>0</v>
      </c>
      <c r="M84" s="24">
        <f>ROUND(G84*L84,P4)</f>
        <v>0</v>
      </c>
      <c r="N84" s="25" t="s">
        <v>4819</v>
      </c>
      <c r="O84" s="32">
        <f>M84*AA84</f>
        <v>0</v>
      </c>
      <c r="P84" s="1">
        <v>3</v>
      </c>
      <c r="AA84" s="1">
        <f>IF(P84=1,$O$3,IF(P84=2,$O$4,$O$5))</f>
        <v>0</v>
      </c>
    </row>
    <row r="85">
      <c r="A85" s="1" t="s">
        <v>664</v>
      </c>
      <c r="E85" s="27" t="s">
        <v>661</v>
      </c>
    </row>
    <row r="86" ht="25.5">
      <c r="A86" s="1" t="s">
        <v>665</v>
      </c>
      <c r="E86" s="33" t="s">
        <v>9735</v>
      </c>
    </row>
    <row r="87" ht="38.25">
      <c r="A87" s="1" t="s">
        <v>666</v>
      </c>
      <c r="E87" s="27" t="s">
        <v>6358</v>
      </c>
    </row>
    <row r="88">
      <c r="A88" s="1" t="s">
        <v>656</v>
      </c>
      <c r="C88" s="22" t="s">
        <v>1362</v>
      </c>
      <c r="E88" s="23" t="s">
        <v>6665</v>
      </c>
      <c r="L88" s="24">
        <f>SUMIFS(L89:L116,A89:A116,"P")</f>
        <v>0</v>
      </c>
      <c r="M88" s="24">
        <f>SUMIFS(M89:M116,A89:A116,"P")</f>
        <v>0</v>
      </c>
      <c r="N88" s="25"/>
    </row>
    <row r="89">
      <c r="A89" s="1" t="s">
        <v>659</v>
      </c>
      <c r="B89" s="1">
        <v>17</v>
      </c>
      <c r="C89" s="26" t="s">
        <v>9461</v>
      </c>
      <c r="D89" t="s">
        <v>661</v>
      </c>
      <c r="E89" s="27" t="s">
        <v>9462</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9633</v>
      </c>
    </row>
    <row r="91" ht="63.75">
      <c r="A91" s="1" t="s">
        <v>665</v>
      </c>
      <c r="E91" s="33" t="s">
        <v>9736</v>
      </c>
    </row>
    <row r="92" ht="369.75">
      <c r="A92" s="1" t="s">
        <v>666</v>
      </c>
      <c r="E92" s="27" t="s">
        <v>9465</v>
      </c>
    </row>
    <row r="93">
      <c r="A93" s="1" t="s">
        <v>659</v>
      </c>
      <c r="B93" s="1">
        <v>18</v>
      </c>
      <c r="C93" s="26" t="s">
        <v>9466</v>
      </c>
      <c r="D93" t="s">
        <v>661</v>
      </c>
      <c r="E93" s="27" t="s">
        <v>9467</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9737</v>
      </c>
    </row>
    <row r="96" ht="242.25">
      <c r="A96" s="1" t="s">
        <v>666</v>
      </c>
      <c r="E96" s="27" t="s">
        <v>9469</v>
      </c>
    </row>
    <row r="97">
      <c r="A97" s="1" t="s">
        <v>659</v>
      </c>
      <c r="B97" s="1">
        <v>19</v>
      </c>
      <c r="C97" s="26" t="s">
        <v>9738</v>
      </c>
      <c r="D97" t="s">
        <v>661</v>
      </c>
      <c r="E97" s="27" t="s">
        <v>9739</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9740</v>
      </c>
    </row>
    <row r="99" ht="25.5">
      <c r="A99" s="1" t="s">
        <v>665</v>
      </c>
      <c r="E99" s="33" t="s">
        <v>9741</v>
      </c>
    </row>
    <row r="100" ht="357">
      <c r="A100" s="1" t="s">
        <v>666</v>
      </c>
      <c r="E100" s="27" t="s">
        <v>6482</v>
      </c>
    </row>
    <row r="101">
      <c r="A101" s="1" t="s">
        <v>659</v>
      </c>
      <c r="B101" s="1">
        <v>20</v>
      </c>
      <c r="C101" s="26" t="s">
        <v>9742</v>
      </c>
      <c r="D101" t="s">
        <v>661</v>
      </c>
      <c r="E101" s="27" t="s">
        <v>9743</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9744</v>
      </c>
    </row>
    <row r="103" ht="38.25">
      <c r="A103" s="1" t="s">
        <v>665</v>
      </c>
      <c r="E103" s="33" t="s">
        <v>9745</v>
      </c>
    </row>
    <row r="104" ht="357">
      <c r="A104" s="1" t="s">
        <v>666</v>
      </c>
      <c r="E104" s="27" t="s">
        <v>6482</v>
      </c>
    </row>
    <row r="105">
      <c r="A105" s="1" t="s">
        <v>659</v>
      </c>
      <c r="B105" s="1">
        <v>21</v>
      </c>
      <c r="C105" s="26" t="s">
        <v>9746</v>
      </c>
      <c r="D105" t="s">
        <v>661</v>
      </c>
      <c r="E105" s="27" t="s">
        <v>9747</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9748</v>
      </c>
    </row>
    <row r="108" ht="267.75">
      <c r="A108" s="1" t="s">
        <v>666</v>
      </c>
      <c r="E108" s="27" t="s">
        <v>3728</v>
      </c>
    </row>
    <row r="109">
      <c r="A109" s="1" t="s">
        <v>659</v>
      </c>
      <c r="B109" s="1">
        <v>22</v>
      </c>
      <c r="C109" s="26" t="s">
        <v>9362</v>
      </c>
      <c r="D109" t="s">
        <v>661</v>
      </c>
      <c r="E109" s="27" t="s">
        <v>9363</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9749</v>
      </c>
    </row>
    <row r="111" ht="76.5">
      <c r="A111" s="1" t="s">
        <v>665</v>
      </c>
      <c r="E111" s="33" t="s">
        <v>9750</v>
      </c>
    </row>
    <row r="112" ht="357">
      <c r="A112" s="1" t="s">
        <v>666</v>
      </c>
      <c r="E112" s="27" t="s">
        <v>6482</v>
      </c>
    </row>
    <row r="113">
      <c r="A113" s="1" t="s">
        <v>659</v>
      </c>
      <c r="B113" s="1">
        <v>23</v>
      </c>
      <c r="C113" s="26" t="s">
        <v>9365</v>
      </c>
      <c r="D113" t="s">
        <v>661</v>
      </c>
      <c r="E113" s="27" t="s">
        <v>9366</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9751</v>
      </c>
    </row>
    <row r="116" ht="267.75">
      <c r="A116" s="1" t="s">
        <v>666</v>
      </c>
      <c r="E116" s="27" t="s">
        <v>3728</v>
      </c>
    </row>
    <row r="117">
      <c r="A117" s="1" t="s">
        <v>656</v>
      </c>
      <c r="C117" s="22" t="s">
        <v>1364</v>
      </c>
      <c r="E117" s="23" t="s">
        <v>5114</v>
      </c>
      <c r="L117" s="24">
        <f>SUMIFS(L118:L153,A118:A153,"P")</f>
        <v>0</v>
      </c>
      <c r="M117" s="24">
        <f>SUMIFS(M118:M153,A118:A153,"P")</f>
        <v>0</v>
      </c>
      <c r="N117" s="25"/>
    </row>
    <row r="118">
      <c r="A118" s="1" t="s">
        <v>659</v>
      </c>
      <c r="B118" s="1">
        <v>24</v>
      </c>
      <c r="C118" s="26" t="s">
        <v>9371</v>
      </c>
      <c r="D118" t="s">
        <v>661</v>
      </c>
      <c r="E118" s="27" t="s">
        <v>9372</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9752</v>
      </c>
    </row>
    <row r="120" ht="178.5">
      <c r="A120" s="1" t="s">
        <v>665</v>
      </c>
      <c r="E120" s="33" t="s">
        <v>9753</v>
      </c>
    </row>
    <row r="121" ht="357">
      <c r="A121" s="1" t="s">
        <v>666</v>
      </c>
      <c r="E121" s="27" t="s">
        <v>6482</v>
      </c>
    </row>
    <row r="122">
      <c r="A122" s="1" t="s">
        <v>659</v>
      </c>
      <c r="B122" s="1">
        <v>25</v>
      </c>
      <c r="C122" s="26" t="s">
        <v>9374</v>
      </c>
      <c r="D122" t="s">
        <v>661</v>
      </c>
      <c r="E122" s="27" t="s">
        <v>9375</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9754</v>
      </c>
    </row>
    <row r="125" ht="267.75">
      <c r="A125" s="1" t="s">
        <v>666</v>
      </c>
      <c r="E125" s="27" t="s">
        <v>9377</v>
      </c>
    </row>
    <row r="126">
      <c r="A126" s="1" t="s">
        <v>659</v>
      </c>
      <c r="B126" s="1">
        <v>26</v>
      </c>
      <c r="C126" s="26" t="s">
        <v>6479</v>
      </c>
      <c r="D126" t="s">
        <v>661</v>
      </c>
      <c r="E126" s="27" t="s">
        <v>6480</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9755</v>
      </c>
    </row>
    <row r="128" ht="89.25">
      <c r="A128" s="1" t="s">
        <v>665</v>
      </c>
      <c r="E128" s="33" t="s">
        <v>9756</v>
      </c>
    </row>
    <row r="129" ht="357">
      <c r="A129" s="1" t="s">
        <v>666</v>
      </c>
      <c r="E129" s="27" t="s">
        <v>6482</v>
      </c>
    </row>
    <row r="130">
      <c r="A130" s="1" t="s">
        <v>659</v>
      </c>
      <c r="B130" s="1">
        <v>27</v>
      </c>
      <c r="C130" s="26" t="s">
        <v>6036</v>
      </c>
      <c r="D130" t="s">
        <v>661</v>
      </c>
      <c r="E130" s="27" t="s">
        <v>6037</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9757</v>
      </c>
    </row>
    <row r="132" ht="76.5">
      <c r="A132" s="1" t="s">
        <v>665</v>
      </c>
      <c r="E132" s="33" t="s">
        <v>9758</v>
      </c>
    </row>
    <row r="133" ht="357">
      <c r="A133" s="1" t="s">
        <v>666</v>
      </c>
      <c r="E133" s="27" t="s">
        <v>6482</v>
      </c>
    </row>
    <row r="134">
      <c r="A134" s="1" t="s">
        <v>659</v>
      </c>
      <c r="B134" s="1">
        <v>28</v>
      </c>
      <c r="C134" s="26" t="s">
        <v>9759</v>
      </c>
      <c r="D134" t="s">
        <v>661</v>
      </c>
      <c r="E134" s="27" t="s">
        <v>9760</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9761</v>
      </c>
    </row>
    <row r="136" ht="114.75">
      <c r="A136" s="1" t="s">
        <v>665</v>
      </c>
      <c r="E136" s="33" t="s">
        <v>9762</v>
      </c>
    </row>
    <row r="137" ht="357">
      <c r="A137" s="1" t="s">
        <v>666</v>
      </c>
      <c r="E137" s="27" t="s">
        <v>9763</v>
      </c>
    </row>
    <row r="138">
      <c r="A138" s="1" t="s">
        <v>659</v>
      </c>
      <c r="B138" s="1">
        <v>29</v>
      </c>
      <c r="C138" s="26" t="s">
        <v>9764</v>
      </c>
      <c r="D138" t="s">
        <v>661</v>
      </c>
      <c r="E138" s="27" t="s">
        <v>9765</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9766</v>
      </c>
    </row>
    <row r="141" ht="25.5">
      <c r="A141" s="1" t="s">
        <v>666</v>
      </c>
      <c r="E141" s="27" t="s">
        <v>9767</v>
      </c>
    </row>
    <row r="142">
      <c r="A142" s="1" t="s">
        <v>659</v>
      </c>
      <c r="B142" s="1">
        <v>30</v>
      </c>
      <c r="C142" s="26" t="s">
        <v>9478</v>
      </c>
      <c r="D142" t="s">
        <v>661</v>
      </c>
      <c r="E142" s="27" t="s">
        <v>9479</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9480</v>
      </c>
    </row>
    <row r="144" ht="38.25">
      <c r="A144" s="1" t="s">
        <v>665</v>
      </c>
      <c r="E144" s="33" t="s">
        <v>9768</v>
      </c>
    </row>
    <row r="145" ht="409.5">
      <c r="A145" s="1" t="s">
        <v>666</v>
      </c>
      <c r="E145" s="27" t="s">
        <v>9482</v>
      </c>
    </row>
    <row r="146">
      <c r="A146" s="1" t="s">
        <v>659</v>
      </c>
      <c r="B146" s="1">
        <v>31</v>
      </c>
      <c r="C146" s="26" t="s">
        <v>9483</v>
      </c>
      <c r="D146" t="s">
        <v>661</v>
      </c>
      <c r="E146" s="27" t="s">
        <v>9484</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9769</v>
      </c>
    </row>
    <row r="149" ht="280.5">
      <c r="A149" s="1" t="s">
        <v>666</v>
      </c>
      <c r="E149" s="27" t="s">
        <v>9486</v>
      </c>
    </row>
    <row r="150">
      <c r="A150" s="1" t="s">
        <v>659</v>
      </c>
      <c r="B150" s="1">
        <v>32</v>
      </c>
      <c r="C150" s="26" t="s">
        <v>6040</v>
      </c>
      <c r="D150" t="s">
        <v>661</v>
      </c>
      <c r="E150" s="27" t="s">
        <v>6041</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9487</v>
      </c>
    </row>
    <row r="152" ht="102">
      <c r="A152" s="1" t="s">
        <v>665</v>
      </c>
      <c r="E152" s="33" t="s">
        <v>9770</v>
      </c>
    </row>
    <row r="153" ht="102">
      <c r="A153" s="1" t="s">
        <v>666</v>
      </c>
      <c r="E153" s="27" t="s">
        <v>6832</v>
      </c>
    </row>
    <row r="154">
      <c r="A154" s="1" t="s">
        <v>656</v>
      </c>
      <c r="C154" s="22" t="s">
        <v>5287</v>
      </c>
      <c r="E154" s="23" t="s">
        <v>5288</v>
      </c>
      <c r="L154" s="24">
        <f>SUMIFS(L155:L198,A155:A198,"P")</f>
        <v>0</v>
      </c>
      <c r="M154" s="24">
        <f>SUMIFS(M155:M198,A155:A198,"P")</f>
        <v>0</v>
      </c>
      <c r="N154" s="25"/>
    </row>
    <row r="155" ht="25.5">
      <c r="A155" s="1" t="s">
        <v>659</v>
      </c>
      <c r="B155" s="1">
        <v>33</v>
      </c>
      <c r="C155" s="26" t="s">
        <v>9489</v>
      </c>
      <c r="D155" t="s">
        <v>661</v>
      </c>
      <c r="E155" s="27" t="s">
        <v>9490</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9491</v>
      </c>
    </row>
    <row r="157" ht="25.5">
      <c r="A157" s="1" t="s">
        <v>665</v>
      </c>
      <c r="E157" s="33" t="s">
        <v>9771</v>
      </c>
    </row>
    <row r="158" ht="63.75">
      <c r="A158" s="1" t="s">
        <v>666</v>
      </c>
      <c r="E158" s="27" t="s">
        <v>8892</v>
      </c>
    </row>
    <row r="159" ht="25.5">
      <c r="A159" s="1" t="s">
        <v>659</v>
      </c>
      <c r="B159" s="1">
        <v>34</v>
      </c>
      <c r="C159" s="26" t="s">
        <v>8888</v>
      </c>
      <c r="D159" t="s">
        <v>661</v>
      </c>
      <c r="E159" s="27" t="s">
        <v>8889</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9493</v>
      </c>
    </row>
    <row r="161" ht="25.5">
      <c r="A161" s="1" t="s">
        <v>665</v>
      </c>
      <c r="E161" s="33" t="s">
        <v>9772</v>
      </c>
    </row>
    <row r="162" ht="63.75">
      <c r="A162" s="1" t="s">
        <v>666</v>
      </c>
      <c r="E162" s="27" t="s">
        <v>8892</v>
      </c>
    </row>
    <row r="163" ht="25.5">
      <c r="A163" s="1" t="s">
        <v>659</v>
      </c>
      <c r="B163" s="1">
        <v>35</v>
      </c>
      <c r="C163" s="26" t="s">
        <v>9495</v>
      </c>
      <c r="D163" t="s">
        <v>661</v>
      </c>
      <c r="E163" s="27" t="s">
        <v>9496</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9497</v>
      </c>
    </row>
    <row r="165" ht="25.5">
      <c r="A165" s="1" t="s">
        <v>665</v>
      </c>
      <c r="E165" s="33" t="s">
        <v>9773</v>
      </c>
    </row>
    <row r="166" ht="63.75">
      <c r="A166" s="1" t="s">
        <v>666</v>
      </c>
      <c r="E166" s="27" t="s">
        <v>8892</v>
      </c>
    </row>
    <row r="167">
      <c r="A167" s="1" t="s">
        <v>659</v>
      </c>
      <c r="B167" s="1">
        <v>36</v>
      </c>
      <c r="C167" s="26" t="s">
        <v>9499</v>
      </c>
      <c r="D167" t="s">
        <v>661</v>
      </c>
      <c r="E167" s="27" t="s">
        <v>9500</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9501</v>
      </c>
    </row>
    <row r="169" ht="25.5">
      <c r="A169" s="1" t="s">
        <v>665</v>
      </c>
      <c r="E169" s="33" t="s">
        <v>9774</v>
      </c>
    </row>
    <row r="170" ht="63.75">
      <c r="A170" s="1" t="s">
        <v>666</v>
      </c>
      <c r="E170" s="27" t="s">
        <v>8892</v>
      </c>
    </row>
    <row r="171">
      <c r="A171" s="1" t="s">
        <v>659</v>
      </c>
      <c r="B171" s="1">
        <v>37</v>
      </c>
      <c r="C171" s="26" t="s">
        <v>8893</v>
      </c>
      <c r="D171" t="s">
        <v>661</v>
      </c>
      <c r="E171" s="27" t="s">
        <v>8894</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9775</v>
      </c>
    </row>
    <row r="174" ht="63.75">
      <c r="A174" s="1" t="s">
        <v>666</v>
      </c>
      <c r="E174" s="27" t="s">
        <v>8892</v>
      </c>
    </row>
    <row r="175">
      <c r="A175" s="1" t="s">
        <v>659</v>
      </c>
      <c r="B175" s="1">
        <v>38</v>
      </c>
      <c r="C175" s="26" t="s">
        <v>9776</v>
      </c>
      <c r="D175" t="s">
        <v>661</v>
      </c>
      <c r="E175" s="27" t="s">
        <v>9777</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9778</v>
      </c>
    </row>
    <row r="178" ht="63.75">
      <c r="A178" s="1" t="s">
        <v>666</v>
      </c>
      <c r="E178" s="27" t="s">
        <v>9513</v>
      </c>
    </row>
    <row r="179">
      <c r="A179" s="1" t="s">
        <v>659</v>
      </c>
      <c r="B179" s="1">
        <v>39</v>
      </c>
      <c r="C179" s="26" t="s">
        <v>9509</v>
      </c>
      <c r="D179" t="s">
        <v>661</v>
      </c>
      <c r="E179" s="27" t="s">
        <v>9510</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9779</v>
      </c>
    </row>
    <row r="182" ht="63.75">
      <c r="A182" s="1" t="s">
        <v>666</v>
      </c>
      <c r="E182" s="27" t="s">
        <v>9513</v>
      </c>
    </row>
    <row r="183">
      <c r="A183" s="1" t="s">
        <v>659</v>
      </c>
      <c r="B183" s="1">
        <v>40</v>
      </c>
      <c r="C183" s="26" t="s">
        <v>9780</v>
      </c>
      <c r="D183" t="s">
        <v>661</v>
      </c>
      <c r="E183" s="27" t="s">
        <v>9781</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9782</v>
      </c>
    </row>
    <row r="186" ht="63.75">
      <c r="A186" s="1" t="s">
        <v>666</v>
      </c>
      <c r="E186" s="27" t="s">
        <v>9513</v>
      </c>
    </row>
    <row r="187">
      <c r="A187" s="1" t="s">
        <v>659</v>
      </c>
      <c r="B187" s="1">
        <v>41</v>
      </c>
      <c r="C187" s="26" t="s">
        <v>9783</v>
      </c>
      <c r="D187" t="s">
        <v>661</v>
      </c>
      <c r="E187" s="27" t="s">
        <v>9784</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9785</v>
      </c>
    </row>
    <row r="190" ht="63.75">
      <c r="A190" s="1" t="s">
        <v>666</v>
      </c>
      <c r="E190" s="27" t="s">
        <v>9513</v>
      </c>
    </row>
    <row r="191">
      <c r="A191" s="1" t="s">
        <v>659</v>
      </c>
      <c r="B191" s="1">
        <v>42</v>
      </c>
      <c r="C191" s="26" t="s">
        <v>9514</v>
      </c>
      <c r="D191" t="s">
        <v>661</v>
      </c>
      <c r="E191" s="27" t="s">
        <v>9515</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9786</v>
      </c>
    </row>
    <row r="193" ht="63.75">
      <c r="A193" s="1" t="s">
        <v>665</v>
      </c>
      <c r="E193" s="33" t="s">
        <v>9787</v>
      </c>
    </row>
    <row r="194" ht="267.75">
      <c r="A194" s="1" t="s">
        <v>666</v>
      </c>
      <c r="E194" s="27" t="s">
        <v>9518</v>
      </c>
    </row>
    <row r="195">
      <c r="A195" s="1" t="s">
        <v>659</v>
      </c>
      <c r="B195" s="1">
        <v>65</v>
      </c>
      <c r="C195" s="26" t="s">
        <v>9519</v>
      </c>
      <c r="D195" t="s">
        <v>661</v>
      </c>
      <c r="E195" s="27" t="s">
        <v>9520</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9521</v>
      </c>
    </row>
    <row r="197" ht="25.5">
      <c r="A197" s="1" t="s">
        <v>665</v>
      </c>
      <c r="E197" s="33" t="s">
        <v>9788</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6073</v>
      </c>
      <c r="D200" t="s">
        <v>661</v>
      </c>
      <c r="E200" s="27" t="s">
        <v>6074</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9523</v>
      </c>
    </row>
    <row r="202" ht="25.5">
      <c r="A202" s="1" t="s">
        <v>665</v>
      </c>
      <c r="E202" s="33" t="s">
        <v>9789</v>
      </c>
    </row>
    <row r="203" ht="191.25">
      <c r="A203" s="1" t="s">
        <v>666</v>
      </c>
      <c r="E203" s="27" t="s">
        <v>6694</v>
      </c>
    </row>
    <row r="204">
      <c r="A204" s="1" t="s">
        <v>659</v>
      </c>
      <c r="B204" s="1">
        <v>66</v>
      </c>
      <c r="C204" s="26" t="s">
        <v>9525</v>
      </c>
      <c r="D204" t="s">
        <v>661</v>
      </c>
      <c r="E204" s="27" t="s">
        <v>9526</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9790</v>
      </c>
    </row>
    <row r="207" ht="409.5">
      <c r="A207" s="1" t="s">
        <v>666</v>
      </c>
      <c r="E207" s="27" t="s">
        <v>9528</v>
      </c>
    </row>
    <row r="208">
      <c r="A208" s="1" t="s">
        <v>659</v>
      </c>
      <c r="B208" s="1">
        <v>67</v>
      </c>
      <c r="C208" s="26" t="s">
        <v>9529</v>
      </c>
      <c r="D208" t="s">
        <v>661</v>
      </c>
      <c r="E208" s="27" t="s">
        <v>9530</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9791</v>
      </c>
    </row>
    <row r="211" ht="409.5">
      <c r="A211" s="1" t="s">
        <v>666</v>
      </c>
      <c r="E211" s="27" t="s">
        <v>9532</v>
      </c>
    </row>
    <row r="212">
      <c r="A212" s="1" t="s">
        <v>659</v>
      </c>
      <c r="B212" s="1">
        <v>68</v>
      </c>
      <c r="C212" s="26" t="s">
        <v>9533</v>
      </c>
      <c r="D212" t="s">
        <v>661</v>
      </c>
      <c r="E212" s="27" t="s">
        <v>9534</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9792</v>
      </c>
    </row>
    <row r="215" ht="409.5">
      <c r="A215" s="1" t="s">
        <v>666</v>
      </c>
      <c r="E215" s="27" t="s">
        <v>9536</v>
      </c>
    </row>
    <row r="216">
      <c r="A216" s="1" t="s">
        <v>659</v>
      </c>
      <c r="B216" s="1">
        <v>69</v>
      </c>
      <c r="C216" s="26" t="s">
        <v>9537</v>
      </c>
      <c r="D216" t="s">
        <v>661</v>
      </c>
      <c r="E216" s="27" t="s">
        <v>9538</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9793</v>
      </c>
    </row>
    <row r="219" ht="409.5">
      <c r="A219" s="1" t="s">
        <v>666</v>
      </c>
      <c r="E219" s="27" t="s">
        <v>9540</v>
      </c>
    </row>
    <row r="220">
      <c r="A220" s="1" t="s">
        <v>656</v>
      </c>
      <c r="C220" s="22" t="s">
        <v>6089</v>
      </c>
      <c r="E220" s="23" t="s">
        <v>6700</v>
      </c>
      <c r="L220" s="24">
        <f>SUMIFS(L221:L244,A221:A244,"P")</f>
        <v>0</v>
      </c>
      <c r="M220" s="24">
        <f>SUMIFS(M221:M244,A221:A244,"P")</f>
        <v>0</v>
      </c>
      <c r="N220" s="25"/>
    </row>
    <row r="221">
      <c r="A221" s="1" t="s">
        <v>659</v>
      </c>
      <c r="B221" s="1">
        <v>44</v>
      </c>
      <c r="C221" s="26" t="s">
        <v>9663</v>
      </c>
      <c r="D221" t="s">
        <v>661</v>
      </c>
      <c r="E221" s="27" t="s">
        <v>9664</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9794</v>
      </c>
    </row>
    <row r="223" ht="25.5">
      <c r="A223" s="1" t="s">
        <v>665</v>
      </c>
      <c r="E223" s="33" t="s">
        <v>9795</v>
      </c>
    </row>
    <row r="224" ht="242.25">
      <c r="A224" s="1" t="s">
        <v>666</v>
      </c>
      <c r="E224" s="27" t="s">
        <v>6495</v>
      </c>
    </row>
    <row r="225">
      <c r="A225" s="1" t="s">
        <v>659</v>
      </c>
      <c r="B225" s="1">
        <v>45</v>
      </c>
      <c r="C225" s="26" t="s">
        <v>9547</v>
      </c>
      <c r="D225" t="s">
        <v>661</v>
      </c>
      <c r="E225" s="27" t="s">
        <v>9548</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9796</v>
      </c>
    </row>
    <row r="227" ht="25.5">
      <c r="A227" s="1" t="s">
        <v>665</v>
      </c>
      <c r="E227" s="33" t="s">
        <v>9797</v>
      </c>
    </row>
    <row r="228" ht="242.25">
      <c r="A228" s="1" t="s">
        <v>666</v>
      </c>
      <c r="E228" s="27" t="s">
        <v>6495</v>
      </c>
    </row>
    <row r="229">
      <c r="A229" s="1" t="s">
        <v>659</v>
      </c>
      <c r="B229" s="1">
        <v>46</v>
      </c>
      <c r="C229" s="26" t="s">
        <v>6105</v>
      </c>
      <c r="D229" t="s">
        <v>661</v>
      </c>
      <c r="E229" s="27" t="s">
        <v>6106</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3526</v>
      </c>
    </row>
    <row r="232" ht="153">
      <c r="A232" s="1" t="s">
        <v>666</v>
      </c>
      <c r="E232" s="27" t="s">
        <v>6710</v>
      </c>
    </row>
    <row r="233">
      <c r="A233" s="1" t="s">
        <v>659</v>
      </c>
      <c r="B233" s="1">
        <v>47</v>
      </c>
      <c r="C233" s="26" t="s">
        <v>9798</v>
      </c>
      <c r="D233" t="s">
        <v>661</v>
      </c>
      <c r="E233" s="27" t="s">
        <v>9799</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9800</v>
      </c>
    </row>
    <row r="235" ht="25.5">
      <c r="A235" s="1" t="s">
        <v>665</v>
      </c>
      <c r="E235" s="33" t="s">
        <v>9801</v>
      </c>
    </row>
    <row r="236" ht="242.25">
      <c r="A236" s="1" t="s">
        <v>666</v>
      </c>
      <c r="E236" s="27" t="s">
        <v>9802</v>
      </c>
    </row>
    <row r="237">
      <c r="A237" s="1" t="s">
        <v>659</v>
      </c>
      <c r="B237" s="1">
        <v>70</v>
      </c>
      <c r="C237" s="26" t="s">
        <v>9669</v>
      </c>
      <c r="D237" t="s">
        <v>661</v>
      </c>
      <c r="E237" s="27" t="s">
        <v>9670</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9803</v>
      </c>
    </row>
    <row r="239">
      <c r="A239" s="1" t="s">
        <v>665</v>
      </c>
      <c r="E239" s="33" t="s">
        <v>9804</v>
      </c>
    </row>
    <row r="240" ht="242.25">
      <c r="A240" s="1" t="s">
        <v>666</v>
      </c>
      <c r="E240" s="27" t="s">
        <v>6497</v>
      </c>
    </row>
    <row r="241">
      <c r="A241" s="1" t="s">
        <v>659</v>
      </c>
      <c r="B241" s="1">
        <v>71</v>
      </c>
      <c r="C241" s="26" t="s">
        <v>9554</v>
      </c>
      <c r="D241" t="s">
        <v>661</v>
      </c>
      <c r="E241" s="27" t="s">
        <v>9555</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9803</v>
      </c>
    </row>
    <row r="243" ht="25.5">
      <c r="A243" s="1" t="s">
        <v>665</v>
      </c>
      <c r="E243" s="33" t="s">
        <v>9805</v>
      </c>
    </row>
    <row r="244" ht="242.25">
      <c r="A244" s="1" t="s">
        <v>666</v>
      </c>
      <c r="E244" s="27" t="s">
        <v>6497</v>
      </c>
    </row>
    <row r="245">
      <c r="A245" s="1" t="s">
        <v>656</v>
      </c>
      <c r="C245" s="22" t="s">
        <v>2847</v>
      </c>
      <c r="E245" s="23" t="s">
        <v>2848</v>
      </c>
      <c r="L245" s="24">
        <f>SUMIFS(L246:L297,A246:A297,"P")</f>
        <v>0</v>
      </c>
      <c r="M245" s="24">
        <f>SUMIFS(M246:M297,A246:A297,"P")</f>
        <v>0</v>
      </c>
      <c r="N245" s="25"/>
    </row>
    <row r="246">
      <c r="A246" s="1" t="s">
        <v>659</v>
      </c>
      <c r="B246" s="1">
        <v>48</v>
      </c>
      <c r="C246" s="26" t="s">
        <v>9557</v>
      </c>
      <c r="D246" t="s">
        <v>661</v>
      </c>
      <c r="E246" s="27" t="s">
        <v>9558</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9673</v>
      </c>
    </row>
    <row r="248" ht="25.5">
      <c r="A248" s="1" t="s">
        <v>665</v>
      </c>
      <c r="E248" s="33" t="s">
        <v>9806</v>
      </c>
    </row>
    <row r="249" ht="63.75">
      <c r="A249" s="1" t="s">
        <v>666</v>
      </c>
      <c r="E249" s="27" t="s">
        <v>9561</v>
      </c>
    </row>
    <row r="250">
      <c r="A250" s="1" t="s">
        <v>659</v>
      </c>
      <c r="B250" s="1">
        <v>49</v>
      </c>
      <c r="C250" s="26" t="s">
        <v>5277</v>
      </c>
      <c r="D250" t="s">
        <v>661</v>
      </c>
      <c r="E250" s="27" t="s">
        <v>5278</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9562</v>
      </c>
    </row>
    <row r="252" ht="76.5">
      <c r="A252" s="1" t="s">
        <v>665</v>
      </c>
      <c r="E252" s="33" t="s">
        <v>9807</v>
      </c>
    </row>
    <row r="253" ht="51">
      <c r="A253" s="1" t="s">
        <v>666</v>
      </c>
      <c r="E253" s="27" t="s">
        <v>6506</v>
      </c>
    </row>
    <row r="254">
      <c r="A254" s="1" t="s">
        <v>659</v>
      </c>
      <c r="B254" s="1">
        <v>50</v>
      </c>
      <c r="C254" s="26" t="s">
        <v>9564</v>
      </c>
      <c r="D254" t="s">
        <v>661</v>
      </c>
      <c r="E254" s="27" t="s">
        <v>9565</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9676</v>
      </c>
    </row>
    <row r="256" ht="76.5">
      <c r="A256" s="1" t="s">
        <v>665</v>
      </c>
      <c r="E256" s="33" t="s">
        <v>9808</v>
      </c>
    </row>
    <row r="257" ht="25.5">
      <c r="A257" s="1" t="s">
        <v>666</v>
      </c>
      <c r="E257" s="27" t="s">
        <v>9568</v>
      </c>
    </row>
    <row r="258">
      <c r="A258" s="1" t="s">
        <v>659</v>
      </c>
      <c r="B258" s="1">
        <v>51</v>
      </c>
      <c r="C258" s="26" t="s">
        <v>9569</v>
      </c>
      <c r="D258" t="s">
        <v>661</v>
      </c>
      <c r="E258" s="27" t="s">
        <v>9570</v>
      </c>
      <c r="F258" s="28" t="s">
        <v>2712</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9809</v>
      </c>
    </row>
    <row r="261" ht="344.25">
      <c r="A261" s="1" t="s">
        <v>666</v>
      </c>
      <c r="E261" s="27" t="s">
        <v>9572</v>
      </c>
    </row>
    <row r="262">
      <c r="A262" s="1" t="s">
        <v>659</v>
      </c>
      <c r="B262" s="1">
        <v>52</v>
      </c>
      <c r="C262" s="26" t="s">
        <v>9573</v>
      </c>
      <c r="D262" t="s">
        <v>661</v>
      </c>
      <c r="E262" s="27" t="s">
        <v>9574</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9679</v>
      </c>
    </row>
    <row r="264" ht="25.5">
      <c r="A264" s="1" t="s">
        <v>665</v>
      </c>
      <c r="E264" s="33" t="s">
        <v>9810</v>
      </c>
    </row>
    <row r="265">
      <c r="A265" s="1" t="s">
        <v>666</v>
      </c>
      <c r="E265" s="27" t="s">
        <v>8942</v>
      </c>
    </row>
    <row r="266">
      <c r="A266" s="1" t="s">
        <v>659</v>
      </c>
      <c r="B266" s="1">
        <v>53</v>
      </c>
      <c r="C266" s="26" t="s">
        <v>9811</v>
      </c>
      <c r="D266" t="s">
        <v>661</v>
      </c>
      <c r="E266" s="27" t="s">
        <v>9812</v>
      </c>
      <c r="F266" s="28" t="s">
        <v>9813</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9814</v>
      </c>
    </row>
    <row r="269" ht="25.5">
      <c r="A269" s="1" t="s">
        <v>666</v>
      </c>
      <c r="E269" s="27" t="s">
        <v>9815</v>
      </c>
    </row>
    <row r="270">
      <c r="A270" s="1" t="s">
        <v>659</v>
      </c>
      <c r="B270" s="1">
        <v>54</v>
      </c>
      <c r="C270" s="26" t="s">
        <v>9816</v>
      </c>
      <c r="D270" t="s">
        <v>661</v>
      </c>
      <c r="E270" s="27" t="s">
        <v>9817</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9818</v>
      </c>
    </row>
    <row r="273" ht="114.75">
      <c r="A273" s="1" t="s">
        <v>666</v>
      </c>
      <c r="E273" s="27" t="s">
        <v>5282</v>
      </c>
    </row>
    <row r="274">
      <c r="A274" s="1" t="s">
        <v>659</v>
      </c>
      <c r="B274" s="1">
        <v>55</v>
      </c>
      <c r="C274" s="26" t="s">
        <v>6741</v>
      </c>
      <c r="D274" t="s">
        <v>661</v>
      </c>
      <c r="E274" s="27" t="s">
        <v>6742</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9819</v>
      </c>
    </row>
    <row r="276" ht="216.75">
      <c r="A276" s="1" t="s">
        <v>665</v>
      </c>
      <c r="E276" s="33" t="s">
        <v>9820</v>
      </c>
    </row>
    <row r="277" ht="114.75">
      <c r="A277" s="1" t="s">
        <v>666</v>
      </c>
      <c r="E277" s="27" t="s">
        <v>5282</v>
      </c>
    </row>
    <row r="278">
      <c r="A278" s="1" t="s">
        <v>659</v>
      </c>
      <c r="B278" s="1">
        <v>56</v>
      </c>
      <c r="C278" s="26" t="s">
        <v>9578</v>
      </c>
      <c r="D278" t="s">
        <v>661</v>
      </c>
      <c r="E278" s="27" t="s">
        <v>9579</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9580</v>
      </c>
    </row>
    <row r="280" ht="25.5">
      <c r="A280" s="1" t="s">
        <v>665</v>
      </c>
      <c r="E280" s="33" t="s">
        <v>9821</v>
      </c>
    </row>
    <row r="281" ht="114.75">
      <c r="A281" s="1" t="s">
        <v>666</v>
      </c>
      <c r="E281" s="27" t="s">
        <v>9582</v>
      </c>
    </row>
    <row r="282">
      <c r="A282" s="1" t="s">
        <v>659</v>
      </c>
      <c r="B282" s="1">
        <v>72</v>
      </c>
      <c r="C282" s="26" t="s">
        <v>9588</v>
      </c>
      <c r="D282" t="s">
        <v>661</v>
      </c>
      <c r="E282" s="27" t="s">
        <v>9589</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9590</v>
      </c>
    </row>
    <row r="284" ht="25.5">
      <c r="A284" s="1" t="s">
        <v>665</v>
      </c>
      <c r="E284" s="33" t="s">
        <v>9822</v>
      </c>
    </row>
    <row r="285">
      <c r="A285" s="1" t="s">
        <v>666</v>
      </c>
      <c r="E285" s="27" t="s">
        <v>661</v>
      </c>
    </row>
    <row r="286">
      <c r="A286" s="1" t="s">
        <v>659</v>
      </c>
      <c r="B286" s="1">
        <v>73</v>
      </c>
      <c r="C286" s="26" t="s">
        <v>9036</v>
      </c>
      <c r="D286" t="s">
        <v>661</v>
      </c>
      <c r="E286" s="27" t="s">
        <v>9596</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9597</v>
      </c>
    </row>
    <row r="288" ht="25.5">
      <c r="A288" s="1" t="s">
        <v>665</v>
      </c>
      <c r="E288" s="33" t="s">
        <v>9823</v>
      </c>
    </row>
    <row r="289">
      <c r="A289" s="1" t="s">
        <v>666</v>
      </c>
      <c r="E289" s="27" t="s">
        <v>661</v>
      </c>
    </row>
    <row r="290">
      <c r="A290" s="1" t="s">
        <v>659</v>
      </c>
      <c r="B290" s="1">
        <v>74</v>
      </c>
      <c r="C290" s="26" t="s">
        <v>9598</v>
      </c>
      <c r="D290" t="s">
        <v>661</v>
      </c>
      <c r="E290" s="27" t="s">
        <v>9599</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9600</v>
      </c>
    </row>
    <row r="292" ht="25.5">
      <c r="A292" s="1" t="s">
        <v>665</v>
      </c>
      <c r="E292" s="33" t="s">
        <v>9824</v>
      </c>
    </row>
    <row r="293" ht="102">
      <c r="A293" s="1" t="s">
        <v>666</v>
      </c>
      <c r="E293" s="27" t="s">
        <v>9602</v>
      </c>
    </row>
    <row r="294">
      <c r="A294" s="1" t="s">
        <v>659</v>
      </c>
      <c r="B294" s="1">
        <v>75</v>
      </c>
      <c r="C294" s="26" t="s">
        <v>9603</v>
      </c>
      <c r="D294" t="s">
        <v>661</v>
      </c>
      <c r="E294" s="27" t="s">
        <v>9604</v>
      </c>
      <c r="F294" s="28" t="s">
        <v>677</v>
      </c>
      <c r="G294" s="29">
        <v>167.40000000000001</v>
      </c>
      <c r="H294" s="28">
        <v>0</v>
      </c>
      <c r="I294" s="30">
        <f>ROUND(G294*H294,P4)</f>
        <v>0</v>
      </c>
      <c r="L294" s="31">
        <v>0</v>
      </c>
      <c r="M294" s="24">
        <f>ROUND(G294*L294,P4)</f>
        <v>0</v>
      </c>
      <c r="N294" s="25" t="s">
        <v>9605</v>
      </c>
      <c r="O294" s="32">
        <f>M294*AA294</f>
        <v>0</v>
      </c>
      <c r="P294" s="1">
        <v>3</v>
      </c>
      <c r="AA294" s="1">
        <f>IF(P294=1,$O$3,IF(P294=2,$O$4,$O$5))</f>
        <v>0</v>
      </c>
    </row>
    <row r="295">
      <c r="A295" s="1" t="s">
        <v>664</v>
      </c>
      <c r="E295" s="27" t="s">
        <v>661</v>
      </c>
    </row>
    <row r="296" ht="25.5">
      <c r="A296" s="1" t="s">
        <v>665</v>
      </c>
      <c r="E296" s="33" t="s">
        <v>9825</v>
      </c>
    </row>
    <row r="297" ht="76.5">
      <c r="A297" s="1" t="s">
        <v>666</v>
      </c>
      <c r="E297" s="27" t="s">
        <v>9607</v>
      </c>
    </row>
    <row r="298">
      <c r="A298" s="1" t="s">
        <v>656</v>
      </c>
      <c r="C298" s="22" t="s">
        <v>900</v>
      </c>
      <c r="E298" s="23" t="s">
        <v>2931</v>
      </c>
      <c r="L298" s="24">
        <f>SUMIFS(L299:L318,A299:A318,"P")</f>
        <v>0</v>
      </c>
      <c r="M298" s="24">
        <f>SUMIFS(M299:M318,A299:A318,"P")</f>
        <v>0</v>
      </c>
      <c r="N298" s="25"/>
    </row>
    <row r="299" ht="25.5">
      <c r="A299" s="1" t="s">
        <v>659</v>
      </c>
      <c r="B299" s="1">
        <v>57</v>
      </c>
      <c r="C299" s="26" t="s">
        <v>3835</v>
      </c>
      <c r="D299" t="s">
        <v>903</v>
      </c>
      <c r="E299" s="27" t="s">
        <v>3836</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9826</v>
      </c>
    </row>
    <row r="302" ht="153">
      <c r="A302" s="1" t="s">
        <v>666</v>
      </c>
      <c r="E302" s="27" t="s">
        <v>908</v>
      </c>
    </row>
    <row r="303" ht="25.5">
      <c r="A303" s="1" t="s">
        <v>659</v>
      </c>
      <c r="B303" s="1">
        <v>58</v>
      </c>
      <c r="C303" s="26" t="s">
        <v>3451</v>
      </c>
      <c r="D303" t="s">
        <v>903</v>
      </c>
      <c r="E303" s="27" t="s">
        <v>3452</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9827</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9828</v>
      </c>
    </row>
    <row r="310" ht="153">
      <c r="A310" s="1" t="s">
        <v>666</v>
      </c>
      <c r="E310" s="27" t="s">
        <v>908</v>
      </c>
    </row>
    <row r="311" ht="38.25">
      <c r="A311" s="1" t="s">
        <v>659</v>
      </c>
      <c r="B311" s="1">
        <v>60</v>
      </c>
      <c r="C311" s="26" t="s">
        <v>9610</v>
      </c>
      <c r="D311" t="s">
        <v>903</v>
      </c>
      <c r="E311" s="27" t="s">
        <v>9611</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9612</v>
      </c>
    </row>
    <row r="313" ht="25.5">
      <c r="A313" s="1" t="s">
        <v>665</v>
      </c>
      <c r="E313" s="33" t="s">
        <v>9829</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9830</v>
      </c>
    </row>
    <row r="318" ht="153">
      <c r="A318" s="1" t="s">
        <v>666</v>
      </c>
      <c r="E318" s="27" t="s">
        <v>908</v>
      </c>
    </row>
  </sheetData>
  <sheetProtection sheet="1" objects="1" scenarios="1" spinCount="100000" saltValue="aKZCI2wYcC8hridcKowLit8eegfa/CuRLh0OJ7DrgUJXtMW/fhQtgCj2M6ZJkLaSgpuCC7GRvdfiSZa7lh7Vsg==" hashValue="TOrp+0/49kYPjpQ3r7oVLNJUrl1XnXYGEWM8hxkQDqvPKxJMW3hbjYnOKQopTD6oqbf9sOCuI07V2XYiiJg3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9831</v>
      </c>
      <c r="E8" s="23" t="s">
        <v>367</v>
      </c>
      <c r="L8" s="24">
        <f>L9+L22+L39+L52+L69+L74</f>
        <v>0</v>
      </c>
      <c r="M8" s="24">
        <f>M9+M22+M39+M52+M69+M74</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14</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15</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9844</v>
      </c>
    </row>
    <row r="25">
      <c r="A25" s="1" t="s">
        <v>665</v>
      </c>
      <c r="E25" s="33" t="s">
        <v>2546</v>
      </c>
    </row>
    <row r="26" ht="25.5">
      <c r="A26" s="1" t="s">
        <v>666</v>
      </c>
      <c r="E26" s="27" t="s">
        <v>9845</v>
      </c>
    </row>
    <row r="27">
      <c r="A27" s="1" t="s">
        <v>659</v>
      </c>
      <c r="B27" s="1">
        <v>3</v>
      </c>
      <c r="C27" s="26" t="s">
        <v>5102</v>
      </c>
      <c r="D27" t="s">
        <v>661</v>
      </c>
      <c r="E27" s="27" t="s">
        <v>5103</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9844</v>
      </c>
    </row>
    <row r="29">
      <c r="A29" s="1" t="s">
        <v>665</v>
      </c>
      <c r="E29" s="33" t="s">
        <v>9846</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9844</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9844</v>
      </c>
    </row>
    <row r="37">
      <c r="A37" s="1" t="s">
        <v>665</v>
      </c>
      <c r="E37" s="33" t="s">
        <v>2289</v>
      </c>
    </row>
    <row r="38" ht="25.5">
      <c r="A38" s="1" t="s">
        <v>666</v>
      </c>
      <c r="E38" s="27" t="s">
        <v>9852</v>
      </c>
    </row>
    <row r="39">
      <c r="A39" s="1" t="s">
        <v>656</v>
      </c>
      <c r="C39" s="22" t="s">
        <v>1360</v>
      </c>
      <c r="E39" s="23" t="s">
        <v>3246</v>
      </c>
      <c r="L39" s="24">
        <f>SUMIFS(L40:L51,A40:A51,"P")</f>
        <v>0</v>
      </c>
      <c r="M39" s="24">
        <f>SUMIFS(M40:M51,A40:A51,"P")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9716</v>
      </c>
      <c r="D44" t="s">
        <v>661</v>
      </c>
      <c r="E44" s="27" t="s">
        <v>9717</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9855</v>
      </c>
    </row>
    <row r="46">
      <c r="A46" s="1" t="s">
        <v>665</v>
      </c>
      <c r="E46" s="33" t="s">
        <v>9858</v>
      </c>
    </row>
    <row r="47" ht="357">
      <c r="A47" s="1" t="s">
        <v>666</v>
      </c>
      <c r="E47" s="27" t="s">
        <v>3250</v>
      </c>
    </row>
    <row r="48">
      <c r="A48" s="1" t="s">
        <v>659</v>
      </c>
      <c r="B48" s="1">
        <v>8</v>
      </c>
      <c r="C48" s="26" t="s">
        <v>3726</v>
      </c>
      <c r="D48" t="s">
        <v>661</v>
      </c>
      <c r="E48" s="27" t="s">
        <v>3727</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9855</v>
      </c>
    </row>
    <row r="50">
      <c r="A50" s="1" t="s">
        <v>665</v>
      </c>
      <c r="E50" s="33" t="s">
        <v>9859</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9855</v>
      </c>
    </row>
    <row r="55">
      <c r="A55" s="1" t="s">
        <v>665</v>
      </c>
      <c r="E55" s="33" t="s">
        <v>9860</v>
      </c>
    </row>
    <row r="56" ht="357">
      <c r="A56" s="1" t="s">
        <v>666</v>
      </c>
      <c r="E56" s="27" t="s">
        <v>6482</v>
      </c>
    </row>
    <row r="57">
      <c r="A57" s="1" t="s">
        <v>659</v>
      </c>
      <c r="B57" s="1">
        <v>10</v>
      </c>
      <c r="C57" s="26" t="s">
        <v>9383</v>
      </c>
      <c r="D57" t="s">
        <v>661</v>
      </c>
      <c r="E57" s="27" t="s">
        <v>9384</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9855</v>
      </c>
    </row>
    <row r="59">
      <c r="A59" s="1" t="s">
        <v>665</v>
      </c>
      <c r="E59" s="33" t="s">
        <v>9861</v>
      </c>
    </row>
    <row r="60" ht="178.5">
      <c r="A60" s="1" t="s">
        <v>666</v>
      </c>
      <c r="E60" s="27" t="s">
        <v>9386</v>
      </c>
    </row>
    <row r="61">
      <c r="A61" s="1" t="s">
        <v>659</v>
      </c>
      <c r="B61" s="1">
        <v>11</v>
      </c>
      <c r="C61" s="26" t="s">
        <v>9387</v>
      </c>
      <c r="D61" t="s">
        <v>661</v>
      </c>
      <c r="E61" s="27" t="s">
        <v>9388</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9844</v>
      </c>
    </row>
    <row r="63">
      <c r="A63" s="1" t="s">
        <v>665</v>
      </c>
      <c r="E63" s="33" t="s">
        <v>9862</v>
      </c>
    </row>
    <row r="64" ht="38.25">
      <c r="A64" s="1" t="s">
        <v>666</v>
      </c>
      <c r="E64" s="27" t="s">
        <v>6484</v>
      </c>
    </row>
    <row r="65">
      <c r="A65" s="1" t="s">
        <v>659</v>
      </c>
      <c r="B65" s="1">
        <v>16</v>
      </c>
      <c r="C65" s="26" t="s">
        <v>9863</v>
      </c>
      <c r="D65" t="s">
        <v>657</v>
      </c>
      <c r="E65" s="27" t="s">
        <v>9864</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9865</v>
      </c>
    </row>
    <row r="67">
      <c r="A67" s="1" t="s">
        <v>665</v>
      </c>
      <c r="E67" s="33" t="s">
        <v>9866</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9855</v>
      </c>
    </row>
    <row r="72">
      <c r="A72" s="1" t="s">
        <v>665</v>
      </c>
      <c r="E72" s="33" t="s">
        <v>9868</v>
      </c>
    </row>
    <row r="73" ht="38.25">
      <c r="A73" s="1" t="s">
        <v>666</v>
      </c>
      <c r="E73" s="27" t="s">
        <v>8761</v>
      </c>
    </row>
    <row r="74">
      <c r="A74" s="1" t="s">
        <v>656</v>
      </c>
      <c r="C74" s="22" t="s">
        <v>900</v>
      </c>
      <c r="E74" s="23" t="s">
        <v>2931</v>
      </c>
      <c r="L74" s="24">
        <f>SUMIFS(L75:L78,A75:A78,"P")</f>
        <v>0</v>
      </c>
      <c r="M74" s="24">
        <f>SUMIFS(M75:M78,A75:A78,"P")</f>
        <v>0</v>
      </c>
      <c r="N74" s="25"/>
    </row>
    <row r="75" ht="25.5">
      <c r="A75" s="1" t="s">
        <v>659</v>
      </c>
      <c r="B75" s="1">
        <v>13</v>
      </c>
      <c r="C75" s="26" t="s">
        <v>3835</v>
      </c>
      <c r="D75" t="s">
        <v>903</v>
      </c>
      <c r="E75" s="27" t="s">
        <v>3836</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9869</v>
      </c>
    </row>
    <row r="78" ht="153">
      <c r="A78" s="1" t="s">
        <v>666</v>
      </c>
      <c r="E78" s="27" t="s">
        <v>908</v>
      </c>
    </row>
  </sheetData>
  <sheetProtection sheet="1" objects="1" scenarios="1" spinCount="100000" saltValue="t8SpKFf5UG/LxZMXwxrz/caOsjBsfn+RiYJk1uYCE2qakCgHybwpjjrTaiveYkxYy8rjoSIrJqaYqVRO0jOs5A==" hashValue="8AFb1Rt3BNlkdhqjd/iHC7CM/529ijnS2fpji91wHyWsimF9I73+fLRbGEEj+3LHTZAACKFk7gsTg1xQf3Km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9870</v>
      </c>
      <c r="E8" s="23" t="s">
        <v>369</v>
      </c>
      <c r="L8" s="24">
        <f>L9+L22+L39+L68+L85+L90</f>
        <v>0</v>
      </c>
      <c r="M8" s="24">
        <f>M9+M22+M39+M68+M85+M90</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18</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19</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9871</v>
      </c>
    </row>
    <row r="25">
      <c r="A25" s="1" t="s">
        <v>665</v>
      </c>
      <c r="E25" s="33" t="s">
        <v>2546</v>
      </c>
    </row>
    <row r="26" ht="25.5">
      <c r="A26" s="1" t="s">
        <v>666</v>
      </c>
      <c r="E26" s="27" t="s">
        <v>9845</v>
      </c>
    </row>
    <row r="27">
      <c r="A27" s="1" t="s">
        <v>659</v>
      </c>
      <c r="B27" s="1">
        <v>3</v>
      </c>
      <c r="C27" s="26" t="s">
        <v>5102</v>
      </c>
      <c r="D27" t="s">
        <v>661</v>
      </c>
      <c r="E27" s="27" t="s">
        <v>5103</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9855</v>
      </c>
    </row>
    <row r="29">
      <c r="A29" s="1" t="s">
        <v>665</v>
      </c>
      <c r="E29" s="33" t="s">
        <v>9872</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9855</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9855</v>
      </c>
    </row>
    <row r="37">
      <c r="A37" s="1" t="s">
        <v>665</v>
      </c>
      <c r="E37" s="33" t="s">
        <v>2289</v>
      </c>
    </row>
    <row r="38" ht="25.5">
      <c r="A38" s="1" t="s">
        <v>666</v>
      </c>
      <c r="E38" s="27" t="s">
        <v>9852</v>
      </c>
    </row>
    <row r="39">
      <c r="A39" s="1" t="s">
        <v>656</v>
      </c>
      <c r="C39" s="22" t="s">
        <v>1360</v>
      </c>
      <c r="E39" s="23" t="s">
        <v>3246</v>
      </c>
      <c r="L39" s="24">
        <f>SUMIFS(L40:L67,A40:A67,"P")</f>
        <v>0</v>
      </c>
      <c r="M39" s="24">
        <f>SUMIFS(M40:M67,A40:A67,"P")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9873</v>
      </c>
      <c r="D44" t="s">
        <v>661</v>
      </c>
      <c r="E44" s="27" t="s">
        <v>9874</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9871</v>
      </c>
    </row>
    <row r="46">
      <c r="A46" s="1" t="s">
        <v>665</v>
      </c>
      <c r="E46" s="33" t="s">
        <v>9875</v>
      </c>
    </row>
    <row r="47" ht="38.25">
      <c r="A47" s="1" t="s">
        <v>666</v>
      </c>
      <c r="E47" s="27" t="s">
        <v>9876</v>
      </c>
    </row>
    <row r="48">
      <c r="A48" s="1" t="s">
        <v>659</v>
      </c>
      <c r="B48" s="1">
        <v>8</v>
      </c>
      <c r="C48" s="26" t="s">
        <v>8716</v>
      </c>
      <c r="D48" t="s">
        <v>661</v>
      </c>
      <c r="E48" s="27" t="s">
        <v>8717</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9871</v>
      </c>
    </row>
    <row r="50">
      <c r="A50" s="1" t="s">
        <v>665</v>
      </c>
      <c r="E50" s="33" t="s">
        <v>9877</v>
      </c>
    </row>
    <row r="51">
      <c r="A51" s="1" t="s">
        <v>666</v>
      </c>
      <c r="E51" s="27" t="s">
        <v>6298</v>
      </c>
    </row>
    <row r="52">
      <c r="A52" s="1" t="s">
        <v>659</v>
      </c>
      <c r="B52" s="1">
        <v>9</v>
      </c>
      <c r="C52" s="26" t="s">
        <v>9878</v>
      </c>
      <c r="D52" t="s">
        <v>661</v>
      </c>
      <c r="E52" s="27" t="s">
        <v>9879</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9871</v>
      </c>
    </row>
    <row r="54">
      <c r="A54" s="1" t="s">
        <v>665</v>
      </c>
      <c r="E54" s="33" t="s">
        <v>9880</v>
      </c>
    </row>
    <row r="55">
      <c r="A55" s="1" t="s">
        <v>666</v>
      </c>
      <c r="E55" s="27" t="s">
        <v>9328</v>
      </c>
    </row>
    <row r="56">
      <c r="A56" s="1" t="s">
        <v>659</v>
      </c>
      <c r="B56" s="1">
        <v>10</v>
      </c>
      <c r="C56" s="26" t="s">
        <v>9881</v>
      </c>
      <c r="D56" t="s">
        <v>661</v>
      </c>
      <c r="E56" s="27" t="s">
        <v>9882</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9871</v>
      </c>
    </row>
    <row r="58">
      <c r="A58" s="1" t="s">
        <v>665</v>
      </c>
      <c r="E58" s="33" t="s">
        <v>9883</v>
      </c>
    </row>
    <row r="59" ht="191.25">
      <c r="A59" s="1" t="s">
        <v>666</v>
      </c>
      <c r="E59" s="27" t="s">
        <v>8724</v>
      </c>
    </row>
    <row r="60">
      <c r="A60" s="1" t="s">
        <v>659</v>
      </c>
      <c r="B60" s="1">
        <v>11</v>
      </c>
      <c r="C60" s="26" t="s">
        <v>9716</v>
      </c>
      <c r="D60" t="s">
        <v>661</v>
      </c>
      <c r="E60" s="27" t="s">
        <v>9717</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9855</v>
      </c>
    </row>
    <row r="62">
      <c r="A62" s="1" t="s">
        <v>665</v>
      </c>
      <c r="E62" s="33" t="s">
        <v>9858</v>
      </c>
    </row>
    <row r="63" ht="357">
      <c r="A63" s="1" t="s">
        <v>666</v>
      </c>
      <c r="E63" s="27" t="s">
        <v>3250</v>
      </c>
    </row>
    <row r="64">
      <c r="A64" s="1" t="s">
        <v>659</v>
      </c>
      <c r="B64" s="1">
        <v>12</v>
      </c>
      <c r="C64" s="26" t="s">
        <v>3726</v>
      </c>
      <c r="D64" t="s">
        <v>661</v>
      </c>
      <c r="E64" s="27" t="s">
        <v>3727</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9855</v>
      </c>
    </row>
    <row r="66">
      <c r="A66" s="1" t="s">
        <v>665</v>
      </c>
      <c r="E66" s="33" t="s">
        <v>9859</v>
      </c>
    </row>
    <row r="67" ht="267.75">
      <c r="A67" s="1" t="s">
        <v>666</v>
      </c>
      <c r="E67" s="27" t="s">
        <v>3728</v>
      </c>
    </row>
    <row r="68">
      <c r="A68" s="1" t="s">
        <v>656</v>
      </c>
      <c r="C68" s="22" t="s">
        <v>1364</v>
      </c>
      <c r="E68" s="23" t="s">
        <v>5114</v>
      </c>
      <c r="L68" s="24">
        <f>SUMIFS(L69:L84,A69:A84,"P")</f>
        <v>0</v>
      </c>
      <c r="M68" s="24">
        <f>SUMIFS(M69:M84,A69:A84,"P")</f>
        <v>0</v>
      </c>
      <c r="N68" s="25"/>
    </row>
    <row r="69">
      <c r="A69" s="1" t="s">
        <v>659</v>
      </c>
      <c r="B69" s="1">
        <v>13</v>
      </c>
      <c r="C69" s="26" t="s">
        <v>9380</v>
      </c>
      <c r="D69" t="s">
        <v>661</v>
      </c>
      <c r="E69" s="27" t="s">
        <v>9381</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9855</v>
      </c>
    </row>
    <row r="71">
      <c r="A71" s="1" t="s">
        <v>665</v>
      </c>
      <c r="E71" s="33" t="s">
        <v>9860</v>
      </c>
    </row>
    <row r="72" ht="357">
      <c r="A72" s="1" t="s">
        <v>666</v>
      </c>
      <c r="E72" s="27" t="s">
        <v>6482</v>
      </c>
    </row>
    <row r="73">
      <c r="A73" s="1" t="s">
        <v>659</v>
      </c>
      <c r="B73" s="1">
        <v>14</v>
      </c>
      <c r="C73" s="26" t="s">
        <v>9383</v>
      </c>
      <c r="D73" t="s">
        <v>661</v>
      </c>
      <c r="E73" s="27" t="s">
        <v>9384</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9855</v>
      </c>
    </row>
    <row r="75">
      <c r="A75" s="1" t="s">
        <v>665</v>
      </c>
      <c r="E75" s="33" t="s">
        <v>9861</v>
      </c>
    </row>
    <row r="76" ht="178.5">
      <c r="A76" s="1" t="s">
        <v>666</v>
      </c>
      <c r="E76" s="27" t="s">
        <v>9386</v>
      </c>
    </row>
    <row r="77">
      <c r="A77" s="1" t="s">
        <v>659</v>
      </c>
      <c r="B77" s="1">
        <v>15</v>
      </c>
      <c r="C77" s="26" t="s">
        <v>9387</v>
      </c>
      <c r="D77" t="s">
        <v>661</v>
      </c>
      <c r="E77" s="27" t="s">
        <v>9388</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9871</v>
      </c>
    </row>
    <row r="79">
      <c r="A79" s="1" t="s">
        <v>665</v>
      </c>
      <c r="E79" s="33" t="s">
        <v>9884</v>
      </c>
    </row>
    <row r="80" ht="38.25">
      <c r="A80" s="1" t="s">
        <v>666</v>
      </c>
      <c r="E80" s="27" t="s">
        <v>6484</v>
      </c>
    </row>
    <row r="81">
      <c r="A81" s="1" t="s">
        <v>659</v>
      </c>
      <c r="B81" s="1">
        <v>20</v>
      </c>
      <c r="C81" s="26" t="s">
        <v>9863</v>
      </c>
      <c r="D81" t="s">
        <v>657</v>
      </c>
      <c r="E81" s="27" t="s">
        <v>9864</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9865</v>
      </c>
    </row>
    <row r="83">
      <c r="A83" s="1" t="s">
        <v>665</v>
      </c>
      <c r="E83" s="33" t="s">
        <v>9866</v>
      </c>
    </row>
    <row r="84" ht="306">
      <c r="A84" s="1" t="s">
        <v>666</v>
      </c>
      <c r="E84" s="27" t="s">
        <v>9867</v>
      </c>
    </row>
    <row r="85">
      <c r="A85" s="1" t="s">
        <v>656</v>
      </c>
      <c r="C85" s="22" t="s">
        <v>679</v>
      </c>
      <c r="E85" s="23" t="s">
        <v>680</v>
      </c>
      <c r="L85" s="24">
        <f>SUMIFS(L86:L89,A86:A89,"P")</f>
        <v>0</v>
      </c>
      <c r="M85" s="24">
        <f>SUMIFS(M86:M89,A86:A89,"P")</f>
        <v>0</v>
      </c>
      <c r="N85" s="25"/>
    </row>
    <row r="86">
      <c r="A86" s="1" t="s">
        <v>659</v>
      </c>
      <c r="B86" s="1">
        <v>16</v>
      </c>
      <c r="C86" s="26" t="s">
        <v>9403</v>
      </c>
      <c r="D86" t="s">
        <v>661</v>
      </c>
      <c r="E86" s="27" t="s">
        <v>9404</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9855</v>
      </c>
    </row>
    <row r="88">
      <c r="A88" s="1" t="s">
        <v>665</v>
      </c>
      <c r="E88" s="33" t="s">
        <v>9868</v>
      </c>
    </row>
    <row r="89" ht="38.25">
      <c r="A89" s="1" t="s">
        <v>666</v>
      </c>
      <c r="E89" s="27" t="s">
        <v>8761</v>
      </c>
    </row>
    <row r="90">
      <c r="A90" s="1" t="s">
        <v>656</v>
      </c>
      <c r="C90" s="22" t="s">
        <v>900</v>
      </c>
      <c r="E90" s="23" t="s">
        <v>2931</v>
      </c>
      <c r="L90" s="24">
        <f>SUMIFS(L91:L94,A91:A94,"P")</f>
        <v>0</v>
      </c>
      <c r="M90" s="24">
        <f>SUMIFS(M91:M94,A91:A94,"P")</f>
        <v>0</v>
      </c>
      <c r="N90" s="25"/>
    </row>
    <row r="91" ht="25.5">
      <c r="A91" s="1" t="s">
        <v>659</v>
      </c>
      <c r="B91" s="1">
        <v>17</v>
      </c>
      <c r="C91" s="26" t="s">
        <v>3835</v>
      </c>
      <c r="D91" t="s">
        <v>903</v>
      </c>
      <c r="E91" s="27" t="s">
        <v>3836</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9885</v>
      </c>
    </row>
    <row r="94" ht="153">
      <c r="A94" s="1" t="s">
        <v>666</v>
      </c>
      <c r="E94" s="27" t="s">
        <v>908</v>
      </c>
    </row>
  </sheetData>
  <sheetProtection sheet="1" objects="1" scenarios="1" spinCount="100000" saltValue="rIuFevq7jR2LojTzrcvWo2yT4U0dRkpi76Zx8CwoFQ83qdXmJTANkrtkLSdiWHoHi4rdQ+n82EbvS4hxh1UQsQ==" hashValue="7yTxYEoohP6WDxq4IkNqVj5fcvy8vzLKDdpbb5dWQBTQKyWv7b59W083NWTc6+Jgbg6XV9hOxOKlimlo5LCP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9886</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9431</v>
      </c>
    </row>
    <row r="12" ht="25.5">
      <c r="A12" s="1" t="s">
        <v>665</v>
      </c>
      <c r="E12" s="33" t="s">
        <v>9887</v>
      </c>
    </row>
    <row r="13" ht="318.75">
      <c r="A13" s="1" t="s">
        <v>666</v>
      </c>
      <c r="E13" s="27" t="s">
        <v>5108</v>
      </c>
    </row>
    <row r="14">
      <c r="A14" s="1" t="s">
        <v>659</v>
      </c>
      <c r="B14" s="1">
        <v>2</v>
      </c>
      <c r="C14" s="26" t="s">
        <v>9435</v>
      </c>
      <c r="D14" t="s">
        <v>661</v>
      </c>
      <c r="E14" s="27" t="s">
        <v>9436</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9888</v>
      </c>
    </row>
    <row r="16" ht="63.75">
      <c r="A16" s="1" t="s">
        <v>665</v>
      </c>
      <c r="E16" s="33" t="s">
        <v>9889</v>
      </c>
    </row>
    <row r="17" ht="191.25">
      <c r="A17" s="1" t="s">
        <v>666</v>
      </c>
      <c r="E17" s="27" t="s">
        <v>9439</v>
      </c>
    </row>
    <row r="18">
      <c r="A18" s="1" t="s">
        <v>659</v>
      </c>
      <c r="B18" s="1">
        <v>3</v>
      </c>
      <c r="C18" s="26" t="s">
        <v>6989</v>
      </c>
      <c r="D18" t="s">
        <v>661</v>
      </c>
      <c r="E18" s="27" t="s">
        <v>6990</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9440</v>
      </c>
    </row>
    <row r="20" ht="25.5">
      <c r="A20" s="1" t="s">
        <v>665</v>
      </c>
      <c r="E20" s="33" t="s">
        <v>9890</v>
      </c>
    </row>
    <row r="21" ht="280.5">
      <c r="A21" s="1" t="s">
        <v>666</v>
      </c>
      <c r="E21" s="27" t="s">
        <v>6992</v>
      </c>
    </row>
    <row r="22">
      <c r="A22" s="1" t="s">
        <v>656</v>
      </c>
      <c r="C22" s="22" t="s">
        <v>1360</v>
      </c>
      <c r="E22" s="23" t="s">
        <v>3246</v>
      </c>
      <c r="L22" s="24">
        <f>SUMIFS(L23:L46,A23:A46,"P")</f>
        <v>0</v>
      </c>
      <c r="M22" s="24">
        <f>SUMIFS(M23:M46,A23:A46,"P")</f>
        <v>0</v>
      </c>
      <c r="N22" s="25"/>
    </row>
    <row r="23">
      <c r="A23" s="1" t="s">
        <v>659</v>
      </c>
      <c r="B23" s="1">
        <v>4</v>
      </c>
      <c r="C23" s="26" t="s">
        <v>7347</v>
      </c>
      <c r="D23" t="s">
        <v>661</v>
      </c>
      <c r="E23" s="27" t="s">
        <v>7348</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9442</v>
      </c>
    </row>
    <row r="25" ht="25.5">
      <c r="A25" s="1" t="s">
        <v>665</v>
      </c>
      <c r="E25" s="33" t="s">
        <v>9891</v>
      </c>
    </row>
    <row r="26" ht="38.25">
      <c r="A26" s="1" t="s">
        <v>666</v>
      </c>
      <c r="E26" s="27" t="s">
        <v>6484</v>
      </c>
    </row>
    <row r="27">
      <c r="A27" s="1" t="s">
        <v>659</v>
      </c>
      <c r="B27" s="1">
        <v>5</v>
      </c>
      <c r="C27" s="26" t="s">
        <v>9892</v>
      </c>
      <c r="D27" t="s">
        <v>661</v>
      </c>
      <c r="E27" s="27" t="s">
        <v>9893</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9894</v>
      </c>
    </row>
    <row r="30" ht="51">
      <c r="A30" s="1" t="s">
        <v>666</v>
      </c>
      <c r="E30" s="27" t="s">
        <v>9324</v>
      </c>
    </row>
    <row r="31">
      <c r="A31" s="1" t="s">
        <v>659</v>
      </c>
      <c r="B31" s="1">
        <v>6</v>
      </c>
      <c r="C31" s="26" t="s">
        <v>9895</v>
      </c>
      <c r="D31" t="s">
        <v>661</v>
      </c>
      <c r="E31" s="27" t="s">
        <v>9896</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9897</v>
      </c>
    </row>
    <row r="33" ht="25.5">
      <c r="A33" s="1" t="s">
        <v>665</v>
      </c>
      <c r="E33" s="33" t="s">
        <v>9898</v>
      </c>
    </row>
    <row r="34" ht="63.75">
      <c r="A34" s="1" t="s">
        <v>666</v>
      </c>
      <c r="E34" s="27" t="s">
        <v>6654</v>
      </c>
    </row>
    <row r="35">
      <c r="A35" s="1" t="s">
        <v>659</v>
      </c>
      <c r="B35" s="1">
        <v>7</v>
      </c>
      <c r="C35" s="26" t="s">
        <v>9716</v>
      </c>
      <c r="D35" t="s">
        <v>661</v>
      </c>
      <c r="E35" s="27" t="s">
        <v>9717</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9899</v>
      </c>
    </row>
    <row r="37" ht="25.5">
      <c r="A37" s="1" t="s">
        <v>665</v>
      </c>
      <c r="E37" s="33" t="s">
        <v>9900</v>
      </c>
    </row>
    <row r="38" ht="357">
      <c r="A38" s="1" t="s">
        <v>666</v>
      </c>
      <c r="E38" s="27" t="s">
        <v>3250</v>
      </c>
    </row>
    <row r="39">
      <c r="A39" s="1" t="s">
        <v>659</v>
      </c>
      <c r="B39" s="1">
        <v>8</v>
      </c>
      <c r="C39" s="26" t="s">
        <v>3726</v>
      </c>
      <c r="D39" t="s">
        <v>661</v>
      </c>
      <c r="E39" s="27" t="s">
        <v>3727</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9901</v>
      </c>
    </row>
    <row r="42" ht="267.75">
      <c r="A42" s="1" t="s">
        <v>666</v>
      </c>
      <c r="E42" s="27" t="s">
        <v>3728</v>
      </c>
    </row>
    <row r="43">
      <c r="A43" s="1" t="s">
        <v>659</v>
      </c>
      <c r="B43" s="1">
        <v>9</v>
      </c>
      <c r="C43" s="26" t="s">
        <v>9452</v>
      </c>
      <c r="D43" t="s">
        <v>661</v>
      </c>
      <c r="E43" s="27" t="s">
        <v>9453</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9902</v>
      </c>
    </row>
    <row r="45">
      <c r="A45" s="1" t="s">
        <v>665</v>
      </c>
      <c r="E45" s="33" t="s">
        <v>9903</v>
      </c>
    </row>
    <row r="46" ht="63.75">
      <c r="A46" s="1" t="s">
        <v>666</v>
      </c>
      <c r="E46" s="27" t="s">
        <v>9456</v>
      </c>
    </row>
    <row r="47">
      <c r="A47" s="1" t="s">
        <v>656</v>
      </c>
      <c r="C47" s="22" t="s">
        <v>1362</v>
      </c>
      <c r="E47" s="23" t="s">
        <v>6665</v>
      </c>
      <c r="L47" s="24">
        <f>SUMIFS(L48:L63,A48:A63,"P")</f>
        <v>0</v>
      </c>
      <c r="M47" s="24">
        <f>SUMIFS(M48:M63,A48:A63,"P")</f>
        <v>0</v>
      </c>
      <c r="N47" s="25"/>
    </row>
    <row r="48">
      <c r="A48" s="1" t="s">
        <v>659</v>
      </c>
      <c r="B48" s="1">
        <v>10</v>
      </c>
      <c r="C48" s="26" t="s">
        <v>9461</v>
      </c>
      <c r="D48" t="s">
        <v>661</v>
      </c>
      <c r="E48" s="27" t="s">
        <v>9462</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9463</v>
      </c>
    </row>
    <row r="50" ht="25.5">
      <c r="A50" s="1" t="s">
        <v>665</v>
      </c>
      <c r="E50" s="33" t="s">
        <v>9904</v>
      </c>
    </row>
    <row r="51" ht="369.75">
      <c r="A51" s="1" t="s">
        <v>666</v>
      </c>
      <c r="E51" s="27" t="s">
        <v>9465</v>
      </c>
    </row>
    <row r="52">
      <c r="A52" s="1" t="s">
        <v>659</v>
      </c>
      <c r="B52" s="1">
        <v>11</v>
      </c>
      <c r="C52" s="26" t="s">
        <v>9466</v>
      </c>
      <c r="D52" t="s">
        <v>661</v>
      </c>
      <c r="E52" s="27" t="s">
        <v>9467</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9905</v>
      </c>
    </row>
    <row r="55" ht="242.25">
      <c r="A55" s="1" t="s">
        <v>666</v>
      </c>
      <c r="E55" s="27" t="s">
        <v>9469</v>
      </c>
    </row>
    <row r="56">
      <c r="A56" s="1" t="s">
        <v>659</v>
      </c>
      <c r="B56" s="1">
        <v>12</v>
      </c>
      <c r="C56" s="26" t="s">
        <v>9742</v>
      </c>
      <c r="D56" t="s">
        <v>661</v>
      </c>
      <c r="E56" s="27" t="s">
        <v>9743</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9744</v>
      </c>
    </row>
    <row r="58" ht="38.25">
      <c r="A58" s="1" t="s">
        <v>665</v>
      </c>
      <c r="E58" s="33" t="s">
        <v>9906</v>
      </c>
    </row>
    <row r="59" ht="357">
      <c r="A59" s="1" t="s">
        <v>666</v>
      </c>
      <c r="E59" s="27" t="s">
        <v>6482</v>
      </c>
    </row>
    <row r="60">
      <c r="A60" s="1" t="s">
        <v>659</v>
      </c>
      <c r="B60" s="1">
        <v>13</v>
      </c>
      <c r="C60" s="26" t="s">
        <v>9746</v>
      </c>
      <c r="D60" t="s">
        <v>661</v>
      </c>
      <c r="E60" s="27" t="s">
        <v>9747</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9907</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9371</v>
      </c>
      <c r="D65" t="s">
        <v>661</v>
      </c>
      <c r="E65" s="27" t="s">
        <v>9372</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9752</v>
      </c>
    </row>
    <row r="67" ht="25.5">
      <c r="A67" s="1" t="s">
        <v>665</v>
      </c>
      <c r="E67" s="33" t="s">
        <v>9908</v>
      </c>
    </row>
    <row r="68" ht="357">
      <c r="A68" s="1" t="s">
        <v>666</v>
      </c>
      <c r="E68" s="27" t="s">
        <v>6482</v>
      </c>
    </row>
    <row r="69">
      <c r="A69" s="1" t="s">
        <v>659</v>
      </c>
      <c r="B69" s="1">
        <v>15</v>
      </c>
      <c r="C69" s="26" t="s">
        <v>9374</v>
      </c>
      <c r="D69" t="s">
        <v>661</v>
      </c>
      <c r="E69" s="27" t="s">
        <v>9375</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9909</v>
      </c>
    </row>
    <row r="72" ht="267.75">
      <c r="A72" s="1" t="s">
        <v>666</v>
      </c>
      <c r="E72" s="27" t="s">
        <v>9377</v>
      </c>
    </row>
    <row r="73">
      <c r="A73" s="1" t="s">
        <v>659</v>
      </c>
      <c r="B73" s="1">
        <v>16</v>
      </c>
      <c r="C73" s="26" t="s">
        <v>6036</v>
      </c>
      <c r="D73" t="s">
        <v>661</v>
      </c>
      <c r="E73" s="27" t="s">
        <v>6037</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9472</v>
      </c>
    </row>
    <row r="75" ht="114.75">
      <c r="A75" s="1" t="s">
        <v>665</v>
      </c>
      <c r="E75" s="33" t="s">
        <v>9910</v>
      </c>
    </row>
    <row r="76" ht="357">
      <c r="A76" s="1" t="s">
        <v>666</v>
      </c>
      <c r="E76" s="27" t="s">
        <v>6482</v>
      </c>
    </row>
    <row r="77">
      <c r="A77" s="1" t="s">
        <v>659</v>
      </c>
      <c r="B77" s="1">
        <v>17</v>
      </c>
      <c r="C77" s="26" t="s">
        <v>9478</v>
      </c>
      <c r="D77" t="s">
        <v>661</v>
      </c>
      <c r="E77" s="27" t="s">
        <v>9479</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9911</v>
      </c>
    </row>
    <row r="80" ht="409.5">
      <c r="A80" s="1" t="s">
        <v>666</v>
      </c>
      <c r="E80" s="27" t="s">
        <v>9482</v>
      </c>
    </row>
    <row r="81">
      <c r="A81" s="1" t="s">
        <v>659</v>
      </c>
      <c r="B81" s="1">
        <v>18</v>
      </c>
      <c r="C81" s="26" t="s">
        <v>6040</v>
      </c>
      <c r="D81" t="s">
        <v>661</v>
      </c>
      <c r="E81" s="27" t="s">
        <v>6041</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9487</v>
      </c>
    </row>
    <row r="83" ht="25.5">
      <c r="A83" s="1" t="s">
        <v>665</v>
      </c>
      <c r="E83" s="33" t="s">
        <v>9912</v>
      </c>
    </row>
    <row r="84" ht="102">
      <c r="A84" s="1" t="s">
        <v>666</v>
      </c>
      <c r="E84" s="27" t="s">
        <v>6832</v>
      </c>
    </row>
    <row r="85">
      <c r="A85" s="1" t="s">
        <v>656</v>
      </c>
      <c r="C85" s="22" t="s">
        <v>5287</v>
      </c>
      <c r="E85" s="23" t="s">
        <v>5288</v>
      </c>
      <c r="L85" s="24">
        <f>SUMIFS(L86:L101,A86:A101,"P")</f>
        <v>0</v>
      </c>
      <c r="M85" s="24">
        <f>SUMIFS(M86:M101,A86:A101,"P")</f>
        <v>0</v>
      </c>
      <c r="N85" s="25"/>
    </row>
    <row r="86" ht="25.5">
      <c r="A86" s="1" t="s">
        <v>659</v>
      </c>
      <c r="B86" s="1">
        <v>19</v>
      </c>
      <c r="C86" s="26" t="s">
        <v>8888</v>
      </c>
      <c r="D86" t="s">
        <v>661</v>
      </c>
      <c r="E86" s="27" t="s">
        <v>8889</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9493</v>
      </c>
    </row>
    <row r="88" ht="25.5">
      <c r="A88" s="1" t="s">
        <v>665</v>
      </c>
      <c r="E88" s="33" t="s">
        <v>9913</v>
      </c>
    </row>
    <row r="89" ht="63.75">
      <c r="A89" s="1" t="s">
        <v>666</v>
      </c>
      <c r="E89" s="27" t="s">
        <v>8892</v>
      </c>
    </row>
    <row r="90" ht="25.5">
      <c r="A90" s="1" t="s">
        <v>659</v>
      </c>
      <c r="B90" s="1">
        <v>20</v>
      </c>
      <c r="C90" s="26" t="s">
        <v>9495</v>
      </c>
      <c r="D90" t="s">
        <v>661</v>
      </c>
      <c r="E90" s="27" t="s">
        <v>9496</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9497</v>
      </c>
    </row>
    <row r="92" ht="25.5">
      <c r="A92" s="1" t="s">
        <v>665</v>
      </c>
      <c r="E92" s="33" t="s">
        <v>9914</v>
      </c>
    </row>
    <row r="93" ht="63.75">
      <c r="A93" s="1" t="s">
        <v>666</v>
      </c>
      <c r="E93" s="27" t="s">
        <v>8892</v>
      </c>
    </row>
    <row r="94">
      <c r="A94" s="1" t="s">
        <v>659</v>
      </c>
      <c r="B94" s="1">
        <v>21</v>
      </c>
      <c r="C94" s="26" t="s">
        <v>9499</v>
      </c>
      <c r="D94" t="s">
        <v>661</v>
      </c>
      <c r="E94" s="27" t="s">
        <v>9500</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9501</v>
      </c>
    </row>
    <row r="96" ht="25.5">
      <c r="A96" s="1" t="s">
        <v>665</v>
      </c>
      <c r="E96" s="33" t="s">
        <v>9915</v>
      </c>
    </row>
    <row r="97" ht="63.75">
      <c r="A97" s="1" t="s">
        <v>666</v>
      </c>
      <c r="E97" s="27" t="s">
        <v>8892</v>
      </c>
    </row>
    <row r="98">
      <c r="A98" s="1" t="s">
        <v>659</v>
      </c>
      <c r="B98" s="1">
        <v>33</v>
      </c>
      <c r="C98" s="26" t="s">
        <v>9519</v>
      </c>
      <c r="D98" t="s">
        <v>661</v>
      </c>
      <c r="E98" s="27" t="s">
        <v>9520</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9521</v>
      </c>
    </row>
    <row r="100" ht="25.5">
      <c r="A100" s="1" t="s">
        <v>665</v>
      </c>
      <c r="E100" s="33" t="s">
        <v>9916</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9917</v>
      </c>
      <c r="D103" t="s">
        <v>661</v>
      </c>
      <c r="E103" s="27" t="s">
        <v>9918</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9919</v>
      </c>
    </row>
    <row r="105" ht="25.5">
      <c r="A105" s="1" t="s">
        <v>665</v>
      </c>
      <c r="E105" s="33" t="s">
        <v>9920</v>
      </c>
    </row>
    <row r="106" ht="38.25">
      <c r="A106" s="1" t="s">
        <v>666</v>
      </c>
      <c r="E106" s="27" t="s">
        <v>9921</v>
      </c>
    </row>
    <row r="107">
      <c r="A107" s="1" t="s">
        <v>659</v>
      </c>
      <c r="B107" s="1">
        <v>34</v>
      </c>
      <c r="C107" s="26" t="s">
        <v>9525</v>
      </c>
      <c r="D107" t="s">
        <v>661</v>
      </c>
      <c r="E107" s="27" t="s">
        <v>9526</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9922</v>
      </c>
    </row>
    <row r="110" ht="409.5">
      <c r="A110" s="1" t="s">
        <v>666</v>
      </c>
      <c r="E110" s="27" t="s">
        <v>9528</v>
      </c>
    </row>
    <row r="111">
      <c r="A111" s="1" t="s">
        <v>659</v>
      </c>
      <c r="B111" s="1">
        <v>35</v>
      </c>
      <c r="C111" s="26" t="s">
        <v>9529</v>
      </c>
      <c r="D111" t="s">
        <v>661</v>
      </c>
      <c r="E111" s="27" t="s">
        <v>9530</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9923</v>
      </c>
    </row>
    <row r="114" ht="409.5">
      <c r="A114" s="1" t="s">
        <v>666</v>
      </c>
      <c r="E114" s="27" t="s">
        <v>9540</v>
      </c>
    </row>
    <row r="115">
      <c r="A115" s="1" t="s">
        <v>659</v>
      </c>
      <c r="B115" s="1">
        <v>36</v>
      </c>
      <c r="C115" s="26" t="s">
        <v>9533</v>
      </c>
      <c r="D115" t="s">
        <v>661</v>
      </c>
      <c r="E115" s="27" t="s">
        <v>9534</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9924</v>
      </c>
    </row>
    <row r="118" ht="409.5">
      <c r="A118" s="1" t="s">
        <v>666</v>
      </c>
      <c r="E118" s="27" t="s">
        <v>9536</v>
      </c>
    </row>
    <row r="119">
      <c r="A119" s="1" t="s">
        <v>659</v>
      </c>
      <c r="B119" s="1">
        <v>37</v>
      </c>
      <c r="C119" s="26" t="s">
        <v>9925</v>
      </c>
      <c r="D119" t="s">
        <v>661</v>
      </c>
      <c r="E119" s="27" t="s">
        <v>9926</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9927</v>
      </c>
    </row>
    <row r="122" ht="409.5">
      <c r="A122" s="1" t="s">
        <v>666</v>
      </c>
      <c r="E122" s="27" t="s">
        <v>9532</v>
      </c>
    </row>
    <row r="123">
      <c r="A123" s="1" t="s">
        <v>656</v>
      </c>
      <c r="C123" s="22" t="s">
        <v>6089</v>
      </c>
      <c r="E123" s="23" t="s">
        <v>6700</v>
      </c>
      <c r="L123" s="24">
        <f>SUMIFS(L124:L131,A124:A131,"P")</f>
        <v>0</v>
      </c>
      <c r="M123" s="24">
        <f>SUMIFS(M124:M131,A124:A131,"P")</f>
        <v>0</v>
      </c>
      <c r="N123" s="25"/>
    </row>
    <row r="124">
      <c r="A124" s="1" t="s">
        <v>659</v>
      </c>
      <c r="B124" s="1">
        <v>23</v>
      </c>
      <c r="C124" s="26" t="s">
        <v>6492</v>
      </c>
      <c r="D124" t="s">
        <v>661</v>
      </c>
      <c r="E124" s="27" t="s">
        <v>6493</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9543</v>
      </c>
    </row>
    <row r="126" ht="25.5">
      <c r="A126" s="1" t="s">
        <v>665</v>
      </c>
      <c r="E126" s="33" t="s">
        <v>9928</v>
      </c>
    </row>
    <row r="127" ht="242.25">
      <c r="A127" s="1" t="s">
        <v>666</v>
      </c>
      <c r="E127" s="27" t="s">
        <v>6495</v>
      </c>
    </row>
    <row r="128">
      <c r="A128" s="1" t="s">
        <v>659</v>
      </c>
      <c r="B128" s="1">
        <v>38</v>
      </c>
      <c r="C128" s="26" t="s">
        <v>9551</v>
      </c>
      <c r="D128" t="s">
        <v>661</v>
      </c>
      <c r="E128" s="27" t="s">
        <v>6102</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9803</v>
      </c>
    </row>
    <row r="130" ht="25.5">
      <c r="A130" s="1" t="s">
        <v>665</v>
      </c>
      <c r="E130" s="33" t="s">
        <v>9929</v>
      </c>
    </row>
    <row r="131" ht="242.25">
      <c r="A131" s="1" t="s">
        <v>666</v>
      </c>
      <c r="E131" s="27" t="s">
        <v>6497</v>
      </c>
    </row>
    <row r="132">
      <c r="A132" s="1" t="s">
        <v>656</v>
      </c>
      <c r="C132" s="22" t="s">
        <v>2847</v>
      </c>
      <c r="E132" s="23" t="s">
        <v>2848</v>
      </c>
      <c r="L132" s="24">
        <f>SUMIFS(L133:L156,A133:A156,"P")</f>
        <v>0</v>
      </c>
      <c r="M132" s="24">
        <f>SUMIFS(M133:M156,A133:A156,"P")</f>
        <v>0</v>
      </c>
      <c r="N132" s="25"/>
    </row>
    <row r="133">
      <c r="A133" s="1" t="s">
        <v>659</v>
      </c>
      <c r="B133" s="1">
        <v>24</v>
      </c>
      <c r="C133" s="26" t="s">
        <v>9557</v>
      </c>
      <c r="D133" t="s">
        <v>661</v>
      </c>
      <c r="E133" s="27" t="s">
        <v>9558</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9673</v>
      </c>
    </row>
    <row r="135" ht="25.5">
      <c r="A135" s="1" t="s">
        <v>665</v>
      </c>
      <c r="E135" s="33" t="s">
        <v>9930</v>
      </c>
    </row>
    <row r="136" ht="63.75">
      <c r="A136" s="1" t="s">
        <v>666</v>
      </c>
      <c r="E136" s="27" t="s">
        <v>9561</v>
      </c>
    </row>
    <row r="137">
      <c r="A137" s="1" t="s">
        <v>659</v>
      </c>
      <c r="B137" s="1">
        <v>25</v>
      </c>
      <c r="C137" s="26" t="s">
        <v>9931</v>
      </c>
      <c r="D137" t="s">
        <v>661</v>
      </c>
      <c r="E137" s="27" t="s">
        <v>9932</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9933</v>
      </c>
    </row>
    <row r="140" ht="89.25">
      <c r="A140" s="1" t="s">
        <v>666</v>
      </c>
      <c r="E140" s="27" t="s">
        <v>6719</v>
      </c>
    </row>
    <row r="141">
      <c r="A141" s="1" t="s">
        <v>659</v>
      </c>
      <c r="B141" s="1">
        <v>26</v>
      </c>
      <c r="C141" s="26" t="s">
        <v>9569</v>
      </c>
      <c r="D141" t="s">
        <v>661</v>
      </c>
      <c r="E141" s="27" t="s">
        <v>9570</v>
      </c>
      <c r="F141" s="28" t="s">
        <v>2712</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9934</v>
      </c>
    </row>
    <row r="144" ht="344.25">
      <c r="A144" s="1" t="s">
        <v>666</v>
      </c>
      <c r="E144" s="27" t="s">
        <v>9572</v>
      </c>
    </row>
    <row r="145">
      <c r="A145" s="1" t="s">
        <v>659</v>
      </c>
      <c r="B145" s="1">
        <v>27</v>
      </c>
      <c r="C145" s="26" t="s">
        <v>9573</v>
      </c>
      <c r="D145" t="s">
        <v>661</v>
      </c>
      <c r="E145" s="27" t="s">
        <v>9574</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9935</v>
      </c>
    </row>
    <row r="148">
      <c r="A148" s="1" t="s">
        <v>666</v>
      </c>
      <c r="E148" s="27" t="s">
        <v>8942</v>
      </c>
    </row>
    <row r="149">
      <c r="A149" s="1" t="s">
        <v>659</v>
      </c>
      <c r="B149" s="1">
        <v>28</v>
      </c>
      <c r="C149" s="26" t="s">
        <v>6741</v>
      </c>
      <c r="D149" t="s">
        <v>661</v>
      </c>
      <c r="E149" s="27" t="s">
        <v>6742</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9936</v>
      </c>
    </row>
    <row r="151" ht="25.5">
      <c r="A151" s="1" t="s">
        <v>665</v>
      </c>
      <c r="E151" s="33" t="s">
        <v>9937</v>
      </c>
    </row>
    <row r="152" ht="114.75">
      <c r="A152" s="1" t="s">
        <v>666</v>
      </c>
      <c r="E152" s="27" t="s">
        <v>5282</v>
      </c>
    </row>
    <row r="153">
      <c r="A153" s="1" t="s">
        <v>659</v>
      </c>
      <c r="B153" s="1">
        <v>29</v>
      </c>
      <c r="C153" s="26" t="s">
        <v>9578</v>
      </c>
      <c r="D153" t="s">
        <v>661</v>
      </c>
      <c r="E153" s="27" t="s">
        <v>9579</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9580</v>
      </c>
    </row>
    <row r="155" ht="25.5">
      <c r="A155" s="1" t="s">
        <v>665</v>
      </c>
      <c r="E155" s="33" t="s">
        <v>9938</v>
      </c>
    </row>
    <row r="156" ht="114.75">
      <c r="A156" s="1" t="s">
        <v>666</v>
      </c>
      <c r="E156" s="27" t="s">
        <v>9582</v>
      </c>
    </row>
    <row r="157">
      <c r="A157" s="1" t="s">
        <v>656</v>
      </c>
      <c r="C157" s="22" t="s">
        <v>900</v>
      </c>
      <c r="E157" s="23" t="s">
        <v>2931</v>
      </c>
      <c r="L157" s="24">
        <f>SUMIFS(L158:L169,A158:A169,"P")</f>
        <v>0</v>
      </c>
      <c r="M157" s="24">
        <f>SUMIFS(M158:M169,A158:A169,"P")</f>
        <v>0</v>
      </c>
      <c r="N157" s="25"/>
    </row>
    <row r="158" ht="25.5">
      <c r="A158" s="1" t="s">
        <v>659</v>
      </c>
      <c r="B158" s="1">
        <v>30</v>
      </c>
      <c r="C158" s="26" t="s">
        <v>3835</v>
      </c>
      <c r="D158" t="s">
        <v>903</v>
      </c>
      <c r="E158" s="27" t="s">
        <v>3836</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9939</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9940</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9941</v>
      </c>
    </row>
    <row r="169" ht="153">
      <c r="A169" s="1" t="s">
        <v>666</v>
      </c>
      <c r="E169" s="27" t="s">
        <v>908</v>
      </c>
    </row>
  </sheetData>
  <sheetProtection sheet="1" objects="1" scenarios="1" spinCount="100000" saltValue="SNVuUfsp6oajK55LgJLOZPBpkopf5NIUsWjo21JgE8Rv9f5LciAEGphk5mPVLaJazpBL0EVig9YT7I65PbQJSQ==" hashValue="MubV9IbI3GQcOV8vdDaVeutd/E1MRoSQKsb+fOvsXgMjeXDEUDpWgQ79Z9awY1PSuavsNVKbyB+PMDxJIgI7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9942</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6616</v>
      </c>
      <c r="D10" t="s">
        <v>661</v>
      </c>
      <c r="E10" s="27" t="s">
        <v>6617</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9943</v>
      </c>
    </row>
    <row r="12" ht="25.5">
      <c r="A12" s="1" t="s">
        <v>665</v>
      </c>
      <c r="E12" s="33" t="s">
        <v>9944</v>
      </c>
    </row>
    <row r="13" ht="369.75">
      <c r="A13" s="1" t="s">
        <v>666</v>
      </c>
      <c r="E13" s="27" t="s">
        <v>6619</v>
      </c>
    </row>
    <row r="14">
      <c r="A14" s="1" t="s">
        <v>659</v>
      </c>
      <c r="B14" s="1">
        <v>2</v>
      </c>
      <c r="C14" s="26" t="s">
        <v>9424</v>
      </c>
      <c r="D14" t="s">
        <v>661</v>
      </c>
      <c r="E14" s="27" t="s">
        <v>9425</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9426</v>
      </c>
    </row>
    <row r="16" ht="63.75">
      <c r="A16" s="1" t="s">
        <v>665</v>
      </c>
      <c r="E16" s="33" t="s">
        <v>9945</v>
      </c>
    </row>
    <row r="17" ht="306">
      <c r="A17" s="1" t="s">
        <v>666</v>
      </c>
      <c r="E17" s="27" t="s">
        <v>9163</v>
      </c>
    </row>
    <row r="18">
      <c r="A18" s="1" t="s">
        <v>659</v>
      </c>
      <c r="B18" s="1">
        <v>3</v>
      </c>
      <c r="C18" s="26" t="s">
        <v>9428</v>
      </c>
      <c r="D18" t="s">
        <v>661</v>
      </c>
      <c r="E18" s="27" t="s">
        <v>9429</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9430</v>
      </c>
    </row>
    <row r="20" ht="63.75">
      <c r="A20" s="1" t="s">
        <v>665</v>
      </c>
      <c r="E20" s="33" t="s">
        <v>9945</v>
      </c>
    </row>
    <row r="21" ht="318.75">
      <c r="A21" s="1" t="s">
        <v>666</v>
      </c>
      <c r="E21" s="27" t="s">
        <v>667</v>
      </c>
    </row>
    <row r="22">
      <c r="A22" s="1" t="s">
        <v>659</v>
      </c>
      <c r="B22" s="1">
        <v>4</v>
      </c>
      <c r="C22" s="26" t="s">
        <v>5102</v>
      </c>
      <c r="D22" t="s">
        <v>661</v>
      </c>
      <c r="E22" s="27" t="s">
        <v>5103</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9431</v>
      </c>
    </row>
    <row r="24" ht="76.5">
      <c r="A24" s="1" t="s">
        <v>665</v>
      </c>
      <c r="E24" s="33" t="s">
        <v>9946</v>
      </c>
    </row>
    <row r="25" ht="318.75">
      <c r="A25" s="1" t="s">
        <v>666</v>
      </c>
      <c r="E25" s="27" t="s">
        <v>5108</v>
      </c>
    </row>
    <row r="26">
      <c r="A26" s="1" t="s">
        <v>659</v>
      </c>
      <c r="B26" s="1">
        <v>5</v>
      </c>
      <c r="C26" s="26" t="s">
        <v>9435</v>
      </c>
      <c r="D26" t="s">
        <v>661</v>
      </c>
      <c r="E26" s="27" t="s">
        <v>9436</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165.75">
      <c r="A28" s="1" t="s">
        <v>665</v>
      </c>
      <c r="E28" s="33" t="s">
        <v>9947</v>
      </c>
    </row>
    <row r="29" ht="191.25">
      <c r="A29" s="1" t="s">
        <v>666</v>
      </c>
      <c r="E29" s="27" t="s">
        <v>9439</v>
      </c>
    </row>
    <row r="30">
      <c r="A30" s="1" t="s">
        <v>659</v>
      </c>
      <c r="B30" s="1">
        <v>6</v>
      </c>
      <c r="C30" s="26" t="s">
        <v>6989</v>
      </c>
      <c r="D30" t="s">
        <v>661</v>
      </c>
      <c r="E30" s="27" t="s">
        <v>6990</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9948</v>
      </c>
    </row>
    <row r="32" ht="76.5">
      <c r="A32" s="1" t="s">
        <v>665</v>
      </c>
      <c r="E32" s="33" t="s">
        <v>9949</v>
      </c>
    </row>
    <row r="33" ht="280.5">
      <c r="A33" s="1" t="s">
        <v>666</v>
      </c>
      <c r="E33" s="27" t="s">
        <v>6992</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9950</v>
      </c>
    </row>
    <row r="36" ht="38.25">
      <c r="A36" s="1" t="s">
        <v>665</v>
      </c>
      <c r="E36" s="33" t="s">
        <v>9951</v>
      </c>
    </row>
    <row r="37" ht="229.5">
      <c r="A37" s="1" t="s">
        <v>666</v>
      </c>
      <c r="E37" s="27" t="s">
        <v>674</v>
      </c>
    </row>
    <row r="38">
      <c r="A38" s="1" t="s">
        <v>659</v>
      </c>
      <c r="B38" s="1">
        <v>8</v>
      </c>
      <c r="C38" s="26" t="s">
        <v>6994</v>
      </c>
      <c r="D38" t="s">
        <v>661</v>
      </c>
      <c r="E38" s="27" t="s">
        <v>6995</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9952</v>
      </c>
    </row>
    <row r="40" ht="25.5">
      <c r="A40" s="1" t="s">
        <v>665</v>
      </c>
      <c r="E40" s="33" t="s">
        <v>9953</v>
      </c>
    </row>
    <row r="41" ht="280.5">
      <c r="A41" s="1" t="s">
        <v>666</v>
      </c>
      <c r="E41" s="27" t="s">
        <v>6997</v>
      </c>
    </row>
    <row r="42">
      <c r="A42" s="1" t="s">
        <v>656</v>
      </c>
      <c r="C42" s="22" t="s">
        <v>1360</v>
      </c>
      <c r="E42" s="23" t="s">
        <v>3246</v>
      </c>
      <c r="L42" s="24">
        <f>SUMIFS(L43:L82,A43:A82,"P")</f>
        <v>0</v>
      </c>
      <c r="M42" s="24">
        <f>SUMIFS(M43:M82,A43:A82,"P")</f>
        <v>0</v>
      </c>
      <c r="N42" s="25"/>
    </row>
    <row r="43">
      <c r="A43" s="1" t="s">
        <v>659</v>
      </c>
      <c r="B43" s="1">
        <v>9</v>
      </c>
      <c r="C43" s="26" t="s">
        <v>9954</v>
      </c>
      <c r="D43" t="s">
        <v>661</v>
      </c>
      <c r="E43" s="27" t="s">
        <v>9955</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9956</v>
      </c>
    </row>
    <row r="45" ht="102">
      <c r="A45" s="1" t="s">
        <v>665</v>
      </c>
      <c r="E45" s="33" t="s">
        <v>9957</v>
      </c>
    </row>
    <row r="46" ht="51">
      <c r="A46" s="1" t="s">
        <v>666</v>
      </c>
      <c r="E46" s="27" t="s">
        <v>9857</v>
      </c>
    </row>
    <row r="47">
      <c r="A47" s="1" t="s">
        <v>659</v>
      </c>
      <c r="B47" s="1">
        <v>10</v>
      </c>
      <c r="C47" s="26" t="s">
        <v>8711</v>
      </c>
      <c r="D47" t="s">
        <v>661</v>
      </c>
      <c r="E47" s="27" t="s">
        <v>8712</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9958</v>
      </c>
    </row>
    <row r="49" ht="51">
      <c r="A49" s="1" t="s">
        <v>665</v>
      </c>
      <c r="E49" s="33" t="s">
        <v>9959</v>
      </c>
    </row>
    <row r="50" ht="38.25">
      <c r="A50" s="1" t="s">
        <v>666</v>
      </c>
      <c r="E50" s="27" t="s">
        <v>8715</v>
      </c>
    </row>
    <row r="51">
      <c r="A51" s="1" t="s">
        <v>659</v>
      </c>
      <c r="B51" s="1">
        <v>11</v>
      </c>
      <c r="C51" s="26" t="s">
        <v>9960</v>
      </c>
      <c r="D51" t="s">
        <v>661</v>
      </c>
      <c r="E51" s="27" t="s">
        <v>9961</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9962</v>
      </c>
    </row>
    <row r="53" ht="25.5">
      <c r="A53" s="1" t="s">
        <v>665</v>
      </c>
      <c r="E53" s="33" t="s">
        <v>9963</v>
      </c>
    </row>
    <row r="54">
      <c r="A54" s="1" t="s">
        <v>666</v>
      </c>
      <c r="E54" s="27" t="s">
        <v>6298</v>
      </c>
    </row>
    <row r="55">
      <c r="A55" s="1" t="s">
        <v>659</v>
      </c>
      <c r="B55" s="1">
        <v>12</v>
      </c>
      <c r="C55" s="26" t="s">
        <v>9964</v>
      </c>
      <c r="D55" t="s">
        <v>661</v>
      </c>
      <c r="E55" s="27" t="s">
        <v>9965</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9966</v>
      </c>
    </row>
    <row r="57" ht="25.5">
      <c r="A57" s="1" t="s">
        <v>665</v>
      </c>
      <c r="E57" s="33" t="s">
        <v>9967</v>
      </c>
    </row>
    <row r="58" ht="63.75">
      <c r="A58" s="1" t="s">
        <v>666</v>
      </c>
      <c r="E58" s="27" t="s">
        <v>6654</v>
      </c>
    </row>
    <row r="59">
      <c r="A59" s="1" t="s">
        <v>659</v>
      </c>
      <c r="B59" s="1">
        <v>13</v>
      </c>
      <c r="C59" s="26" t="s">
        <v>9968</v>
      </c>
      <c r="D59" t="s">
        <v>661</v>
      </c>
      <c r="E59" s="27" t="s">
        <v>9969</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9970</v>
      </c>
    </row>
    <row r="61" ht="38.25">
      <c r="A61" s="1" t="s">
        <v>665</v>
      </c>
      <c r="E61" s="33" t="s">
        <v>9971</v>
      </c>
    </row>
    <row r="62" ht="191.25">
      <c r="A62" s="1" t="s">
        <v>666</v>
      </c>
      <c r="E62" s="27" t="s">
        <v>8724</v>
      </c>
    </row>
    <row r="63">
      <c r="A63" s="1" t="s">
        <v>659</v>
      </c>
      <c r="B63" s="1">
        <v>14</v>
      </c>
      <c r="C63" s="26" t="s">
        <v>8720</v>
      </c>
      <c r="D63" t="s">
        <v>661</v>
      </c>
      <c r="E63" s="27" t="s">
        <v>8721</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9970</v>
      </c>
    </row>
    <row r="65" ht="38.25">
      <c r="A65" s="1" t="s">
        <v>665</v>
      </c>
      <c r="E65" s="33" t="s">
        <v>9972</v>
      </c>
    </row>
    <row r="66" ht="191.25">
      <c r="A66" s="1" t="s">
        <v>666</v>
      </c>
      <c r="E66" s="27" t="s">
        <v>8724</v>
      </c>
    </row>
    <row r="67">
      <c r="A67" s="1" t="s">
        <v>659</v>
      </c>
      <c r="B67" s="1">
        <v>15</v>
      </c>
      <c r="C67" s="26" t="s">
        <v>9716</v>
      </c>
      <c r="D67" t="s">
        <v>661</v>
      </c>
      <c r="E67" s="27" t="s">
        <v>9717</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9973</v>
      </c>
    </row>
    <row r="69" ht="140.25">
      <c r="A69" s="1" t="s">
        <v>665</v>
      </c>
      <c r="E69" s="33" t="s">
        <v>9974</v>
      </c>
    </row>
    <row r="70" ht="357">
      <c r="A70" s="1" t="s">
        <v>666</v>
      </c>
      <c r="E70" s="27" t="s">
        <v>3250</v>
      </c>
    </row>
    <row r="71">
      <c r="A71" s="1" t="s">
        <v>659</v>
      </c>
      <c r="B71" s="1">
        <v>16</v>
      </c>
      <c r="C71" s="26" t="s">
        <v>3726</v>
      </c>
      <c r="D71" t="s">
        <v>661</v>
      </c>
      <c r="E71" s="27" t="s">
        <v>3727</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9975</v>
      </c>
    </row>
    <row r="74" ht="267.75">
      <c r="A74" s="1" t="s">
        <v>666</v>
      </c>
      <c r="E74" s="27" t="s">
        <v>3728</v>
      </c>
    </row>
    <row r="75">
      <c r="A75" s="1" t="s">
        <v>659</v>
      </c>
      <c r="B75" s="1">
        <v>17</v>
      </c>
      <c r="C75" s="26" t="s">
        <v>9976</v>
      </c>
      <c r="D75" t="s">
        <v>661</v>
      </c>
      <c r="E75" s="27" t="s">
        <v>9977</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9978</v>
      </c>
    </row>
    <row r="77" ht="25.5">
      <c r="A77" s="1" t="s">
        <v>665</v>
      </c>
      <c r="E77" s="33" t="s">
        <v>9979</v>
      </c>
    </row>
    <row r="78" ht="38.25">
      <c r="A78" s="1" t="s">
        <v>666</v>
      </c>
      <c r="E78" s="27" t="s">
        <v>6659</v>
      </c>
    </row>
    <row r="79">
      <c r="A79" s="1" t="s">
        <v>659</v>
      </c>
      <c r="B79" s="1">
        <v>18</v>
      </c>
      <c r="C79" s="26" t="s">
        <v>9980</v>
      </c>
      <c r="D79" t="s">
        <v>661</v>
      </c>
      <c r="E79" s="27" t="s">
        <v>9981</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9982</v>
      </c>
    </row>
    <row r="82" ht="38.25">
      <c r="A82" s="1" t="s">
        <v>666</v>
      </c>
      <c r="E82" s="27" t="s">
        <v>9361</v>
      </c>
    </row>
    <row r="83">
      <c r="A83" s="1" t="s">
        <v>656</v>
      </c>
      <c r="C83" s="22" t="s">
        <v>1362</v>
      </c>
      <c r="E83" s="23" t="s">
        <v>6665</v>
      </c>
      <c r="L83" s="24">
        <f>SUMIFS(L84:L107,A84:A107,"P")</f>
        <v>0</v>
      </c>
      <c r="M83" s="24">
        <f>SUMIFS(M84:M107,A84:A107,"P")</f>
        <v>0</v>
      </c>
      <c r="N83" s="25"/>
    </row>
    <row r="84">
      <c r="A84" s="1" t="s">
        <v>659</v>
      </c>
      <c r="B84" s="1">
        <v>19</v>
      </c>
      <c r="C84" s="26" t="s">
        <v>9461</v>
      </c>
      <c r="D84" t="s">
        <v>661</v>
      </c>
      <c r="E84" s="27" t="s">
        <v>9462</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9463</v>
      </c>
    </row>
    <row r="86" ht="25.5">
      <c r="A86" s="1" t="s">
        <v>665</v>
      </c>
      <c r="E86" s="33" t="s">
        <v>9983</v>
      </c>
    </row>
    <row r="87" ht="369.75">
      <c r="A87" s="1" t="s">
        <v>666</v>
      </c>
      <c r="E87" s="27" t="s">
        <v>9465</v>
      </c>
    </row>
    <row r="88">
      <c r="A88" s="1" t="s">
        <v>659</v>
      </c>
      <c r="B88" s="1">
        <v>20</v>
      </c>
      <c r="C88" s="26" t="s">
        <v>9466</v>
      </c>
      <c r="D88" t="s">
        <v>661</v>
      </c>
      <c r="E88" s="27" t="s">
        <v>9467</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9984</v>
      </c>
    </row>
    <row r="91" ht="242.25">
      <c r="A91" s="1" t="s">
        <v>666</v>
      </c>
      <c r="E91" s="27" t="s">
        <v>9469</v>
      </c>
    </row>
    <row r="92">
      <c r="A92" s="1" t="s">
        <v>659</v>
      </c>
      <c r="B92" s="1">
        <v>21</v>
      </c>
      <c r="C92" s="26" t="s">
        <v>9742</v>
      </c>
      <c r="D92" t="s">
        <v>661</v>
      </c>
      <c r="E92" s="27" t="s">
        <v>9743</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9985</v>
      </c>
    </row>
    <row r="94" ht="229.5">
      <c r="A94" s="1" t="s">
        <v>665</v>
      </c>
      <c r="E94" s="33" t="s">
        <v>9986</v>
      </c>
    </row>
    <row r="95" ht="357">
      <c r="A95" s="1" t="s">
        <v>666</v>
      </c>
      <c r="E95" s="27" t="s">
        <v>6482</v>
      </c>
    </row>
    <row r="96">
      <c r="A96" s="1" t="s">
        <v>659</v>
      </c>
      <c r="B96" s="1">
        <v>22</v>
      </c>
      <c r="C96" s="26" t="s">
        <v>9987</v>
      </c>
      <c r="D96" t="s">
        <v>661</v>
      </c>
      <c r="E96" s="27" t="s">
        <v>9988</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9989</v>
      </c>
    </row>
    <row r="98" ht="63.75">
      <c r="A98" s="1" t="s">
        <v>665</v>
      </c>
      <c r="E98" s="33" t="s">
        <v>9990</v>
      </c>
    </row>
    <row r="99" ht="357">
      <c r="A99" s="1" t="s">
        <v>666</v>
      </c>
      <c r="E99" s="27" t="s">
        <v>6482</v>
      </c>
    </row>
    <row r="100">
      <c r="A100" s="1" t="s">
        <v>659</v>
      </c>
      <c r="B100" s="1">
        <v>23</v>
      </c>
      <c r="C100" s="26" t="s">
        <v>9746</v>
      </c>
      <c r="D100" t="s">
        <v>661</v>
      </c>
      <c r="E100" s="27" t="s">
        <v>9747</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9991</v>
      </c>
    </row>
    <row r="103" ht="267.75">
      <c r="A103" s="1" t="s">
        <v>666</v>
      </c>
      <c r="E103" s="27" t="s">
        <v>3728</v>
      </c>
    </row>
    <row r="104">
      <c r="A104" s="1" t="s">
        <v>659</v>
      </c>
      <c r="B104" s="1">
        <v>24</v>
      </c>
      <c r="C104" s="26" t="s">
        <v>9992</v>
      </c>
      <c r="D104" t="s">
        <v>661</v>
      </c>
      <c r="E104" s="27" t="s">
        <v>9993</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9994</v>
      </c>
    </row>
    <row r="106" ht="25.5">
      <c r="A106" s="1" t="s">
        <v>665</v>
      </c>
      <c r="E106" s="33" t="s">
        <v>9995</v>
      </c>
    </row>
    <row r="107" ht="409.5">
      <c r="A107" s="1" t="s">
        <v>666</v>
      </c>
      <c r="E107" s="27" t="s">
        <v>9996</v>
      </c>
    </row>
    <row r="108">
      <c r="A108" s="1" t="s">
        <v>656</v>
      </c>
      <c r="C108" s="22" t="s">
        <v>1364</v>
      </c>
      <c r="E108" s="23" t="s">
        <v>5114</v>
      </c>
      <c r="L108" s="24">
        <f>SUMIFS(L109:L168,A109:A168,"P")</f>
        <v>0</v>
      </c>
      <c r="M108" s="24">
        <f>SUMIFS(M109:M168,A109:A168,"P")</f>
        <v>0</v>
      </c>
      <c r="N108" s="25"/>
    </row>
    <row r="109">
      <c r="A109" s="1" t="s">
        <v>659</v>
      </c>
      <c r="B109" s="1">
        <v>25</v>
      </c>
      <c r="C109" s="26" t="s">
        <v>9997</v>
      </c>
      <c r="D109" t="s">
        <v>661</v>
      </c>
      <c r="E109" s="27" t="s">
        <v>9998</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9999</v>
      </c>
    </row>
    <row r="111" ht="25.5">
      <c r="A111" s="1" t="s">
        <v>665</v>
      </c>
      <c r="E111" s="33" t="s">
        <v>10000</v>
      </c>
    </row>
    <row r="112" ht="357">
      <c r="A112" s="1" t="s">
        <v>666</v>
      </c>
      <c r="E112" s="27" t="s">
        <v>6482</v>
      </c>
    </row>
    <row r="113">
      <c r="A113" s="1" t="s">
        <v>659</v>
      </c>
      <c r="B113" s="1">
        <v>26</v>
      </c>
      <c r="C113" s="26" t="s">
        <v>10001</v>
      </c>
      <c r="D113" t="s">
        <v>661</v>
      </c>
      <c r="E113" s="27" t="s">
        <v>10002</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10003</v>
      </c>
    </row>
    <row r="116" ht="267.75">
      <c r="A116" s="1" t="s">
        <v>666</v>
      </c>
      <c r="E116" s="27" t="s">
        <v>9377</v>
      </c>
    </row>
    <row r="117">
      <c r="A117" s="1" t="s">
        <v>659</v>
      </c>
      <c r="B117" s="1">
        <v>27</v>
      </c>
      <c r="C117" s="26" t="s">
        <v>10004</v>
      </c>
      <c r="D117" t="s">
        <v>661</v>
      </c>
      <c r="E117" s="27" t="s">
        <v>10005</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3526</v>
      </c>
    </row>
    <row r="120" ht="229.5">
      <c r="A120" s="1" t="s">
        <v>666</v>
      </c>
      <c r="E120" s="27" t="s">
        <v>10006</v>
      </c>
    </row>
    <row r="121">
      <c r="A121" s="1" t="s">
        <v>659</v>
      </c>
      <c r="B121" s="1">
        <v>28</v>
      </c>
      <c r="C121" s="26" t="s">
        <v>10007</v>
      </c>
      <c r="D121" t="s">
        <v>661</v>
      </c>
      <c r="E121" s="27" t="s">
        <v>10008</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3532</v>
      </c>
    </row>
    <row r="124" ht="229.5">
      <c r="A124" s="1" t="s">
        <v>666</v>
      </c>
      <c r="E124" s="27" t="s">
        <v>10006</v>
      </c>
    </row>
    <row r="125">
      <c r="A125" s="1" t="s">
        <v>659</v>
      </c>
      <c r="B125" s="1">
        <v>29</v>
      </c>
      <c r="C125" s="26" t="s">
        <v>10009</v>
      </c>
      <c r="D125" t="s">
        <v>661</v>
      </c>
      <c r="E125" s="27" t="s">
        <v>10010</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3526</v>
      </c>
    </row>
    <row r="128" ht="229.5">
      <c r="A128" s="1" t="s">
        <v>666</v>
      </c>
      <c r="E128" s="27" t="s">
        <v>10006</v>
      </c>
    </row>
    <row r="129">
      <c r="A129" s="1" t="s">
        <v>659</v>
      </c>
      <c r="B129" s="1">
        <v>30</v>
      </c>
      <c r="C129" s="26" t="s">
        <v>6679</v>
      </c>
      <c r="D129" t="s">
        <v>661</v>
      </c>
      <c r="E129" s="27" t="s">
        <v>6680</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10011</v>
      </c>
    </row>
    <row r="131" ht="267.75">
      <c r="A131" s="1" t="s">
        <v>665</v>
      </c>
      <c r="E131" s="33" t="s">
        <v>10012</v>
      </c>
    </row>
    <row r="132" ht="357">
      <c r="A132" s="1" t="s">
        <v>666</v>
      </c>
      <c r="E132" s="27" t="s">
        <v>6482</v>
      </c>
    </row>
    <row r="133">
      <c r="A133" s="1" t="s">
        <v>659</v>
      </c>
      <c r="B133" s="1">
        <v>31</v>
      </c>
      <c r="C133" s="26" t="s">
        <v>6036</v>
      </c>
      <c r="D133" t="s">
        <v>661</v>
      </c>
      <c r="E133" s="27" t="s">
        <v>6037</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10013</v>
      </c>
    </row>
    <row r="135" ht="140.25">
      <c r="A135" s="1" t="s">
        <v>665</v>
      </c>
      <c r="E135" s="33" t="s">
        <v>10014</v>
      </c>
    </row>
    <row r="136" ht="357">
      <c r="A136" s="1" t="s">
        <v>666</v>
      </c>
      <c r="E136" s="27" t="s">
        <v>6482</v>
      </c>
    </row>
    <row r="137">
      <c r="A137" s="1" t="s">
        <v>659</v>
      </c>
      <c r="B137" s="1">
        <v>32</v>
      </c>
      <c r="C137" s="26" t="s">
        <v>6355</v>
      </c>
      <c r="D137" t="s">
        <v>661</v>
      </c>
      <c r="E137" s="27" t="s">
        <v>6356</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10015</v>
      </c>
    </row>
    <row r="140" ht="38.25">
      <c r="A140" s="1" t="s">
        <v>666</v>
      </c>
      <c r="E140" s="27" t="s">
        <v>6358</v>
      </c>
    </row>
    <row r="141">
      <c r="A141" s="1" t="s">
        <v>659</v>
      </c>
      <c r="B141" s="1">
        <v>33</v>
      </c>
      <c r="C141" s="26" t="s">
        <v>9764</v>
      </c>
      <c r="D141" t="s">
        <v>661</v>
      </c>
      <c r="E141" s="27" t="s">
        <v>9765</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10016</v>
      </c>
    </row>
    <row r="143" ht="25.5">
      <c r="A143" s="1" t="s">
        <v>665</v>
      </c>
      <c r="E143" s="33" t="s">
        <v>10017</v>
      </c>
    </row>
    <row r="144" ht="25.5">
      <c r="A144" s="1" t="s">
        <v>666</v>
      </c>
      <c r="E144" s="27" t="s">
        <v>9767</v>
      </c>
    </row>
    <row r="145">
      <c r="A145" s="1" t="s">
        <v>659</v>
      </c>
      <c r="B145" s="1">
        <v>34</v>
      </c>
      <c r="C145" s="26" t="s">
        <v>10018</v>
      </c>
      <c r="D145" t="s">
        <v>661</v>
      </c>
      <c r="E145" s="27" t="s">
        <v>10019</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10020</v>
      </c>
    </row>
    <row r="147" ht="76.5">
      <c r="A147" s="1" t="s">
        <v>665</v>
      </c>
      <c r="E147" s="33" t="s">
        <v>10021</v>
      </c>
    </row>
    <row r="148" ht="357">
      <c r="A148" s="1" t="s">
        <v>666</v>
      </c>
      <c r="E148" s="27" t="s">
        <v>6482</v>
      </c>
    </row>
    <row r="149">
      <c r="A149" s="1" t="s">
        <v>659</v>
      </c>
      <c r="B149" s="1">
        <v>35</v>
      </c>
      <c r="C149" s="26" t="s">
        <v>9641</v>
      </c>
      <c r="D149" t="s">
        <v>661</v>
      </c>
      <c r="E149" s="27" t="s">
        <v>9642</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10022</v>
      </c>
    </row>
    <row r="151" ht="102">
      <c r="A151" s="1" t="s">
        <v>665</v>
      </c>
      <c r="E151" s="33" t="s">
        <v>10023</v>
      </c>
    </row>
    <row r="152" ht="51">
      <c r="A152" s="1" t="s">
        <v>666</v>
      </c>
      <c r="E152" s="27" t="s">
        <v>9645</v>
      </c>
    </row>
    <row r="153">
      <c r="A153" s="1" t="s">
        <v>659</v>
      </c>
      <c r="B153" s="1">
        <v>36</v>
      </c>
      <c r="C153" s="26" t="s">
        <v>10024</v>
      </c>
      <c r="D153" t="s">
        <v>661</v>
      </c>
      <c r="E153" s="27" t="s">
        <v>10025</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10026</v>
      </c>
    </row>
    <row r="155" ht="102">
      <c r="A155" s="1" t="s">
        <v>665</v>
      </c>
      <c r="E155" s="33" t="s">
        <v>10027</v>
      </c>
    </row>
    <row r="156" ht="38.25">
      <c r="A156" s="1" t="s">
        <v>666</v>
      </c>
      <c r="E156" s="27" t="s">
        <v>6484</v>
      </c>
    </row>
    <row r="157">
      <c r="A157" s="1" t="s">
        <v>659</v>
      </c>
      <c r="B157" s="1">
        <v>37</v>
      </c>
      <c r="C157" s="26" t="s">
        <v>6040</v>
      </c>
      <c r="D157" t="s">
        <v>661</v>
      </c>
      <c r="E157" s="27" t="s">
        <v>6041</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9487</v>
      </c>
    </row>
    <row r="159" ht="127.5">
      <c r="A159" s="1" t="s">
        <v>665</v>
      </c>
      <c r="E159" s="33" t="s">
        <v>10028</v>
      </c>
    </row>
    <row r="160" ht="102">
      <c r="A160" s="1" t="s">
        <v>666</v>
      </c>
      <c r="E160" s="27" t="s">
        <v>6832</v>
      </c>
    </row>
    <row r="161">
      <c r="A161" s="1" t="s">
        <v>659</v>
      </c>
      <c r="B161" s="1">
        <v>59</v>
      </c>
      <c r="C161" s="26" t="s">
        <v>10029</v>
      </c>
      <c r="D161" t="s">
        <v>661</v>
      </c>
      <c r="E161" s="27" t="s">
        <v>10030</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10031</v>
      </c>
    </row>
    <row r="164" ht="293.25">
      <c r="A164" s="1" t="s">
        <v>666</v>
      </c>
      <c r="E164" s="27" t="s">
        <v>10032</v>
      </c>
    </row>
    <row r="165">
      <c r="A165" s="1" t="s">
        <v>659</v>
      </c>
      <c r="B165" s="1">
        <v>60</v>
      </c>
      <c r="C165" s="26" t="s">
        <v>10033</v>
      </c>
      <c r="D165" t="s">
        <v>661</v>
      </c>
      <c r="E165" s="27" t="s">
        <v>10034</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10031</v>
      </c>
    </row>
    <row r="168" ht="409.5">
      <c r="A168" s="1" t="s">
        <v>666</v>
      </c>
      <c r="E168" s="27" t="s">
        <v>10035</v>
      </c>
    </row>
    <row r="169">
      <c r="A169" s="1" t="s">
        <v>656</v>
      </c>
      <c r="C169" s="22" t="s">
        <v>5118</v>
      </c>
      <c r="E169" s="23" t="s">
        <v>5119</v>
      </c>
      <c r="L169" s="24">
        <f>SUMIFS(L170:L173,A170:A173,"P")</f>
        <v>0</v>
      </c>
      <c r="M169" s="24">
        <f>SUMIFS(M170:M173,A170:A173,"P")</f>
        <v>0</v>
      </c>
      <c r="N169" s="25"/>
    </row>
    <row r="170" ht="25.5">
      <c r="A170" s="1" t="s">
        <v>659</v>
      </c>
      <c r="B170" s="1">
        <v>38</v>
      </c>
      <c r="C170" s="26" t="s">
        <v>10036</v>
      </c>
      <c r="D170" t="s">
        <v>661</v>
      </c>
      <c r="E170" s="27" t="s">
        <v>10037</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10038</v>
      </c>
    </row>
    <row r="173" ht="178.5">
      <c r="A173" s="1" t="s">
        <v>666</v>
      </c>
      <c r="E173" s="27" t="s">
        <v>8879</v>
      </c>
    </row>
    <row r="174">
      <c r="A174" s="1" t="s">
        <v>656</v>
      </c>
      <c r="C174" s="22" t="s">
        <v>679</v>
      </c>
      <c r="E174" s="23" t="s">
        <v>680</v>
      </c>
      <c r="L174" s="24">
        <f>SUMIFS(L175:L198,A175:A198,"P")</f>
        <v>0</v>
      </c>
      <c r="M174" s="24">
        <f>SUMIFS(M175:M198,A175:A198,"P")</f>
        <v>0</v>
      </c>
      <c r="N174" s="25"/>
    </row>
    <row r="175">
      <c r="A175" s="1" t="s">
        <v>659</v>
      </c>
      <c r="B175" s="1">
        <v>61</v>
      </c>
      <c r="C175" s="26" t="s">
        <v>10039</v>
      </c>
      <c r="D175" t="s">
        <v>661</v>
      </c>
      <c r="E175" s="27" t="s">
        <v>9530</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10040</v>
      </c>
    </row>
    <row r="177" ht="102">
      <c r="A177" s="1" t="s">
        <v>665</v>
      </c>
      <c r="E177" s="33" t="s">
        <v>10041</v>
      </c>
    </row>
    <row r="178" ht="409.5">
      <c r="A178" s="1" t="s">
        <v>666</v>
      </c>
      <c r="E178" s="27" t="s">
        <v>10042</v>
      </c>
    </row>
    <row r="179">
      <c r="A179" s="1" t="s">
        <v>659</v>
      </c>
      <c r="B179" s="1">
        <v>62</v>
      </c>
      <c r="C179" s="26" t="s">
        <v>10043</v>
      </c>
      <c r="D179" t="s">
        <v>661</v>
      </c>
      <c r="E179" s="27" t="s">
        <v>9534</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10044</v>
      </c>
    </row>
    <row r="181" ht="76.5">
      <c r="A181" s="1" t="s">
        <v>665</v>
      </c>
      <c r="E181" s="33" t="s">
        <v>10045</v>
      </c>
    </row>
    <row r="182" ht="191.25">
      <c r="A182" s="1" t="s">
        <v>666</v>
      </c>
      <c r="E182" s="27" t="s">
        <v>10046</v>
      </c>
    </row>
    <row r="183">
      <c r="A183" s="1" t="s">
        <v>659</v>
      </c>
      <c r="B183" s="1">
        <v>63</v>
      </c>
      <c r="C183" s="26" t="s">
        <v>10047</v>
      </c>
      <c r="D183" t="s">
        <v>661</v>
      </c>
      <c r="E183" s="27" t="s">
        <v>9526</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10048</v>
      </c>
    </row>
    <row r="185" ht="51">
      <c r="A185" s="1" t="s">
        <v>665</v>
      </c>
      <c r="E185" s="33" t="s">
        <v>10049</v>
      </c>
    </row>
    <row r="186" ht="409.5">
      <c r="A186" s="1" t="s">
        <v>666</v>
      </c>
      <c r="E186" s="27" t="s">
        <v>10050</v>
      </c>
    </row>
    <row r="187">
      <c r="A187" s="1" t="s">
        <v>659</v>
      </c>
      <c r="B187" s="1">
        <v>64</v>
      </c>
      <c r="C187" s="26" t="s">
        <v>10051</v>
      </c>
      <c r="D187" t="s">
        <v>661</v>
      </c>
      <c r="E187" s="27" t="s">
        <v>10052</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10053</v>
      </c>
    </row>
    <row r="190" ht="63.75">
      <c r="A190" s="1" t="s">
        <v>666</v>
      </c>
      <c r="E190" s="27" t="s">
        <v>10054</v>
      </c>
    </row>
    <row r="191">
      <c r="A191" s="1" t="s">
        <v>659</v>
      </c>
      <c r="B191" s="1">
        <v>65</v>
      </c>
      <c r="C191" s="26" t="s">
        <v>10055</v>
      </c>
      <c r="D191" t="s">
        <v>661</v>
      </c>
      <c r="E191" s="27" t="s">
        <v>10056</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10057</v>
      </c>
    </row>
    <row r="194" ht="63.75">
      <c r="A194" s="1" t="s">
        <v>666</v>
      </c>
      <c r="E194" s="27" t="s">
        <v>10054</v>
      </c>
    </row>
    <row r="195">
      <c r="A195" s="1" t="s">
        <v>659</v>
      </c>
      <c r="B195" s="1">
        <v>66</v>
      </c>
      <c r="C195" s="26" t="s">
        <v>10058</v>
      </c>
      <c r="D195" t="s">
        <v>661</v>
      </c>
      <c r="E195" s="27" t="s">
        <v>10059</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10060</v>
      </c>
    </row>
    <row r="198" ht="63.75">
      <c r="A198" s="1" t="s">
        <v>666</v>
      </c>
      <c r="E198" s="27" t="s">
        <v>10061</v>
      </c>
    </row>
    <row r="199">
      <c r="A199" s="1" t="s">
        <v>656</v>
      </c>
      <c r="C199" s="22" t="s">
        <v>6089</v>
      </c>
      <c r="E199" s="23" t="s">
        <v>6700</v>
      </c>
      <c r="L199" s="24">
        <f>SUMIFS(L200:L227,A200:A227,"P")</f>
        <v>0</v>
      </c>
      <c r="M199" s="24">
        <f>SUMIFS(M200:M227,A200:A227,"P")</f>
        <v>0</v>
      </c>
      <c r="N199" s="25"/>
    </row>
    <row r="200">
      <c r="A200" s="1" t="s">
        <v>659</v>
      </c>
      <c r="B200" s="1">
        <v>39</v>
      </c>
      <c r="C200" s="26" t="s">
        <v>7740</v>
      </c>
      <c r="D200" t="s">
        <v>661</v>
      </c>
      <c r="E200" s="27" t="s">
        <v>7741</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9796</v>
      </c>
    </row>
    <row r="202" ht="76.5">
      <c r="A202" s="1" t="s">
        <v>665</v>
      </c>
      <c r="E202" s="33" t="s">
        <v>10062</v>
      </c>
    </row>
    <row r="203" ht="242.25">
      <c r="A203" s="1" t="s">
        <v>666</v>
      </c>
      <c r="E203" s="27" t="s">
        <v>6495</v>
      </c>
    </row>
    <row r="204">
      <c r="A204" s="1" t="s">
        <v>659</v>
      </c>
      <c r="B204" s="1">
        <v>40</v>
      </c>
      <c r="C204" s="26" t="s">
        <v>9547</v>
      </c>
      <c r="D204" t="s">
        <v>661</v>
      </c>
      <c r="E204" s="27" t="s">
        <v>9548</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9796</v>
      </c>
    </row>
    <row r="206" ht="102">
      <c r="A206" s="1" t="s">
        <v>665</v>
      </c>
      <c r="E206" s="33" t="s">
        <v>10063</v>
      </c>
    </row>
    <row r="207" ht="242.25">
      <c r="A207" s="1" t="s">
        <v>666</v>
      </c>
      <c r="E207" s="27" t="s">
        <v>6495</v>
      </c>
    </row>
    <row r="208">
      <c r="A208" s="1" t="s">
        <v>659</v>
      </c>
      <c r="B208" s="1">
        <v>41</v>
      </c>
      <c r="C208" s="26" t="s">
        <v>10064</v>
      </c>
      <c r="D208" t="s">
        <v>661</v>
      </c>
      <c r="E208" s="27" t="s">
        <v>10065</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10066</v>
      </c>
    </row>
    <row r="210" ht="25.5">
      <c r="A210" s="1" t="s">
        <v>665</v>
      </c>
      <c r="E210" s="33" t="s">
        <v>10067</v>
      </c>
    </row>
    <row r="211" ht="178.5">
      <c r="A211" s="1" t="s">
        <v>666</v>
      </c>
      <c r="E211" s="27" t="s">
        <v>10068</v>
      </c>
    </row>
    <row r="212">
      <c r="A212" s="1" t="s">
        <v>659</v>
      </c>
      <c r="B212" s="1">
        <v>42</v>
      </c>
      <c r="C212" s="26" t="s">
        <v>10069</v>
      </c>
      <c r="D212" t="s">
        <v>661</v>
      </c>
      <c r="E212" s="27" t="s">
        <v>10070</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10071</v>
      </c>
    </row>
    <row r="214" ht="25.5">
      <c r="A214" s="1" t="s">
        <v>665</v>
      </c>
      <c r="E214" s="33" t="s">
        <v>10072</v>
      </c>
    </row>
    <row r="215" ht="178.5">
      <c r="A215" s="1" t="s">
        <v>666</v>
      </c>
      <c r="E215" s="27" t="s">
        <v>10068</v>
      </c>
    </row>
    <row r="216">
      <c r="A216" s="1" t="s">
        <v>659</v>
      </c>
      <c r="B216" s="1">
        <v>43</v>
      </c>
      <c r="C216" s="26" t="s">
        <v>10073</v>
      </c>
      <c r="D216" t="s">
        <v>661</v>
      </c>
      <c r="E216" s="27" t="s">
        <v>10074</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10075</v>
      </c>
    </row>
    <row r="218" ht="25.5">
      <c r="A218" s="1" t="s">
        <v>665</v>
      </c>
      <c r="E218" s="33" t="s">
        <v>10076</v>
      </c>
    </row>
    <row r="219" ht="178.5">
      <c r="A219" s="1" t="s">
        <v>666</v>
      </c>
      <c r="E219" s="27" t="s">
        <v>10068</v>
      </c>
    </row>
    <row r="220">
      <c r="A220" s="1" t="s">
        <v>659</v>
      </c>
      <c r="B220" s="1">
        <v>44</v>
      </c>
      <c r="C220" s="26" t="s">
        <v>10077</v>
      </c>
      <c r="D220" t="s">
        <v>661</v>
      </c>
      <c r="E220" s="27" t="s">
        <v>10078</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10079</v>
      </c>
    </row>
    <row r="222" ht="89.25">
      <c r="A222" s="1" t="s">
        <v>665</v>
      </c>
      <c r="E222" s="33" t="s">
        <v>10080</v>
      </c>
    </row>
    <row r="223" ht="178.5">
      <c r="A223" s="1" t="s">
        <v>666</v>
      </c>
      <c r="E223" s="27" t="s">
        <v>10068</v>
      </c>
    </row>
    <row r="224">
      <c r="A224" s="1" t="s">
        <v>659</v>
      </c>
      <c r="B224" s="1">
        <v>67</v>
      </c>
      <c r="C224" s="26" t="s">
        <v>10081</v>
      </c>
      <c r="D224" t="s">
        <v>1360</v>
      </c>
      <c r="E224" s="27" t="s">
        <v>10082</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10083</v>
      </c>
    </row>
    <row r="226" ht="25.5">
      <c r="A226" s="1" t="s">
        <v>665</v>
      </c>
      <c r="E226" s="33" t="s">
        <v>10084</v>
      </c>
    </row>
    <row r="227" ht="38.25">
      <c r="A227" s="1" t="s">
        <v>666</v>
      </c>
      <c r="E227" s="27" t="s">
        <v>5295</v>
      </c>
    </row>
    <row r="228">
      <c r="A228" s="1" t="s">
        <v>656</v>
      </c>
      <c r="C228" s="22" t="s">
        <v>2847</v>
      </c>
      <c r="E228" s="23" t="s">
        <v>2848</v>
      </c>
      <c r="L228" s="24">
        <f>SUMIFS(L229:L284,A229:A284,"P")</f>
        <v>0</v>
      </c>
      <c r="M228" s="24">
        <f>SUMIFS(M229:M284,A229:A284,"P")</f>
        <v>0</v>
      </c>
      <c r="N228" s="25"/>
    </row>
    <row r="229">
      <c r="A229" s="1" t="s">
        <v>659</v>
      </c>
      <c r="B229" s="1">
        <v>45</v>
      </c>
      <c r="C229" s="26" t="s">
        <v>9557</v>
      </c>
      <c r="D229" t="s">
        <v>661</v>
      </c>
      <c r="E229" s="27" t="s">
        <v>9558</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9673</v>
      </c>
    </row>
    <row r="231" ht="114.75">
      <c r="A231" s="1" t="s">
        <v>665</v>
      </c>
      <c r="E231" s="33" t="s">
        <v>10085</v>
      </c>
    </row>
    <row r="232" ht="63.75">
      <c r="A232" s="1" t="s">
        <v>666</v>
      </c>
      <c r="E232" s="27" t="s">
        <v>9561</v>
      </c>
    </row>
    <row r="233">
      <c r="A233" s="1" t="s">
        <v>659</v>
      </c>
      <c r="B233" s="1">
        <v>46</v>
      </c>
      <c r="C233" s="26" t="s">
        <v>10086</v>
      </c>
      <c r="D233" t="s">
        <v>661</v>
      </c>
      <c r="E233" s="27" t="s">
        <v>10087</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10088</v>
      </c>
    </row>
    <row r="235" ht="140.25">
      <c r="A235" s="1" t="s">
        <v>665</v>
      </c>
      <c r="E235" s="33" t="s">
        <v>10089</v>
      </c>
    </row>
    <row r="236" ht="38.25">
      <c r="A236" s="1" t="s">
        <v>666</v>
      </c>
      <c r="E236" s="27" t="s">
        <v>10090</v>
      </c>
    </row>
    <row r="237">
      <c r="A237" s="1" t="s">
        <v>659</v>
      </c>
      <c r="B237" s="1">
        <v>47</v>
      </c>
      <c r="C237" s="26" t="s">
        <v>5277</v>
      </c>
      <c r="D237" t="s">
        <v>661</v>
      </c>
      <c r="E237" s="27" t="s">
        <v>5278</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9562</v>
      </c>
    </row>
    <row r="239" ht="51">
      <c r="A239" s="1" t="s">
        <v>665</v>
      </c>
      <c r="E239" s="33" t="s">
        <v>10091</v>
      </c>
    </row>
    <row r="240" ht="51">
      <c r="A240" s="1" t="s">
        <v>666</v>
      </c>
      <c r="E240" s="27" t="s">
        <v>6506</v>
      </c>
    </row>
    <row r="241">
      <c r="A241" s="1" t="s">
        <v>659</v>
      </c>
      <c r="B241" s="1">
        <v>48</v>
      </c>
      <c r="C241" s="26" t="s">
        <v>10092</v>
      </c>
      <c r="D241" t="s">
        <v>661</v>
      </c>
      <c r="E241" s="27" t="s">
        <v>10093</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10094</v>
      </c>
    </row>
    <row r="243">
      <c r="A243" s="1" t="s">
        <v>665</v>
      </c>
      <c r="E243" s="33" t="s">
        <v>10095</v>
      </c>
    </row>
    <row r="244" ht="255">
      <c r="A244" s="1" t="s">
        <v>666</v>
      </c>
      <c r="E244" s="27" t="s">
        <v>10096</v>
      </c>
    </row>
    <row r="245">
      <c r="A245" s="1" t="s">
        <v>659</v>
      </c>
      <c r="B245" s="1">
        <v>49</v>
      </c>
      <c r="C245" s="26" t="s">
        <v>10097</v>
      </c>
      <c r="D245" t="s">
        <v>661</v>
      </c>
      <c r="E245" s="27" t="s">
        <v>10098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3526</v>
      </c>
    </row>
    <row r="248" ht="127.5">
      <c r="A248" s="1" t="s">
        <v>666</v>
      </c>
      <c r="E248" s="27" t="s">
        <v>10099</v>
      </c>
    </row>
    <row r="249">
      <c r="A249" s="1" t="s">
        <v>659</v>
      </c>
      <c r="B249" s="1">
        <v>50</v>
      </c>
      <c r="C249" s="26" t="s">
        <v>6127</v>
      </c>
      <c r="D249" t="s">
        <v>661</v>
      </c>
      <c r="E249" s="27" t="s">
        <v>6128</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10100</v>
      </c>
    </row>
    <row r="251" ht="25.5">
      <c r="A251" s="1" t="s">
        <v>665</v>
      </c>
      <c r="E251" s="33" t="s">
        <v>10101</v>
      </c>
    </row>
    <row r="252" ht="89.25">
      <c r="A252" s="1" t="s">
        <v>666</v>
      </c>
      <c r="E252" s="27" t="s">
        <v>6719</v>
      </c>
    </row>
    <row r="253">
      <c r="A253" s="1" t="s">
        <v>659</v>
      </c>
      <c r="B253" s="1">
        <v>51</v>
      </c>
      <c r="C253" s="26" t="s">
        <v>10102</v>
      </c>
      <c r="D253" t="s">
        <v>661</v>
      </c>
      <c r="E253" s="27" t="s">
        <v>10103</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10104</v>
      </c>
    </row>
    <row r="255" ht="25.5">
      <c r="A255" s="1" t="s">
        <v>665</v>
      </c>
      <c r="E255" s="33" t="s">
        <v>10084</v>
      </c>
    </row>
    <row r="256" ht="38.25">
      <c r="A256" s="1" t="s">
        <v>666</v>
      </c>
      <c r="E256" s="27" t="s">
        <v>6154</v>
      </c>
    </row>
    <row r="257">
      <c r="A257" s="1" t="s">
        <v>659</v>
      </c>
      <c r="B257" s="1">
        <v>52</v>
      </c>
      <c r="C257" s="26" t="s">
        <v>10105</v>
      </c>
      <c r="D257" t="s">
        <v>661</v>
      </c>
      <c r="E257" s="27" t="s">
        <v>10106</v>
      </c>
      <c r="F257" s="28" t="s">
        <v>2712</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10107</v>
      </c>
    </row>
    <row r="260" ht="409.5">
      <c r="A260" s="1" t="s">
        <v>666</v>
      </c>
      <c r="E260" s="27" t="s">
        <v>10108</v>
      </c>
    </row>
    <row r="261">
      <c r="A261" s="1" t="s">
        <v>659</v>
      </c>
      <c r="B261" s="1">
        <v>53</v>
      </c>
      <c r="C261" s="26" t="s">
        <v>9569</v>
      </c>
      <c r="D261" t="s">
        <v>661</v>
      </c>
      <c r="E261" s="27" t="s">
        <v>9570</v>
      </c>
      <c r="F261" s="28" t="s">
        <v>2712</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10109</v>
      </c>
    </row>
    <row r="264" ht="344.25">
      <c r="A264" s="1" t="s">
        <v>666</v>
      </c>
      <c r="E264" s="27" t="s">
        <v>9572</v>
      </c>
    </row>
    <row r="265">
      <c r="A265" s="1" t="s">
        <v>659</v>
      </c>
      <c r="B265" s="1">
        <v>54</v>
      </c>
      <c r="C265" s="26" t="s">
        <v>10110</v>
      </c>
      <c r="D265" t="s">
        <v>661</v>
      </c>
      <c r="E265" s="27" t="s">
        <v>10111</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10112</v>
      </c>
    </row>
    <row r="268">
      <c r="A268" s="1" t="s">
        <v>666</v>
      </c>
      <c r="E268" s="27" t="s">
        <v>8942</v>
      </c>
    </row>
    <row r="269">
      <c r="A269" s="1" t="s">
        <v>659</v>
      </c>
      <c r="B269" s="1">
        <v>55</v>
      </c>
      <c r="C269" s="26" t="s">
        <v>5280</v>
      </c>
      <c r="D269" t="s">
        <v>661</v>
      </c>
      <c r="E269" s="27" t="s">
        <v>5281</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10113</v>
      </c>
    </row>
    <row r="272" ht="114.75">
      <c r="A272" s="1" t="s">
        <v>666</v>
      </c>
      <c r="E272" s="27" t="s">
        <v>5282</v>
      </c>
    </row>
    <row r="273">
      <c r="A273" s="1" t="s">
        <v>659</v>
      </c>
      <c r="B273" s="1">
        <v>56</v>
      </c>
      <c r="C273" s="26" t="s">
        <v>6741</v>
      </c>
      <c r="D273" t="s">
        <v>661</v>
      </c>
      <c r="E273" s="27" t="s">
        <v>6742</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10114</v>
      </c>
    </row>
    <row r="275" ht="25.5">
      <c r="A275" s="1" t="s">
        <v>665</v>
      </c>
      <c r="E275" s="33" t="s">
        <v>10115</v>
      </c>
    </row>
    <row r="276" ht="114.75">
      <c r="A276" s="1" t="s">
        <v>666</v>
      </c>
      <c r="E276" s="27" t="s">
        <v>5282</v>
      </c>
    </row>
    <row r="277">
      <c r="A277" s="1" t="s">
        <v>659</v>
      </c>
      <c r="B277" s="1">
        <v>68</v>
      </c>
      <c r="C277" s="26" t="s">
        <v>9036</v>
      </c>
      <c r="D277" t="s">
        <v>661</v>
      </c>
      <c r="E277" s="27" t="s">
        <v>9596</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9597</v>
      </c>
    </row>
    <row r="279" ht="25.5">
      <c r="A279" s="1" t="s">
        <v>665</v>
      </c>
      <c r="E279" s="33" t="s">
        <v>10116</v>
      </c>
    </row>
    <row r="280">
      <c r="A280" s="1" t="s">
        <v>666</v>
      </c>
      <c r="E280" s="27" t="s">
        <v>661</v>
      </c>
    </row>
    <row r="281">
      <c r="A281" s="1" t="s">
        <v>659</v>
      </c>
      <c r="B281" s="1">
        <v>69</v>
      </c>
      <c r="C281" s="26" t="s">
        <v>10117</v>
      </c>
      <c r="D281" t="s">
        <v>661</v>
      </c>
      <c r="E281" s="27" t="s">
        <v>10118</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10119</v>
      </c>
    </row>
    <row r="284">
      <c r="A284" s="1" t="s">
        <v>666</v>
      </c>
      <c r="E284" s="27" t="s">
        <v>10120</v>
      </c>
    </row>
    <row r="285">
      <c r="A285" s="1" t="s">
        <v>656</v>
      </c>
      <c r="C285" s="22" t="s">
        <v>900</v>
      </c>
      <c r="E285" s="23" t="s">
        <v>2931</v>
      </c>
      <c r="L285" s="24">
        <f>SUMIFS(L286:L293,A286:A293,"P")</f>
        <v>0</v>
      </c>
      <c r="M285" s="24">
        <f>SUMIFS(M286:M293,A286:A293,"P")</f>
        <v>0</v>
      </c>
      <c r="N285" s="25"/>
    </row>
    <row r="286" ht="25.5">
      <c r="A286" s="1" t="s">
        <v>659</v>
      </c>
      <c r="B286" s="1">
        <v>57</v>
      </c>
      <c r="C286" s="26" t="s">
        <v>3835</v>
      </c>
      <c r="D286" t="s">
        <v>903</v>
      </c>
      <c r="E286" s="27" t="s">
        <v>3836</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10121</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10122</v>
      </c>
    </row>
    <row r="293" ht="153">
      <c r="A293" s="1" t="s">
        <v>666</v>
      </c>
      <c r="E293" s="27" t="s">
        <v>908</v>
      </c>
    </row>
  </sheetData>
  <sheetProtection sheet="1" objects="1" scenarios="1" spinCount="100000" saltValue="JmZOpcKPeBKI5dBwBP9BDynMIPyNYUZJDh1aNm3luFXueyQdEeoSBWOdI1MFNLIK0brUr173Wsw5mAqGPo8YyA==" hashValue="N0i0c1AkI83C8b+mjF6wZgj5Aum8ua2lMkWX0XLYaVnaqHvGQWRsuYCOARUA626cjEEpM4naIg+i9IEMRPuv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10123</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9426</v>
      </c>
    </row>
    <row r="12" ht="63.75">
      <c r="A12" s="1" t="s">
        <v>665</v>
      </c>
      <c r="E12" s="33" t="s">
        <v>10124</v>
      </c>
    </row>
    <row r="13" ht="306">
      <c r="A13" s="1" t="s">
        <v>666</v>
      </c>
      <c r="E13" s="27" t="s">
        <v>9163</v>
      </c>
    </row>
    <row r="14">
      <c r="A14" s="1" t="s">
        <v>659</v>
      </c>
      <c r="B14" s="1">
        <v>2</v>
      </c>
      <c r="C14" s="26" t="s">
        <v>9428</v>
      </c>
      <c r="D14" t="s">
        <v>661</v>
      </c>
      <c r="E14" s="27" t="s">
        <v>9429</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9430</v>
      </c>
    </row>
    <row r="16" ht="63.75">
      <c r="A16" s="1" t="s">
        <v>665</v>
      </c>
      <c r="E16" s="33" t="s">
        <v>10124</v>
      </c>
    </row>
    <row r="17" ht="318.75">
      <c r="A17" s="1" t="s">
        <v>666</v>
      </c>
      <c r="E17" s="27" t="s">
        <v>667</v>
      </c>
    </row>
    <row r="18">
      <c r="A18" s="1" t="s">
        <v>659</v>
      </c>
      <c r="B18" s="1">
        <v>3</v>
      </c>
      <c r="C18" s="26" t="s">
        <v>5102</v>
      </c>
      <c r="D18" t="s">
        <v>661</v>
      </c>
      <c r="E18" s="27" t="s">
        <v>5103</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9431</v>
      </c>
    </row>
    <row r="20" ht="331.5">
      <c r="A20" s="1" t="s">
        <v>665</v>
      </c>
      <c r="E20" s="33" t="s">
        <v>10125</v>
      </c>
    </row>
    <row r="21" ht="318.75">
      <c r="A21" s="1" t="s">
        <v>666</v>
      </c>
      <c r="E21" s="27" t="s">
        <v>5108</v>
      </c>
    </row>
    <row r="22">
      <c r="A22" s="1" t="s">
        <v>659</v>
      </c>
      <c r="B22" s="1">
        <v>4</v>
      </c>
      <c r="C22" s="26" t="s">
        <v>9435</v>
      </c>
      <c r="D22" t="s">
        <v>661</v>
      </c>
      <c r="E22" s="27" t="s">
        <v>9436</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10126</v>
      </c>
    </row>
    <row r="24" ht="63.75">
      <c r="A24" s="1" t="s">
        <v>665</v>
      </c>
      <c r="E24" s="33" t="s">
        <v>10127</v>
      </c>
    </row>
    <row r="25" ht="191.25">
      <c r="A25" s="1" t="s">
        <v>666</v>
      </c>
      <c r="E25" s="27" t="s">
        <v>9439</v>
      </c>
    </row>
    <row r="26">
      <c r="A26" s="1" t="s">
        <v>659</v>
      </c>
      <c r="B26" s="1">
        <v>5</v>
      </c>
      <c r="C26" s="26" t="s">
        <v>6989</v>
      </c>
      <c r="D26" t="s">
        <v>661</v>
      </c>
      <c r="E26" s="27" t="s">
        <v>6990</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9440</v>
      </c>
    </row>
    <row r="28">
      <c r="A28" s="1" t="s">
        <v>665</v>
      </c>
      <c r="E28" s="33" t="s">
        <v>10128</v>
      </c>
    </row>
    <row r="29" ht="280.5">
      <c r="A29" s="1" t="s">
        <v>666</v>
      </c>
      <c r="E29" s="27" t="s">
        <v>6992</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9950</v>
      </c>
    </row>
    <row r="32" ht="127.5">
      <c r="A32" s="1" t="s">
        <v>665</v>
      </c>
      <c r="E32" s="33" t="s">
        <v>10129</v>
      </c>
    </row>
    <row r="33" ht="229.5">
      <c r="A33" s="1" t="s">
        <v>666</v>
      </c>
      <c r="E33" s="27" t="s">
        <v>674</v>
      </c>
    </row>
    <row r="34">
      <c r="A34" s="1" t="s">
        <v>659</v>
      </c>
      <c r="B34" s="1">
        <v>7</v>
      </c>
      <c r="C34" s="26" t="s">
        <v>6994</v>
      </c>
      <c r="D34" t="s">
        <v>661</v>
      </c>
      <c r="E34" s="27" t="s">
        <v>6995</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9952</v>
      </c>
    </row>
    <row r="36" ht="76.5">
      <c r="A36" s="1" t="s">
        <v>665</v>
      </c>
      <c r="E36" s="33" t="s">
        <v>10130</v>
      </c>
    </row>
    <row r="37" ht="280.5">
      <c r="A37" s="1" t="s">
        <v>666</v>
      </c>
      <c r="E37" s="27" t="s">
        <v>6997</v>
      </c>
    </row>
    <row r="38">
      <c r="A38" s="1" t="s">
        <v>656</v>
      </c>
      <c r="C38" s="22" t="s">
        <v>1360</v>
      </c>
      <c r="E38" s="23" t="s">
        <v>3246</v>
      </c>
      <c r="L38" s="24">
        <f>SUMIFS(L39:L50,A39:A50,"P")</f>
        <v>0</v>
      </c>
      <c r="M38" s="24">
        <f>SUMIFS(M39:M50,A39:A50,"P")</f>
        <v>0</v>
      </c>
      <c r="N38" s="25"/>
    </row>
    <row r="39">
      <c r="A39" s="1" t="s">
        <v>659</v>
      </c>
      <c r="B39" s="1">
        <v>8</v>
      </c>
      <c r="C39" s="26" t="s">
        <v>7347</v>
      </c>
      <c r="D39" t="s">
        <v>661</v>
      </c>
      <c r="E39" s="27" t="s">
        <v>7348</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9442</v>
      </c>
    </row>
    <row r="41" ht="25.5">
      <c r="A41" s="1" t="s">
        <v>665</v>
      </c>
      <c r="E41" s="33" t="s">
        <v>10131</v>
      </c>
    </row>
    <row r="42" ht="38.25">
      <c r="A42" s="1" t="s">
        <v>666</v>
      </c>
      <c r="E42" s="27" t="s">
        <v>6484</v>
      </c>
    </row>
    <row r="43">
      <c r="A43" s="1" t="s">
        <v>659</v>
      </c>
      <c r="B43" s="1">
        <v>9</v>
      </c>
      <c r="C43" s="26" t="s">
        <v>9716</v>
      </c>
      <c r="D43" t="s">
        <v>661</v>
      </c>
      <c r="E43" s="27" t="s">
        <v>9717</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10132</v>
      </c>
    </row>
    <row r="45" ht="102">
      <c r="A45" s="1" t="s">
        <v>665</v>
      </c>
      <c r="E45" s="33" t="s">
        <v>10133</v>
      </c>
    </row>
    <row r="46" ht="357">
      <c r="A46" s="1" t="s">
        <v>666</v>
      </c>
      <c r="E46" s="27" t="s">
        <v>3250</v>
      </c>
    </row>
    <row r="47">
      <c r="A47" s="1" t="s">
        <v>659</v>
      </c>
      <c r="B47" s="1">
        <v>10</v>
      </c>
      <c r="C47" s="26" t="s">
        <v>3726</v>
      </c>
      <c r="D47" t="s">
        <v>661</v>
      </c>
      <c r="E47" s="27" t="s">
        <v>3727</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10134</v>
      </c>
    </row>
    <row r="50" ht="267.75">
      <c r="A50" s="1" t="s">
        <v>666</v>
      </c>
      <c r="E50" s="27" t="s">
        <v>3728</v>
      </c>
    </row>
    <row r="51">
      <c r="A51" s="1" t="s">
        <v>656</v>
      </c>
      <c r="C51" s="22" t="s">
        <v>1362</v>
      </c>
      <c r="E51" s="23" t="s">
        <v>6665</v>
      </c>
      <c r="L51" s="24">
        <f>SUMIFS(L52:L75,A52:A75,"P")</f>
        <v>0</v>
      </c>
      <c r="M51" s="24">
        <f>SUMIFS(M52:M75,A52:A75,"P")</f>
        <v>0</v>
      </c>
      <c r="N51" s="25"/>
    </row>
    <row r="52">
      <c r="A52" s="1" t="s">
        <v>659</v>
      </c>
      <c r="B52" s="1">
        <v>11</v>
      </c>
      <c r="C52" s="26" t="s">
        <v>9461</v>
      </c>
      <c r="D52" t="s">
        <v>661</v>
      </c>
      <c r="E52" s="27" t="s">
        <v>9462</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89.25">
      <c r="A54" s="1" t="s">
        <v>665</v>
      </c>
      <c r="E54" s="33" t="s">
        <v>10135</v>
      </c>
    </row>
    <row r="55" ht="369.75">
      <c r="A55" s="1" t="s">
        <v>666</v>
      </c>
      <c r="E55" s="27" t="s">
        <v>9465</v>
      </c>
    </row>
    <row r="56">
      <c r="A56" s="1" t="s">
        <v>659</v>
      </c>
      <c r="B56" s="1">
        <v>12</v>
      </c>
      <c r="C56" s="26" t="s">
        <v>9466</v>
      </c>
      <c r="D56" t="s">
        <v>661</v>
      </c>
      <c r="E56" s="27" t="s">
        <v>9467</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10136</v>
      </c>
    </row>
    <row r="59" ht="242.25">
      <c r="A59" s="1" t="s">
        <v>666</v>
      </c>
      <c r="E59" s="27" t="s">
        <v>9469</v>
      </c>
    </row>
    <row r="60">
      <c r="A60" s="1" t="s">
        <v>659</v>
      </c>
      <c r="B60" s="1">
        <v>13</v>
      </c>
      <c r="C60" s="26" t="s">
        <v>9742</v>
      </c>
      <c r="D60" t="s">
        <v>661</v>
      </c>
      <c r="E60" s="27" t="s">
        <v>9743</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9744</v>
      </c>
    </row>
    <row r="62" ht="76.5">
      <c r="A62" s="1" t="s">
        <v>665</v>
      </c>
      <c r="E62" s="33" t="s">
        <v>10137</v>
      </c>
    </row>
    <row r="63" ht="357">
      <c r="A63" s="1" t="s">
        <v>666</v>
      </c>
      <c r="E63" s="27" t="s">
        <v>6482</v>
      </c>
    </row>
    <row r="64">
      <c r="A64" s="1" t="s">
        <v>659</v>
      </c>
      <c r="B64" s="1">
        <v>14</v>
      </c>
      <c r="C64" s="26" t="s">
        <v>9746</v>
      </c>
      <c r="D64" t="s">
        <v>661</v>
      </c>
      <c r="E64" s="27" t="s">
        <v>9747</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10138</v>
      </c>
    </row>
    <row r="67" ht="267.75">
      <c r="A67" s="1" t="s">
        <v>666</v>
      </c>
      <c r="E67" s="27" t="s">
        <v>3728</v>
      </c>
    </row>
    <row r="68">
      <c r="A68" s="1" t="s">
        <v>659</v>
      </c>
      <c r="B68" s="1">
        <v>15</v>
      </c>
      <c r="C68" s="26" t="s">
        <v>9362</v>
      </c>
      <c r="D68" t="s">
        <v>661</v>
      </c>
      <c r="E68" s="27" t="s">
        <v>9363</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9749</v>
      </c>
    </row>
    <row r="70" ht="114.75">
      <c r="A70" s="1" t="s">
        <v>665</v>
      </c>
      <c r="E70" s="33" t="s">
        <v>10139</v>
      </c>
    </row>
    <row r="71" ht="357">
      <c r="A71" s="1" t="s">
        <v>666</v>
      </c>
      <c r="E71" s="27" t="s">
        <v>6482</v>
      </c>
    </row>
    <row r="72">
      <c r="A72" s="1" t="s">
        <v>659</v>
      </c>
      <c r="B72" s="1">
        <v>16</v>
      </c>
      <c r="C72" s="26" t="s">
        <v>9365</v>
      </c>
      <c r="D72" t="s">
        <v>661</v>
      </c>
      <c r="E72" s="27" t="s">
        <v>9366</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10140</v>
      </c>
    </row>
    <row r="75" ht="267.75">
      <c r="A75" s="1" t="s">
        <v>666</v>
      </c>
      <c r="E75" s="27" t="s">
        <v>3728</v>
      </c>
    </row>
    <row r="76">
      <c r="A76" s="1" t="s">
        <v>656</v>
      </c>
      <c r="C76" s="22" t="s">
        <v>1364</v>
      </c>
      <c r="E76" s="23" t="s">
        <v>5114</v>
      </c>
      <c r="L76" s="24">
        <f>SUMIFS(L77:L108,A77:A108,"P")</f>
        <v>0</v>
      </c>
      <c r="M76" s="24">
        <f>SUMIFS(M77:M108,A77:A108,"P")</f>
        <v>0</v>
      </c>
      <c r="N76" s="25"/>
    </row>
    <row r="77">
      <c r="A77" s="1" t="s">
        <v>659</v>
      </c>
      <c r="B77" s="1">
        <v>17</v>
      </c>
      <c r="C77" s="26" t="s">
        <v>6479</v>
      </c>
      <c r="D77" t="s">
        <v>661</v>
      </c>
      <c r="E77" s="27" t="s">
        <v>6480</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10141</v>
      </c>
    </row>
    <row r="79" ht="102">
      <c r="A79" s="1" t="s">
        <v>665</v>
      </c>
      <c r="E79" s="33" t="s">
        <v>10142</v>
      </c>
    </row>
    <row r="80" ht="357">
      <c r="A80" s="1" t="s">
        <v>666</v>
      </c>
      <c r="E80" s="27" t="s">
        <v>6482</v>
      </c>
    </row>
    <row r="81">
      <c r="A81" s="1" t="s">
        <v>659</v>
      </c>
      <c r="B81" s="1">
        <v>18</v>
      </c>
      <c r="C81" s="26" t="s">
        <v>6036</v>
      </c>
      <c r="D81" t="s">
        <v>661</v>
      </c>
      <c r="E81" s="27" t="s">
        <v>6037</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9757</v>
      </c>
    </row>
    <row r="83" ht="38.25">
      <c r="A83" s="1" t="s">
        <v>665</v>
      </c>
      <c r="E83" s="33" t="s">
        <v>10143</v>
      </c>
    </row>
    <row r="84" ht="357">
      <c r="A84" s="1" t="s">
        <v>666</v>
      </c>
      <c r="E84" s="27" t="s">
        <v>6482</v>
      </c>
    </row>
    <row r="85">
      <c r="A85" s="1" t="s">
        <v>659</v>
      </c>
      <c r="B85" s="1">
        <v>19</v>
      </c>
      <c r="C85" s="26" t="s">
        <v>9759</v>
      </c>
      <c r="D85" t="s">
        <v>661</v>
      </c>
      <c r="E85" s="27" t="s">
        <v>9760</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9761</v>
      </c>
    </row>
    <row r="87" ht="38.25">
      <c r="A87" s="1" t="s">
        <v>665</v>
      </c>
      <c r="E87" s="33" t="s">
        <v>10144</v>
      </c>
    </row>
    <row r="88" ht="357">
      <c r="A88" s="1" t="s">
        <v>666</v>
      </c>
      <c r="E88" s="27" t="s">
        <v>9763</v>
      </c>
    </row>
    <row r="89">
      <c r="A89" s="1" t="s">
        <v>659</v>
      </c>
      <c r="B89" s="1">
        <v>20</v>
      </c>
      <c r="C89" s="26" t="s">
        <v>9764</v>
      </c>
      <c r="D89" t="s">
        <v>661</v>
      </c>
      <c r="E89" s="27" t="s">
        <v>9765</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10145</v>
      </c>
    </row>
    <row r="91" ht="25.5">
      <c r="A91" s="1" t="s">
        <v>665</v>
      </c>
      <c r="E91" s="33" t="s">
        <v>10146</v>
      </c>
    </row>
    <row r="92" ht="25.5">
      <c r="A92" s="1" t="s">
        <v>666</v>
      </c>
      <c r="E92" s="27" t="s">
        <v>9767</v>
      </c>
    </row>
    <row r="93">
      <c r="A93" s="1" t="s">
        <v>659</v>
      </c>
      <c r="B93" s="1">
        <v>21</v>
      </c>
      <c r="C93" s="26" t="s">
        <v>9478</v>
      </c>
      <c r="D93" t="s">
        <v>661</v>
      </c>
      <c r="E93" s="27" t="s">
        <v>9479</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ht="89.25">
      <c r="A95" s="1" t="s">
        <v>665</v>
      </c>
      <c r="E95" s="33" t="s">
        <v>10147</v>
      </c>
    </row>
    <row r="96" ht="409.5">
      <c r="A96" s="1" t="s">
        <v>666</v>
      </c>
      <c r="E96" s="27" t="s">
        <v>9482</v>
      </c>
    </row>
    <row r="97">
      <c r="A97" s="1" t="s">
        <v>659</v>
      </c>
      <c r="B97" s="1">
        <v>22</v>
      </c>
      <c r="C97" s="26" t="s">
        <v>9483</v>
      </c>
      <c r="D97" t="s">
        <v>661</v>
      </c>
      <c r="E97" s="27" t="s">
        <v>9484</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10148</v>
      </c>
    </row>
    <row r="100" ht="280.5">
      <c r="A100" s="1" t="s">
        <v>666</v>
      </c>
      <c r="E100" s="27" t="s">
        <v>9486</v>
      </c>
    </row>
    <row r="101">
      <c r="A101" s="1" t="s">
        <v>659</v>
      </c>
      <c r="B101" s="1">
        <v>23</v>
      </c>
      <c r="C101" s="26" t="s">
        <v>9641</v>
      </c>
      <c r="D101" t="s">
        <v>661</v>
      </c>
      <c r="E101" s="27" t="s">
        <v>9642</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10149</v>
      </c>
    </row>
    <row r="104" ht="51">
      <c r="A104" s="1" t="s">
        <v>666</v>
      </c>
      <c r="E104" s="27" t="s">
        <v>9645</v>
      </c>
    </row>
    <row r="105">
      <c r="A105" s="1" t="s">
        <v>659</v>
      </c>
      <c r="B105" s="1">
        <v>24</v>
      </c>
      <c r="C105" s="26" t="s">
        <v>6040</v>
      </c>
      <c r="D105" t="s">
        <v>661</v>
      </c>
      <c r="E105" s="27" t="s">
        <v>6041</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9487</v>
      </c>
    </row>
    <row r="107" ht="25.5">
      <c r="A107" s="1" t="s">
        <v>665</v>
      </c>
      <c r="E107" s="33" t="s">
        <v>10150</v>
      </c>
    </row>
    <row r="108" ht="102">
      <c r="A108" s="1" t="s">
        <v>666</v>
      </c>
      <c r="E108" s="27" t="s">
        <v>6832</v>
      </c>
    </row>
    <row r="109">
      <c r="A109" s="1" t="s">
        <v>656</v>
      </c>
      <c r="C109" s="22" t="s">
        <v>679</v>
      </c>
      <c r="E109" s="23" t="s">
        <v>680</v>
      </c>
      <c r="L109" s="24">
        <f>SUMIFS(L110:L125,A110:A125,"P")</f>
        <v>0</v>
      </c>
      <c r="M109" s="24">
        <f>SUMIFS(M110:M125,A110:A125,"P")</f>
        <v>0</v>
      </c>
      <c r="N109" s="25"/>
    </row>
    <row r="110">
      <c r="A110" s="1" t="s">
        <v>659</v>
      </c>
      <c r="B110" s="1">
        <v>37</v>
      </c>
      <c r="C110" s="26" t="s">
        <v>9525</v>
      </c>
      <c r="D110" t="s">
        <v>661</v>
      </c>
      <c r="E110" s="27" t="s">
        <v>9526</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10151</v>
      </c>
    </row>
    <row r="113" ht="409.5">
      <c r="A113" s="1" t="s">
        <v>666</v>
      </c>
      <c r="E113" s="27" t="s">
        <v>9528</v>
      </c>
    </row>
    <row r="114">
      <c r="A114" s="1" t="s">
        <v>659</v>
      </c>
      <c r="B114" s="1">
        <v>38</v>
      </c>
      <c r="C114" s="26" t="s">
        <v>9529</v>
      </c>
      <c r="D114" t="s">
        <v>661</v>
      </c>
      <c r="E114" s="27" t="s">
        <v>9530</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10152</v>
      </c>
    </row>
    <row r="117" ht="409.5">
      <c r="A117" s="1" t="s">
        <v>666</v>
      </c>
      <c r="E117" s="27" t="s">
        <v>9532</v>
      </c>
    </row>
    <row r="118">
      <c r="A118" s="1" t="s">
        <v>659</v>
      </c>
      <c r="B118" s="1">
        <v>39</v>
      </c>
      <c r="C118" s="26" t="s">
        <v>9533</v>
      </c>
      <c r="D118" t="s">
        <v>661</v>
      </c>
      <c r="E118" s="27" t="s">
        <v>9534</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10153</v>
      </c>
    </row>
    <row r="121" ht="409.5">
      <c r="A121" s="1" t="s">
        <v>666</v>
      </c>
      <c r="E121" s="27" t="s">
        <v>9536</v>
      </c>
    </row>
    <row r="122">
      <c r="A122" s="1" t="s">
        <v>659</v>
      </c>
      <c r="B122" s="1">
        <v>40</v>
      </c>
      <c r="C122" s="26" t="s">
        <v>9537</v>
      </c>
      <c r="D122" t="s">
        <v>661</v>
      </c>
      <c r="E122" s="27" t="s">
        <v>9538</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10154</v>
      </c>
    </row>
    <row r="125" ht="409.5">
      <c r="A125" s="1" t="s">
        <v>666</v>
      </c>
      <c r="E125" s="27" t="s">
        <v>9540</v>
      </c>
    </row>
    <row r="126">
      <c r="A126" s="1" t="s">
        <v>656</v>
      </c>
      <c r="C126" s="22" t="s">
        <v>6089</v>
      </c>
      <c r="E126" s="23" t="s">
        <v>6700</v>
      </c>
      <c r="L126" s="24">
        <f>SUMIFS(L127:L134,A127:A134,"P")</f>
        <v>0</v>
      </c>
      <c r="M126" s="24">
        <f>SUMIFS(M127:M134,A127:A134,"P")</f>
        <v>0</v>
      </c>
      <c r="N126" s="25"/>
    </row>
    <row r="127">
      <c r="A127" s="1" t="s">
        <v>659</v>
      </c>
      <c r="B127" s="1">
        <v>25</v>
      </c>
      <c r="C127" s="26" t="s">
        <v>9547</v>
      </c>
      <c r="D127" t="s">
        <v>661</v>
      </c>
      <c r="E127" s="27" t="s">
        <v>9548</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9796</v>
      </c>
    </row>
    <row r="129" ht="25.5">
      <c r="A129" s="1" t="s">
        <v>665</v>
      </c>
      <c r="E129" s="33" t="s">
        <v>10155</v>
      </c>
    </row>
    <row r="130" ht="242.25">
      <c r="A130" s="1" t="s">
        <v>666</v>
      </c>
      <c r="E130" s="27" t="s">
        <v>6495</v>
      </c>
    </row>
    <row r="131">
      <c r="A131" s="1" t="s">
        <v>659</v>
      </c>
      <c r="B131" s="1">
        <v>41</v>
      </c>
      <c r="C131" s="26" t="s">
        <v>9554</v>
      </c>
      <c r="D131" t="s">
        <v>661</v>
      </c>
      <c r="E131" s="27" t="s">
        <v>9555</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9803</v>
      </c>
    </row>
    <row r="133">
      <c r="A133" s="1" t="s">
        <v>665</v>
      </c>
      <c r="E133" s="33" t="s">
        <v>10156</v>
      </c>
    </row>
    <row r="134" ht="242.25">
      <c r="A134" s="1" t="s">
        <v>666</v>
      </c>
      <c r="E134" s="27" t="s">
        <v>6497</v>
      </c>
    </row>
    <row r="135">
      <c r="A135" s="1" t="s">
        <v>656</v>
      </c>
      <c r="C135" s="22" t="s">
        <v>2847</v>
      </c>
      <c r="E135" s="23" t="s">
        <v>2848</v>
      </c>
      <c r="L135" s="24">
        <f>SUMIFS(L136:L167,A136:A167,"P")</f>
        <v>0</v>
      </c>
      <c r="M135" s="24">
        <f>SUMIFS(M136:M167,A136:A167,"P")</f>
        <v>0</v>
      </c>
      <c r="N135" s="25"/>
    </row>
    <row r="136">
      <c r="A136" s="1" t="s">
        <v>659</v>
      </c>
      <c r="B136" s="1">
        <v>26</v>
      </c>
      <c r="C136" s="26" t="s">
        <v>9557</v>
      </c>
      <c r="D136" t="s">
        <v>661</v>
      </c>
      <c r="E136" s="27" t="s">
        <v>9558</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9673</v>
      </c>
    </row>
    <row r="138" ht="25.5">
      <c r="A138" s="1" t="s">
        <v>665</v>
      </c>
      <c r="E138" s="33" t="s">
        <v>10157</v>
      </c>
    </row>
    <row r="139" ht="63.75">
      <c r="A139" s="1" t="s">
        <v>666</v>
      </c>
      <c r="E139" s="27" t="s">
        <v>9561</v>
      </c>
    </row>
    <row r="140">
      <c r="A140" s="1" t="s">
        <v>659</v>
      </c>
      <c r="B140" s="1">
        <v>27</v>
      </c>
      <c r="C140" s="26" t="s">
        <v>5277</v>
      </c>
      <c r="D140" t="s">
        <v>661</v>
      </c>
      <c r="E140" s="27" t="s">
        <v>5278</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9562</v>
      </c>
    </row>
    <row r="142" ht="76.5">
      <c r="A142" s="1" t="s">
        <v>665</v>
      </c>
      <c r="E142" s="33" t="s">
        <v>10158</v>
      </c>
    </row>
    <row r="143" ht="51">
      <c r="A143" s="1" t="s">
        <v>666</v>
      </c>
      <c r="E143" s="27" t="s">
        <v>6506</v>
      </c>
    </row>
    <row r="144">
      <c r="A144" s="1" t="s">
        <v>659</v>
      </c>
      <c r="B144" s="1">
        <v>28</v>
      </c>
      <c r="C144" s="26" t="s">
        <v>9569</v>
      </c>
      <c r="D144" t="s">
        <v>661</v>
      </c>
      <c r="E144" s="27" t="s">
        <v>9570</v>
      </c>
      <c r="F144" s="28" t="s">
        <v>2712</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10159</v>
      </c>
    </row>
    <row r="147" ht="344.25">
      <c r="A147" s="1" t="s">
        <v>666</v>
      </c>
      <c r="E147" s="27" t="s">
        <v>9572</v>
      </c>
    </row>
    <row r="148">
      <c r="A148" s="1" t="s">
        <v>659</v>
      </c>
      <c r="B148" s="1">
        <v>29</v>
      </c>
      <c r="C148" s="26" t="s">
        <v>6737</v>
      </c>
      <c r="D148" t="s">
        <v>661</v>
      </c>
      <c r="E148" s="27" t="s">
        <v>6738</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10160</v>
      </c>
    </row>
    <row r="150" ht="229.5">
      <c r="A150" s="1" t="s">
        <v>665</v>
      </c>
      <c r="E150" s="33" t="s">
        <v>10161</v>
      </c>
    </row>
    <row r="151" ht="114.75">
      <c r="A151" s="1" t="s">
        <v>666</v>
      </c>
      <c r="E151" s="27" t="s">
        <v>5282</v>
      </c>
    </row>
    <row r="152">
      <c r="A152" s="1" t="s">
        <v>659</v>
      </c>
      <c r="B152" s="1">
        <v>30</v>
      </c>
      <c r="C152" s="26" t="s">
        <v>6741</v>
      </c>
      <c r="D152" t="s">
        <v>661</v>
      </c>
      <c r="E152" s="27" t="s">
        <v>6742</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10162</v>
      </c>
    </row>
    <row r="154" ht="102">
      <c r="A154" s="1" t="s">
        <v>665</v>
      </c>
      <c r="E154" s="33" t="s">
        <v>10163</v>
      </c>
    </row>
    <row r="155" ht="114.75">
      <c r="A155" s="1" t="s">
        <v>666</v>
      </c>
      <c r="E155" s="27" t="s">
        <v>5282</v>
      </c>
    </row>
    <row r="156">
      <c r="A156" s="1" t="s">
        <v>659</v>
      </c>
      <c r="B156" s="1">
        <v>31</v>
      </c>
      <c r="C156" s="26" t="s">
        <v>9578</v>
      </c>
      <c r="D156" t="s">
        <v>661</v>
      </c>
      <c r="E156" s="27" t="s">
        <v>9579</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10164</v>
      </c>
    </row>
    <row r="158" ht="51">
      <c r="A158" s="1" t="s">
        <v>665</v>
      </c>
      <c r="E158" s="33" t="s">
        <v>10165</v>
      </c>
    </row>
    <row r="159" ht="114.75">
      <c r="A159" s="1" t="s">
        <v>666</v>
      </c>
      <c r="E159" s="27" t="s">
        <v>9582</v>
      </c>
    </row>
    <row r="160">
      <c r="A160" s="1" t="s">
        <v>659</v>
      </c>
      <c r="B160" s="1">
        <v>42</v>
      </c>
      <c r="C160" s="26" t="s">
        <v>9036</v>
      </c>
      <c r="D160" t="s">
        <v>661</v>
      </c>
      <c r="E160" s="27" t="s">
        <v>9596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9597</v>
      </c>
    </row>
    <row r="162" ht="25.5">
      <c r="A162" s="1" t="s">
        <v>665</v>
      </c>
      <c r="E162" s="33" t="s">
        <v>9823</v>
      </c>
    </row>
    <row r="163">
      <c r="A163" s="1" t="s">
        <v>666</v>
      </c>
      <c r="E163" s="27" t="s">
        <v>661</v>
      </c>
    </row>
    <row r="164">
      <c r="A164" s="1" t="s">
        <v>659</v>
      </c>
      <c r="B164" s="1">
        <v>43</v>
      </c>
      <c r="C164" s="26" t="s">
        <v>9603</v>
      </c>
      <c r="D164" t="s">
        <v>661</v>
      </c>
      <c r="E164" s="27" t="s">
        <v>9604</v>
      </c>
      <c r="F164" s="28" t="s">
        <v>677</v>
      </c>
      <c r="G164" s="29">
        <v>391.07999999999998</v>
      </c>
      <c r="H164" s="28">
        <v>0</v>
      </c>
      <c r="I164" s="30">
        <f>ROUND(G164*H164,P4)</f>
        <v>0</v>
      </c>
      <c r="L164" s="31">
        <v>0</v>
      </c>
      <c r="M164" s="24">
        <f>ROUND(G164*L164,P4)</f>
        <v>0</v>
      </c>
      <c r="N164" s="25" t="s">
        <v>9605</v>
      </c>
      <c r="O164" s="32">
        <f>M164*AA164</f>
        <v>0</v>
      </c>
      <c r="P164" s="1">
        <v>3</v>
      </c>
      <c r="AA164" s="1">
        <f>IF(P164=1,$O$3,IF(P164=2,$O$4,$O$5))</f>
        <v>0</v>
      </c>
    </row>
    <row r="165">
      <c r="A165" s="1" t="s">
        <v>664</v>
      </c>
      <c r="E165" s="27" t="s">
        <v>661</v>
      </c>
    </row>
    <row r="166" ht="89.25">
      <c r="A166" s="1" t="s">
        <v>665</v>
      </c>
      <c r="E166" s="33" t="s">
        <v>10166</v>
      </c>
    </row>
    <row r="167" ht="76.5">
      <c r="A167" s="1" t="s">
        <v>666</v>
      </c>
      <c r="E167" s="27" t="s">
        <v>9607</v>
      </c>
    </row>
    <row r="168">
      <c r="A168" s="1" t="s">
        <v>656</v>
      </c>
      <c r="C168" s="22" t="s">
        <v>900</v>
      </c>
      <c r="E168" s="23" t="s">
        <v>2931</v>
      </c>
      <c r="L168" s="24">
        <f>SUMIFS(L169:L188,A169:A188,"P")</f>
        <v>0</v>
      </c>
      <c r="M168" s="24">
        <f>SUMIFS(M169:M188,A169:A188,"P")</f>
        <v>0</v>
      </c>
      <c r="N168" s="25"/>
    </row>
    <row r="169" ht="25.5">
      <c r="A169" s="1" t="s">
        <v>659</v>
      </c>
      <c r="B169" s="1">
        <v>32</v>
      </c>
      <c r="C169" s="26" t="s">
        <v>3835</v>
      </c>
      <c r="D169" t="s">
        <v>903</v>
      </c>
      <c r="E169" s="27" t="s">
        <v>3836</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10167</v>
      </c>
    </row>
    <row r="172" ht="153">
      <c r="A172" s="1" t="s">
        <v>666</v>
      </c>
      <c r="E172" s="27" t="s">
        <v>908</v>
      </c>
    </row>
    <row r="173" ht="25.5">
      <c r="A173" s="1" t="s">
        <v>659</v>
      </c>
      <c r="B173" s="1">
        <v>33</v>
      </c>
      <c r="C173" s="26" t="s">
        <v>3451</v>
      </c>
      <c r="D173" t="s">
        <v>903</v>
      </c>
      <c r="E173" s="27" t="s">
        <v>3452</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10168</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10169</v>
      </c>
    </row>
    <row r="180" ht="153">
      <c r="A180" s="1" t="s">
        <v>666</v>
      </c>
      <c r="E180" s="27" t="s">
        <v>908</v>
      </c>
    </row>
    <row r="181" ht="38.25">
      <c r="A181" s="1" t="s">
        <v>659</v>
      </c>
      <c r="B181" s="1">
        <v>35</v>
      </c>
      <c r="C181" s="26" t="s">
        <v>9610</v>
      </c>
      <c r="D181" t="s">
        <v>903</v>
      </c>
      <c r="E181" s="27" t="s">
        <v>9611</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ht="25.5">
      <c r="A183" s="1" t="s">
        <v>665</v>
      </c>
      <c r="E183" s="33" t="s">
        <v>10170</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10171</v>
      </c>
    </row>
    <row r="188" ht="153">
      <c r="A188" s="1" t="s">
        <v>666</v>
      </c>
      <c r="E188" s="27" t="s">
        <v>908</v>
      </c>
    </row>
  </sheetData>
  <sheetProtection sheet="1" objects="1" scenarios="1" spinCount="100000" saltValue="Cg1laz0JfU6kTwRD/EaFvukQ21/gOvHzY/zbx88EOf5jTKKdDdG4MJ2i+emTVexn6mkNwW9hMSDgtOjnad0x7w==" hashValue="O16k2sqbKZ3mnJZJVH2sHwZG4NQDzlGKu2j6T8orbnCaYTNVNdfEui+9fiTOiY+mugKyOYyB9tPEwt6Wdfow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10172</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9160</v>
      </c>
      <c r="D10" t="s">
        <v>661</v>
      </c>
      <c r="E10" s="27" t="s">
        <v>9161</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10173</v>
      </c>
    </row>
    <row r="13" ht="306">
      <c r="A13" s="1" t="s">
        <v>666</v>
      </c>
      <c r="E13" s="27" t="s">
        <v>9163</v>
      </c>
    </row>
    <row r="14">
      <c r="A14" s="1" t="s">
        <v>659</v>
      </c>
      <c r="B14" s="1">
        <v>2</v>
      </c>
      <c r="C14" s="26" t="s">
        <v>5102</v>
      </c>
      <c r="D14" t="s">
        <v>661</v>
      </c>
      <c r="E14" s="27" t="s">
        <v>5103</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10174</v>
      </c>
    </row>
    <row r="17" ht="318.75">
      <c r="A17" s="1" t="s">
        <v>666</v>
      </c>
      <c r="E17" s="27" t="s">
        <v>5108</v>
      </c>
    </row>
    <row r="18">
      <c r="A18" s="1" t="s">
        <v>659</v>
      </c>
      <c r="B18" s="1">
        <v>3</v>
      </c>
      <c r="C18" s="26" t="s">
        <v>9435</v>
      </c>
      <c r="D18" t="s">
        <v>661</v>
      </c>
      <c r="E18" s="27" t="s">
        <v>9436</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10173</v>
      </c>
    </row>
    <row r="21" ht="191.25">
      <c r="A21" s="1" t="s">
        <v>666</v>
      </c>
      <c r="E21" s="27" t="s">
        <v>9439</v>
      </c>
    </row>
    <row r="22">
      <c r="A22" s="1" t="s">
        <v>659</v>
      </c>
      <c r="B22" s="1">
        <v>4</v>
      </c>
      <c r="C22" s="26" t="s">
        <v>6989</v>
      </c>
      <c r="D22" t="s">
        <v>661</v>
      </c>
      <c r="E22" s="27" t="s">
        <v>6990</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10175</v>
      </c>
    </row>
    <row r="24">
      <c r="A24" s="1" t="s">
        <v>665</v>
      </c>
      <c r="E24" s="33" t="s">
        <v>10176</v>
      </c>
    </row>
    <row r="25" ht="280.5">
      <c r="A25" s="1" t="s">
        <v>666</v>
      </c>
      <c r="E25" s="27" t="s">
        <v>6992</v>
      </c>
    </row>
    <row r="26">
      <c r="A26" s="1" t="s">
        <v>659</v>
      </c>
      <c r="B26" s="1">
        <v>5</v>
      </c>
      <c r="C26" s="26" t="s">
        <v>6994</v>
      </c>
      <c r="D26" t="s">
        <v>661</v>
      </c>
      <c r="E26" s="27" t="s">
        <v>6995</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10177</v>
      </c>
    </row>
    <row r="28">
      <c r="A28" s="1" t="s">
        <v>665</v>
      </c>
      <c r="E28" s="33" t="s">
        <v>10178</v>
      </c>
    </row>
    <row r="29" ht="280.5">
      <c r="A29" s="1" t="s">
        <v>666</v>
      </c>
      <c r="E29" s="27" t="s">
        <v>6997</v>
      </c>
    </row>
    <row r="30">
      <c r="A30" s="1" t="s">
        <v>659</v>
      </c>
      <c r="B30" s="1">
        <v>6</v>
      </c>
      <c r="C30" s="26" t="s">
        <v>6462</v>
      </c>
      <c r="D30" t="s">
        <v>661</v>
      </c>
      <c r="E30" s="27" t="s">
        <v>6463</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9442</v>
      </c>
    </row>
    <row r="32">
      <c r="A32" s="1" t="s">
        <v>665</v>
      </c>
      <c r="E32" s="33" t="s">
        <v>10179</v>
      </c>
    </row>
    <row r="33" ht="293.25">
      <c r="A33" s="1" t="s">
        <v>666</v>
      </c>
      <c r="E33" s="27" t="s">
        <v>6465</v>
      </c>
    </row>
    <row r="34">
      <c r="A34" s="1" t="s">
        <v>659</v>
      </c>
      <c r="B34" s="1">
        <v>7</v>
      </c>
      <c r="C34" s="26" t="s">
        <v>10180</v>
      </c>
      <c r="D34" t="s">
        <v>661</v>
      </c>
      <c r="E34" s="27" t="s">
        <v>10181</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10182</v>
      </c>
    </row>
    <row r="37" ht="38.25">
      <c r="A37" s="1" t="s">
        <v>666</v>
      </c>
      <c r="E37" s="27" t="s">
        <v>9849</v>
      </c>
    </row>
    <row r="38">
      <c r="A38" s="1" t="s">
        <v>659</v>
      </c>
      <c r="B38" s="1">
        <v>8</v>
      </c>
      <c r="C38" s="26" t="s">
        <v>9850</v>
      </c>
      <c r="D38" t="s">
        <v>661</v>
      </c>
      <c r="E38" s="27" t="s">
        <v>9851</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10182</v>
      </c>
    </row>
    <row r="41" ht="25.5">
      <c r="A41" s="1" t="s">
        <v>666</v>
      </c>
      <c r="E41" s="27" t="s">
        <v>9852</v>
      </c>
    </row>
    <row r="42" ht="25.5">
      <c r="A42" s="1" t="s">
        <v>659</v>
      </c>
      <c r="B42" s="1">
        <v>47</v>
      </c>
      <c r="C42" s="26" t="s">
        <v>10183</v>
      </c>
      <c r="D42" t="s">
        <v>661</v>
      </c>
      <c r="E42" s="27" t="s">
        <v>10184</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10185</v>
      </c>
    </row>
    <row r="44">
      <c r="A44" s="1" t="s">
        <v>665</v>
      </c>
      <c r="E44" s="33" t="s">
        <v>10186</v>
      </c>
    </row>
    <row r="45" ht="89.25">
      <c r="A45" s="1" t="s">
        <v>666</v>
      </c>
      <c r="E45" s="27" t="s">
        <v>10187</v>
      </c>
    </row>
    <row r="46">
      <c r="A46" s="1" t="s">
        <v>656</v>
      </c>
      <c r="C46" s="22" t="s">
        <v>1360</v>
      </c>
      <c r="E46" s="23" t="s">
        <v>3246</v>
      </c>
      <c r="L46" s="24">
        <f>SUMIFS(L47:L54,A47:A54,"P")</f>
        <v>0</v>
      </c>
      <c r="M46" s="24">
        <f>SUMIFS(M47:M54,A47:A54,"P")</f>
        <v>0</v>
      </c>
      <c r="N46" s="25"/>
    </row>
    <row r="47">
      <c r="A47" s="1" t="s">
        <v>659</v>
      </c>
      <c r="B47" s="1">
        <v>9</v>
      </c>
      <c r="C47" s="26" t="s">
        <v>3723</v>
      </c>
      <c r="D47" t="s">
        <v>661</v>
      </c>
      <c r="E47" s="27" t="s">
        <v>3724</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10188</v>
      </c>
    </row>
    <row r="50" ht="357">
      <c r="A50" s="1" t="s">
        <v>666</v>
      </c>
      <c r="E50" s="27" t="s">
        <v>3250</v>
      </c>
    </row>
    <row r="51">
      <c r="A51" s="1" t="s">
        <v>659</v>
      </c>
      <c r="B51" s="1">
        <v>10</v>
      </c>
      <c r="C51" s="26" t="s">
        <v>10189</v>
      </c>
      <c r="D51" t="s">
        <v>661</v>
      </c>
      <c r="E51" s="27" t="s">
        <v>10190</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10188</v>
      </c>
    </row>
    <row r="54" ht="267.75">
      <c r="A54" s="1" t="s">
        <v>666</v>
      </c>
      <c r="E54" s="27" t="s">
        <v>3728</v>
      </c>
    </row>
    <row r="55">
      <c r="A55" s="1" t="s">
        <v>656</v>
      </c>
      <c r="C55" s="22" t="s">
        <v>1362</v>
      </c>
      <c r="E55" s="23" t="s">
        <v>6665</v>
      </c>
      <c r="L55" s="24">
        <f>SUMIFS(L56:L71,A56:A71,"P")</f>
        <v>0</v>
      </c>
      <c r="M55" s="24">
        <f>SUMIFS(M56:M71,A56:A71,"P")</f>
        <v>0</v>
      </c>
      <c r="N55" s="25"/>
    </row>
    <row r="56">
      <c r="A56" s="1" t="s">
        <v>659</v>
      </c>
      <c r="B56" s="1">
        <v>11</v>
      </c>
      <c r="C56" s="26" t="s">
        <v>6666</v>
      </c>
      <c r="D56" t="s">
        <v>661</v>
      </c>
      <c r="E56" s="27" t="s">
        <v>6667</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10191</v>
      </c>
    </row>
    <row r="59" ht="357">
      <c r="A59" s="1" t="s">
        <v>666</v>
      </c>
      <c r="E59" s="27" t="s">
        <v>6482</v>
      </c>
    </row>
    <row r="60">
      <c r="A60" s="1" t="s">
        <v>659</v>
      </c>
      <c r="B60" s="1">
        <v>12</v>
      </c>
      <c r="C60" s="26" t="s">
        <v>6670</v>
      </c>
      <c r="D60" t="s">
        <v>661</v>
      </c>
      <c r="E60" s="27" t="s">
        <v>6671</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10192</v>
      </c>
    </row>
    <row r="63" ht="267.75">
      <c r="A63" s="1" t="s">
        <v>666</v>
      </c>
      <c r="E63" s="27" t="s">
        <v>3728</v>
      </c>
    </row>
    <row r="64">
      <c r="A64" s="1" t="s">
        <v>659</v>
      </c>
      <c r="B64" s="1">
        <v>13</v>
      </c>
      <c r="C64" s="26" t="s">
        <v>9362</v>
      </c>
      <c r="D64" t="s">
        <v>661</v>
      </c>
      <c r="E64" s="27" t="s">
        <v>9363</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10193</v>
      </c>
    </row>
    <row r="67" ht="357">
      <c r="A67" s="1" t="s">
        <v>666</v>
      </c>
      <c r="E67" s="27" t="s">
        <v>6482</v>
      </c>
    </row>
    <row r="68">
      <c r="A68" s="1" t="s">
        <v>659</v>
      </c>
      <c r="B68" s="1">
        <v>14</v>
      </c>
      <c r="C68" s="26" t="s">
        <v>9365</v>
      </c>
      <c r="D68" t="s">
        <v>661</v>
      </c>
      <c r="E68" s="27" t="s">
        <v>9366</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10194</v>
      </c>
    </row>
    <row r="71" ht="267.75">
      <c r="A71" s="1" t="s">
        <v>666</v>
      </c>
      <c r="E71" s="27" t="s">
        <v>3728</v>
      </c>
    </row>
    <row r="72">
      <c r="A72" s="1" t="s">
        <v>656</v>
      </c>
      <c r="C72" s="22" t="s">
        <v>1364</v>
      </c>
      <c r="E72" s="23" t="s">
        <v>5114</v>
      </c>
      <c r="L72" s="24">
        <f>SUMIFS(L73:L108,A73:A108,"P")</f>
        <v>0</v>
      </c>
      <c r="M72" s="24">
        <f>SUMIFS(M73:M108,A73:A108,"P")</f>
        <v>0</v>
      </c>
      <c r="N72" s="25"/>
    </row>
    <row r="73">
      <c r="A73" s="1" t="s">
        <v>659</v>
      </c>
      <c r="B73" s="1">
        <v>15</v>
      </c>
      <c r="C73" s="26" t="s">
        <v>6679</v>
      </c>
      <c r="D73" t="s">
        <v>661</v>
      </c>
      <c r="E73" s="27" t="s">
        <v>6680</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10195</v>
      </c>
    </row>
    <row r="75">
      <c r="A75" s="1" t="s">
        <v>665</v>
      </c>
      <c r="E75" s="33" t="s">
        <v>10196</v>
      </c>
    </row>
    <row r="76" ht="357">
      <c r="A76" s="1" t="s">
        <v>666</v>
      </c>
      <c r="E76" s="27" t="s">
        <v>6482</v>
      </c>
    </row>
    <row r="77">
      <c r="A77" s="1" t="s">
        <v>659</v>
      </c>
      <c r="B77" s="1">
        <v>16</v>
      </c>
      <c r="C77" s="26" t="s">
        <v>7273</v>
      </c>
      <c r="D77" t="s">
        <v>661</v>
      </c>
      <c r="E77" s="27" t="s">
        <v>7274</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10197</v>
      </c>
    </row>
    <row r="79" ht="25.5">
      <c r="A79" s="1" t="s">
        <v>665</v>
      </c>
      <c r="E79" s="33" t="s">
        <v>10198</v>
      </c>
    </row>
    <row r="80" ht="357">
      <c r="A80" s="1" t="s">
        <v>666</v>
      </c>
      <c r="E80" s="27" t="s">
        <v>6482</v>
      </c>
    </row>
    <row r="81">
      <c r="A81" s="1" t="s">
        <v>659</v>
      </c>
      <c r="B81" s="1">
        <v>17</v>
      </c>
      <c r="C81" s="26" t="s">
        <v>9380</v>
      </c>
      <c r="D81" t="s">
        <v>661</v>
      </c>
      <c r="E81" s="27" t="s">
        <v>9381</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10199</v>
      </c>
    </row>
    <row r="83">
      <c r="A83" s="1" t="s">
        <v>665</v>
      </c>
      <c r="E83" s="33" t="s">
        <v>10200</v>
      </c>
    </row>
    <row r="84" ht="357">
      <c r="A84" s="1" t="s">
        <v>666</v>
      </c>
      <c r="E84" s="27" t="s">
        <v>6482</v>
      </c>
    </row>
    <row r="85">
      <c r="A85" s="1" t="s">
        <v>659</v>
      </c>
      <c r="B85" s="1">
        <v>18</v>
      </c>
      <c r="C85" s="26" t="s">
        <v>9383</v>
      </c>
      <c r="D85" t="s">
        <v>661</v>
      </c>
      <c r="E85" s="27" t="s">
        <v>9384</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10201</v>
      </c>
    </row>
    <row r="88" ht="178.5">
      <c r="A88" s="1" t="s">
        <v>666</v>
      </c>
      <c r="E88" s="27" t="s">
        <v>9386</v>
      </c>
    </row>
    <row r="89">
      <c r="A89" s="1" t="s">
        <v>659</v>
      </c>
      <c r="B89" s="1">
        <v>19</v>
      </c>
      <c r="C89" s="26" t="s">
        <v>9474</v>
      </c>
      <c r="D89" t="s">
        <v>661</v>
      </c>
      <c r="E89" s="27" t="s">
        <v>9475</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10202</v>
      </c>
    </row>
    <row r="91">
      <c r="A91" s="1" t="s">
        <v>665</v>
      </c>
      <c r="E91" s="33" t="s">
        <v>10196</v>
      </c>
    </row>
    <row r="92" ht="357">
      <c r="A92" s="1" t="s">
        <v>666</v>
      </c>
      <c r="E92" s="27" t="s">
        <v>6482</v>
      </c>
    </row>
    <row r="93">
      <c r="A93" s="1" t="s">
        <v>659</v>
      </c>
      <c r="B93" s="1">
        <v>20</v>
      </c>
      <c r="C93" s="26" t="s">
        <v>9387</v>
      </c>
      <c r="D93" t="s">
        <v>661</v>
      </c>
      <c r="E93" s="27" t="s">
        <v>9388</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10203</v>
      </c>
    </row>
    <row r="96" ht="38.25">
      <c r="A96" s="1" t="s">
        <v>666</v>
      </c>
      <c r="E96" s="27" t="s">
        <v>6484</v>
      </c>
    </row>
    <row r="97">
      <c r="A97" s="1" t="s">
        <v>659</v>
      </c>
      <c r="B97" s="1">
        <v>21</v>
      </c>
      <c r="C97" s="26" t="s">
        <v>10204</v>
      </c>
      <c r="D97" t="s">
        <v>661</v>
      </c>
      <c r="E97" s="27" t="s">
        <v>10205</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10206</v>
      </c>
    </row>
    <row r="100" ht="25.5">
      <c r="A100" s="1" t="s">
        <v>666</v>
      </c>
      <c r="E100" s="27" t="s">
        <v>10207</v>
      </c>
    </row>
    <row r="101">
      <c r="A101" s="1" t="s">
        <v>659</v>
      </c>
      <c r="B101" s="1">
        <v>22</v>
      </c>
      <c r="C101" s="26" t="s">
        <v>9641</v>
      </c>
      <c r="D101" t="s">
        <v>661</v>
      </c>
      <c r="E101" s="27" t="s">
        <v>9642</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10208</v>
      </c>
    </row>
    <row r="104" ht="51">
      <c r="A104" s="1" t="s">
        <v>666</v>
      </c>
      <c r="E104" s="27" t="s">
        <v>9645</v>
      </c>
    </row>
    <row r="105">
      <c r="A105" s="1" t="s">
        <v>659</v>
      </c>
      <c r="B105" s="1">
        <v>23</v>
      </c>
      <c r="C105" s="26" t="s">
        <v>6040</v>
      </c>
      <c r="D105" t="s">
        <v>661</v>
      </c>
      <c r="E105" s="27" t="s">
        <v>6041</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10209</v>
      </c>
    </row>
    <row r="108" ht="102">
      <c r="A108" s="1" t="s">
        <v>666</v>
      </c>
      <c r="E108" s="27" t="s">
        <v>6832</v>
      </c>
    </row>
    <row r="109">
      <c r="A109" s="1" t="s">
        <v>656</v>
      </c>
      <c r="C109" s="22" t="s">
        <v>679</v>
      </c>
      <c r="E109" s="23" t="s">
        <v>680</v>
      </c>
      <c r="L109" s="24">
        <f>SUMIFS(L110:L129,A110:A129,"P")</f>
        <v>0</v>
      </c>
      <c r="M109" s="24">
        <f>SUMIFS(M110:M129,A110:A129,"P")</f>
        <v>0</v>
      </c>
      <c r="N109" s="25"/>
    </row>
    <row r="110" ht="25.5">
      <c r="A110" s="1" t="s">
        <v>659</v>
      </c>
      <c r="B110" s="1">
        <v>24</v>
      </c>
      <c r="C110" s="26" t="s">
        <v>8754</v>
      </c>
      <c r="D110" t="s">
        <v>661</v>
      </c>
      <c r="E110" s="27" t="s">
        <v>8755</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10210</v>
      </c>
    </row>
    <row r="113" ht="191.25">
      <c r="A113" s="1" t="s">
        <v>666</v>
      </c>
      <c r="E113" s="27" t="s">
        <v>6694</v>
      </c>
    </row>
    <row r="114">
      <c r="A114" s="1" t="s">
        <v>659</v>
      </c>
      <c r="B114" s="1">
        <v>25</v>
      </c>
      <c r="C114" s="26" t="s">
        <v>8758</v>
      </c>
      <c r="D114" t="s">
        <v>657</v>
      </c>
      <c r="E114" s="27" t="s">
        <v>8759</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10211</v>
      </c>
    </row>
    <row r="116">
      <c r="A116" s="1" t="s">
        <v>665</v>
      </c>
      <c r="E116" s="33" t="s">
        <v>10212</v>
      </c>
    </row>
    <row r="117" ht="38.25">
      <c r="A117" s="1" t="s">
        <v>666</v>
      </c>
      <c r="E117" s="27" t="s">
        <v>8761</v>
      </c>
    </row>
    <row r="118">
      <c r="A118" s="1" t="s">
        <v>659</v>
      </c>
      <c r="B118" s="1">
        <v>26</v>
      </c>
      <c r="C118" s="26" t="s">
        <v>8758</v>
      </c>
      <c r="D118" t="s">
        <v>1360</v>
      </c>
      <c r="E118" s="27" t="s">
        <v>8759</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10213</v>
      </c>
    </row>
    <row r="120">
      <c r="A120" s="1" t="s">
        <v>665</v>
      </c>
      <c r="E120" s="33" t="s">
        <v>10214</v>
      </c>
    </row>
    <row r="121" ht="38.25">
      <c r="A121" s="1" t="s">
        <v>666</v>
      </c>
      <c r="E121" s="27" t="s">
        <v>8761</v>
      </c>
    </row>
    <row r="122">
      <c r="A122" s="1" t="s">
        <v>659</v>
      </c>
      <c r="B122" s="1">
        <v>27</v>
      </c>
      <c r="C122" s="26" t="s">
        <v>9403</v>
      </c>
      <c r="D122" t="s">
        <v>661</v>
      </c>
      <c r="E122" s="27" t="s">
        <v>9404</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10215</v>
      </c>
    </row>
    <row r="125" ht="38.25">
      <c r="A125" s="1" t="s">
        <v>666</v>
      </c>
      <c r="E125" s="27" t="s">
        <v>8761</v>
      </c>
    </row>
    <row r="126">
      <c r="A126" s="1" t="s">
        <v>659</v>
      </c>
      <c r="B126" s="1">
        <v>48</v>
      </c>
      <c r="C126" s="26" t="s">
        <v>10216</v>
      </c>
      <c r="D126" t="s">
        <v>661</v>
      </c>
      <c r="E126" s="27" t="s">
        <v>10217</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10218</v>
      </c>
    </row>
    <row r="129" ht="191.25">
      <c r="A129" s="1" t="s">
        <v>666</v>
      </c>
      <c r="E129" s="27" t="s">
        <v>706</v>
      </c>
    </row>
    <row r="130">
      <c r="A130" s="1" t="s">
        <v>656</v>
      </c>
      <c r="C130" s="22" t="s">
        <v>6089</v>
      </c>
      <c r="E130" s="23" t="s">
        <v>6700</v>
      </c>
      <c r="L130" s="24">
        <f>SUMIFS(L131:L134,A131:A134,"P")</f>
        <v>0</v>
      </c>
      <c r="M130" s="24">
        <f>SUMIFS(M131:M134,A131:A134,"P")</f>
        <v>0</v>
      </c>
      <c r="N130" s="25"/>
    </row>
    <row r="131">
      <c r="A131" s="1" t="s">
        <v>659</v>
      </c>
      <c r="B131" s="1">
        <v>28</v>
      </c>
      <c r="C131" s="26" t="s">
        <v>7737</v>
      </c>
      <c r="D131" t="s">
        <v>661</v>
      </c>
      <c r="E131" s="27" t="s">
        <v>7738</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10219</v>
      </c>
    </row>
    <row r="134" ht="242.25">
      <c r="A134" s="1" t="s">
        <v>666</v>
      </c>
      <c r="E134" s="27" t="s">
        <v>6495</v>
      </c>
    </row>
    <row r="135">
      <c r="A135" s="1" t="s">
        <v>656</v>
      </c>
      <c r="C135" s="22" t="s">
        <v>2847</v>
      </c>
      <c r="E135" s="23" t="s">
        <v>2848</v>
      </c>
      <c r="L135" s="24">
        <f>SUMIFS(L136:L191,A136:A191,"P")</f>
        <v>0</v>
      </c>
      <c r="M135" s="24">
        <f>SUMIFS(M136:M191,A136:A191,"P")</f>
        <v>0</v>
      </c>
      <c r="N135" s="25"/>
    </row>
    <row r="136">
      <c r="A136" s="1" t="s">
        <v>659</v>
      </c>
      <c r="B136" s="1">
        <v>29</v>
      </c>
      <c r="C136" s="26" t="s">
        <v>9557</v>
      </c>
      <c r="D136" t="s">
        <v>661</v>
      </c>
      <c r="E136" s="27" t="s">
        <v>9558</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10220</v>
      </c>
    </row>
    <row r="139" ht="63.75">
      <c r="A139" s="1" t="s">
        <v>666</v>
      </c>
      <c r="E139" s="27" t="s">
        <v>9561</v>
      </c>
    </row>
    <row r="140">
      <c r="A140" s="1" t="s">
        <v>659</v>
      </c>
      <c r="B140" s="1">
        <v>30</v>
      </c>
      <c r="C140" s="26" t="s">
        <v>10221</v>
      </c>
      <c r="D140" t="s">
        <v>661</v>
      </c>
      <c r="E140" s="27" t="s">
        <v>10222</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10223</v>
      </c>
    </row>
    <row r="143" ht="38.25">
      <c r="A143" s="1" t="s">
        <v>666</v>
      </c>
      <c r="E143" s="27" t="s">
        <v>10224</v>
      </c>
    </row>
    <row r="144">
      <c r="A144" s="1" t="s">
        <v>659</v>
      </c>
      <c r="B144" s="1">
        <v>31</v>
      </c>
      <c r="C144" s="26" t="s">
        <v>10225</v>
      </c>
      <c r="D144" t="s">
        <v>661</v>
      </c>
      <c r="E144" s="27" t="s">
        <v>10226</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10227</v>
      </c>
    </row>
    <row r="148">
      <c r="A148" s="1" t="s">
        <v>659</v>
      </c>
      <c r="B148" s="1">
        <v>32</v>
      </c>
      <c r="C148" s="26" t="s">
        <v>10228</v>
      </c>
      <c r="D148" t="s">
        <v>661</v>
      </c>
      <c r="E148" s="27" t="s">
        <v>10229</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1504</v>
      </c>
    </row>
    <row r="151" ht="25.5">
      <c r="A151" s="1" t="s">
        <v>666</v>
      </c>
      <c r="E151" s="27" t="s">
        <v>9214</v>
      </c>
    </row>
    <row r="152" ht="25.5">
      <c r="A152" s="1" t="s">
        <v>659</v>
      </c>
      <c r="B152" s="1">
        <v>33</v>
      </c>
      <c r="C152" s="26" t="s">
        <v>10230</v>
      </c>
      <c r="D152" t="s">
        <v>661</v>
      </c>
      <c r="E152" s="27" t="s">
        <v>10231</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10232</v>
      </c>
    </row>
    <row r="154">
      <c r="A154" s="1" t="s">
        <v>665</v>
      </c>
      <c r="E154" s="33" t="s">
        <v>2274</v>
      </c>
    </row>
    <row r="155" ht="25.5">
      <c r="A155" s="1" t="s">
        <v>666</v>
      </c>
      <c r="E155" s="27" t="s">
        <v>9210</v>
      </c>
    </row>
    <row r="156">
      <c r="A156" s="1" t="s">
        <v>659</v>
      </c>
      <c r="B156" s="1">
        <v>34</v>
      </c>
      <c r="C156" s="26" t="s">
        <v>6123</v>
      </c>
      <c r="D156" t="s">
        <v>661</v>
      </c>
      <c r="E156" s="27" t="s">
        <v>6124</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10233</v>
      </c>
    </row>
    <row r="159" ht="89.25">
      <c r="A159" s="1" t="s">
        <v>666</v>
      </c>
      <c r="E159" s="27" t="s">
        <v>6719</v>
      </c>
    </row>
    <row r="160">
      <c r="A160" s="1" t="s">
        <v>659</v>
      </c>
      <c r="B160" s="1">
        <v>35</v>
      </c>
      <c r="C160" s="26" t="s">
        <v>9569</v>
      </c>
      <c r="D160" t="s">
        <v>661</v>
      </c>
      <c r="E160" s="27" t="s">
        <v>9570</v>
      </c>
      <c r="F160" s="28" t="s">
        <v>2712</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10234</v>
      </c>
    </row>
    <row r="162">
      <c r="A162" s="1" t="s">
        <v>665</v>
      </c>
      <c r="E162" s="33" t="s">
        <v>10235</v>
      </c>
    </row>
    <row r="163" ht="344.25">
      <c r="A163" s="1" t="s">
        <v>666</v>
      </c>
      <c r="E163" s="27" t="s">
        <v>9572</v>
      </c>
    </row>
    <row r="164">
      <c r="A164" s="1" t="s">
        <v>659</v>
      </c>
      <c r="B164" s="1">
        <v>36</v>
      </c>
      <c r="C164" s="26" t="s">
        <v>10236</v>
      </c>
      <c r="D164" t="s">
        <v>661</v>
      </c>
      <c r="E164" s="27" t="s">
        <v>10237</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10238</v>
      </c>
    </row>
    <row r="166">
      <c r="A166" s="1" t="s">
        <v>665</v>
      </c>
      <c r="E166" s="33" t="s">
        <v>10239</v>
      </c>
    </row>
    <row r="167" ht="255">
      <c r="A167" s="1" t="s">
        <v>666</v>
      </c>
      <c r="E167" s="27" t="s">
        <v>10240</v>
      </c>
    </row>
    <row r="168">
      <c r="A168" s="1" t="s">
        <v>659</v>
      </c>
      <c r="B168" s="1">
        <v>37</v>
      </c>
      <c r="C168" s="26" t="s">
        <v>6142</v>
      </c>
      <c r="D168" t="s">
        <v>661</v>
      </c>
      <c r="E168" s="27" t="s">
        <v>6143</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10241</v>
      </c>
    </row>
    <row r="171" ht="114.75">
      <c r="A171" s="1" t="s">
        <v>666</v>
      </c>
      <c r="E171" s="27" t="s">
        <v>5282</v>
      </c>
    </row>
    <row r="172">
      <c r="A172" s="1" t="s">
        <v>659</v>
      </c>
      <c r="B172" s="1">
        <v>38</v>
      </c>
      <c r="C172" s="26" t="s">
        <v>6737</v>
      </c>
      <c r="D172" t="s">
        <v>661</v>
      </c>
      <c r="E172" s="27" t="s">
        <v>6738</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10242</v>
      </c>
    </row>
    <row r="175" ht="114.75">
      <c r="A175" s="1" t="s">
        <v>666</v>
      </c>
      <c r="E175" s="27" t="s">
        <v>5282</v>
      </c>
    </row>
    <row r="176">
      <c r="A176" s="1" t="s">
        <v>659</v>
      </c>
      <c r="B176" s="1">
        <v>39</v>
      </c>
      <c r="C176" s="26" t="s">
        <v>5280</v>
      </c>
      <c r="D176" t="s">
        <v>661</v>
      </c>
      <c r="E176" s="27" t="s">
        <v>5281</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10243</v>
      </c>
    </row>
    <row r="179" ht="114.75">
      <c r="A179" s="1" t="s">
        <v>666</v>
      </c>
      <c r="E179" s="27" t="s">
        <v>5282</v>
      </c>
    </row>
    <row r="180">
      <c r="A180" s="1" t="s">
        <v>659</v>
      </c>
      <c r="B180" s="1">
        <v>40</v>
      </c>
      <c r="C180" s="26" t="s">
        <v>9578</v>
      </c>
      <c r="D180" t="s">
        <v>661</v>
      </c>
      <c r="E180" s="27" t="s">
        <v>9579</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10244</v>
      </c>
    </row>
    <row r="183" ht="114.75">
      <c r="A183" s="1" t="s">
        <v>666</v>
      </c>
      <c r="E183" s="27" t="s">
        <v>9582</v>
      </c>
    </row>
    <row r="184">
      <c r="A184" s="1" t="s">
        <v>659</v>
      </c>
      <c r="B184" s="1">
        <v>41</v>
      </c>
      <c r="C184" s="26" t="s">
        <v>10245</v>
      </c>
      <c r="D184" t="s">
        <v>661</v>
      </c>
      <c r="E184" s="27" t="s">
        <v>9604</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10246</v>
      </c>
    </row>
    <row r="187" ht="114.75">
      <c r="A187" s="1" t="s">
        <v>666</v>
      </c>
      <c r="E187" s="27" t="s">
        <v>10247</v>
      </c>
    </row>
    <row r="188">
      <c r="A188" s="1" t="s">
        <v>659</v>
      </c>
      <c r="B188" s="1">
        <v>49</v>
      </c>
      <c r="C188" s="26" t="s">
        <v>10248</v>
      </c>
      <c r="D188" t="s">
        <v>661</v>
      </c>
      <c r="E188" s="27" t="s">
        <v>10249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10250</v>
      </c>
    </row>
    <row r="190">
      <c r="A190" s="1" t="s">
        <v>665</v>
      </c>
      <c r="E190" s="33" t="s">
        <v>1507</v>
      </c>
    </row>
    <row r="191" ht="25.5">
      <c r="A191" s="1" t="s">
        <v>666</v>
      </c>
      <c r="E191" s="27" t="s">
        <v>9210</v>
      </c>
    </row>
    <row r="192">
      <c r="A192" s="1" t="s">
        <v>656</v>
      </c>
      <c r="C192" s="22" t="s">
        <v>900</v>
      </c>
      <c r="E192" s="23" t="s">
        <v>2931</v>
      </c>
      <c r="L192" s="24">
        <f>SUMIFS(L193:L212,A193:A212,"P")</f>
        <v>0</v>
      </c>
      <c r="M192" s="24">
        <f>SUMIFS(M193:M212,A193:A212,"P")</f>
        <v>0</v>
      </c>
      <c r="N192" s="25"/>
    </row>
    <row r="193" ht="25.5">
      <c r="A193" s="1" t="s">
        <v>659</v>
      </c>
      <c r="B193" s="1">
        <v>42</v>
      </c>
      <c r="C193" s="26" t="s">
        <v>3835</v>
      </c>
      <c r="D193" t="s">
        <v>903</v>
      </c>
      <c r="E193" s="27" t="s">
        <v>3836</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10251</v>
      </c>
    </row>
    <row r="196" ht="153">
      <c r="A196" s="1" t="s">
        <v>666</v>
      </c>
      <c r="E196" s="27" t="s">
        <v>908</v>
      </c>
    </row>
    <row r="197" ht="25.5">
      <c r="A197" s="1" t="s">
        <v>659</v>
      </c>
      <c r="B197" s="1">
        <v>43</v>
      </c>
      <c r="C197" s="26" t="s">
        <v>3451</v>
      </c>
      <c r="D197" t="s">
        <v>903</v>
      </c>
      <c r="E197" s="27" t="s">
        <v>3452</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10252</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10253</v>
      </c>
    </row>
    <row r="204" ht="153">
      <c r="A204" s="1" t="s">
        <v>666</v>
      </c>
      <c r="E204" s="27" t="s">
        <v>908</v>
      </c>
    </row>
    <row r="205" ht="38.25">
      <c r="A205" s="1" t="s">
        <v>659</v>
      </c>
      <c r="B205" s="1">
        <v>45</v>
      </c>
      <c r="C205" s="26" t="s">
        <v>9610</v>
      </c>
      <c r="D205" t="s">
        <v>903</v>
      </c>
      <c r="E205" s="27" t="s">
        <v>9611</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9612</v>
      </c>
    </row>
    <row r="207">
      <c r="A207" s="1" t="s">
        <v>665</v>
      </c>
      <c r="E207" s="33" t="s">
        <v>10254</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10255</v>
      </c>
    </row>
    <row r="212" ht="153">
      <c r="A212" s="1" t="s">
        <v>666</v>
      </c>
      <c r="E212" s="27" t="s">
        <v>908</v>
      </c>
    </row>
  </sheetData>
  <sheetProtection sheet="1" objects="1" scenarios="1" spinCount="100000" saltValue="SKfmPIeitlgYGdFqBwafEB2t9LKARUpoyzKdKxtQV2BdLrEiyYwO6f2e6XDPtMG381r4fK8CEccRWYunQxVImg==" hashValue="H0W1KJONCyfRW6PHVXyQW8VbfT8N1GfCSlMBVRk5VBx5GRNfFiMwkFvyvHoeVtngV7+1cl3rX0yBHAySz+GP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10256</v>
      </c>
      <c r="E8" s="23" t="s">
        <v>379</v>
      </c>
      <c r="L8" s="24">
        <f>L9+L14+L27+L32+L37+L58+L63+L76+L117</f>
        <v>0</v>
      </c>
      <c r="M8" s="24">
        <f>M9+M14+M27+M32+M37+M58+M63+M76+M117</f>
        <v>0</v>
      </c>
      <c r="N8" s="25"/>
    </row>
    <row r="9">
      <c r="A9" s="1" t="s">
        <v>656</v>
      </c>
      <c r="C9" s="22" t="s">
        <v>2160</v>
      </c>
      <c r="E9" s="23" t="s">
        <v>2161</v>
      </c>
      <c r="L9" s="24">
        <f>SUMIFS(L10:L13,A10:A13,"P")</f>
        <v>0</v>
      </c>
      <c r="M9" s="24">
        <f>SUMIFS(M10:M13,A10:A13,"P")</f>
        <v>0</v>
      </c>
      <c r="N9" s="25"/>
    </row>
    <row r="10">
      <c r="A10" s="1" t="s">
        <v>659</v>
      </c>
      <c r="B10" s="1">
        <v>2</v>
      </c>
      <c r="C10" s="26" t="s">
        <v>10257</v>
      </c>
      <c r="D10" t="s">
        <v>661</v>
      </c>
      <c r="E10" s="27" t="s">
        <v>10258</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10259</v>
      </c>
    </row>
    <row r="13" ht="63.75">
      <c r="A13" s="1" t="s">
        <v>666</v>
      </c>
      <c r="E13" s="27" t="s">
        <v>5097</v>
      </c>
    </row>
    <row r="14">
      <c r="A14" s="1" t="s">
        <v>656</v>
      </c>
      <c r="C14" s="22" t="s">
        <v>657</v>
      </c>
      <c r="E14" s="23" t="s">
        <v>658</v>
      </c>
      <c r="L14" s="24">
        <f>SUMIFS(L15:L26,A15:A26,"P")</f>
        <v>0</v>
      </c>
      <c r="M14" s="24">
        <f>SUMIFS(M15:M26,A15:A26,"P")</f>
        <v>0</v>
      </c>
      <c r="N14" s="25"/>
    </row>
    <row r="15" ht="25.5">
      <c r="A15" s="1" t="s">
        <v>659</v>
      </c>
      <c r="B15" s="1">
        <v>1</v>
      </c>
      <c r="C15" s="26" t="s">
        <v>7977</v>
      </c>
      <c r="D15" t="s">
        <v>661</v>
      </c>
      <c r="E15" s="27" t="s">
        <v>7978</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10260</v>
      </c>
    </row>
    <row r="18" ht="63.75">
      <c r="A18" s="1" t="s">
        <v>666</v>
      </c>
      <c r="E18" s="27" t="s">
        <v>5097</v>
      </c>
    </row>
    <row r="19">
      <c r="A19" s="1" t="s">
        <v>659</v>
      </c>
      <c r="B19" s="1">
        <v>3</v>
      </c>
      <c r="C19" s="26" t="s">
        <v>5979</v>
      </c>
      <c r="D19" t="s">
        <v>661</v>
      </c>
      <c r="E19" s="27" t="s">
        <v>5980</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10261</v>
      </c>
    </row>
    <row r="22" ht="369.75">
      <c r="A22" s="1" t="s">
        <v>666</v>
      </c>
      <c r="E22" s="27" t="s">
        <v>6619</v>
      </c>
    </row>
    <row r="23">
      <c r="A23" s="1" t="s">
        <v>659</v>
      </c>
      <c r="B23" s="1">
        <v>4</v>
      </c>
      <c r="C23" s="26" t="s">
        <v>5999</v>
      </c>
      <c r="D23" t="s">
        <v>661</v>
      </c>
      <c r="E23" s="27" t="s">
        <v>6000</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10262</v>
      </c>
    </row>
    <row r="26" ht="25.5">
      <c r="A26" s="1" t="s">
        <v>666</v>
      </c>
      <c r="E26" s="27" t="s">
        <v>6002</v>
      </c>
    </row>
    <row r="27">
      <c r="A27" s="1" t="s">
        <v>656</v>
      </c>
      <c r="C27" s="22" t="s">
        <v>1360</v>
      </c>
      <c r="E27" s="23" t="s">
        <v>3246</v>
      </c>
      <c r="L27" s="24">
        <f>SUMIFS(L28:L31,A28:A31,"P")</f>
        <v>0</v>
      </c>
      <c r="M27" s="24">
        <f>SUMIFS(M28:M31,A28:A31,"P")</f>
        <v>0</v>
      </c>
      <c r="N27" s="25"/>
    </row>
    <row r="28">
      <c r="A28" s="1" t="s">
        <v>659</v>
      </c>
      <c r="B28" s="1">
        <v>5</v>
      </c>
      <c r="C28" s="26" t="s">
        <v>9259</v>
      </c>
      <c r="D28" t="s">
        <v>661</v>
      </c>
      <c r="E28" s="27" t="s">
        <v>9260</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10263</v>
      </c>
    </row>
    <row r="31" ht="38.25">
      <c r="A31" s="1" t="s">
        <v>666</v>
      </c>
      <c r="E31" s="27" t="s">
        <v>6484</v>
      </c>
    </row>
    <row r="32">
      <c r="A32" s="1" t="s">
        <v>656</v>
      </c>
      <c r="C32" s="22" t="s">
        <v>1364</v>
      </c>
      <c r="E32" s="23" t="s">
        <v>5114</v>
      </c>
      <c r="L32" s="24">
        <f>SUMIFS(L33:L36,A33:A36,"P")</f>
        <v>0</v>
      </c>
      <c r="M32" s="24">
        <f>SUMIFS(M33:M36,A33:A36,"P")</f>
        <v>0</v>
      </c>
      <c r="N32" s="25"/>
    </row>
    <row r="33">
      <c r="A33" s="1" t="s">
        <v>659</v>
      </c>
      <c r="B33" s="1">
        <v>6</v>
      </c>
      <c r="C33" s="26" t="s">
        <v>7075</v>
      </c>
      <c r="D33" t="s">
        <v>661</v>
      </c>
      <c r="E33" s="27" t="s">
        <v>7076</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10264</v>
      </c>
    </row>
    <row r="36" ht="38.25">
      <c r="A36" s="1" t="s">
        <v>666</v>
      </c>
      <c r="E36" s="27" t="s">
        <v>6484</v>
      </c>
    </row>
    <row r="37">
      <c r="A37" s="1" t="s">
        <v>656</v>
      </c>
      <c r="C37" s="22" t="s">
        <v>5118</v>
      </c>
      <c r="E37" s="23" t="s">
        <v>5119</v>
      </c>
      <c r="L37" s="24">
        <f>SUMIFS(L38:L57,A38:A57,"P")</f>
        <v>0</v>
      </c>
      <c r="M37" s="24">
        <f>SUMIFS(M38:M57,A38:A57,"P")</f>
        <v>0</v>
      </c>
      <c r="N37" s="25"/>
    </row>
    <row r="38">
      <c r="A38" s="1" t="s">
        <v>659</v>
      </c>
      <c r="B38" s="1">
        <v>7</v>
      </c>
      <c r="C38" s="26" t="s">
        <v>6872</v>
      </c>
      <c r="D38" t="s">
        <v>661</v>
      </c>
      <c r="E38" s="27" t="s">
        <v>6873</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10265</v>
      </c>
    </row>
    <row r="41" ht="51">
      <c r="A41" s="1" t="s">
        <v>666</v>
      </c>
      <c r="E41" s="27" t="s">
        <v>5126</v>
      </c>
    </row>
    <row r="42">
      <c r="A42" s="1" t="s">
        <v>659</v>
      </c>
      <c r="B42" s="1">
        <v>8</v>
      </c>
      <c r="C42" s="26" t="s">
        <v>8983</v>
      </c>
      <c r="D42" t="s">
        <v>661</v>
      </c>
      <c r="E42" s="27" t="s">
        <v>8984</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10266</v>
      </c>
    </row>
    <row r="45" ht="51">
      <c r="A45" s="1" t="s">
        <v>666</v>
      </c>
      <c r="E45" s="27" t="s">
        <v>5126</v>
      </c>
    </row>
    <row r="46">
      <c r="A46" s="1" t="s">
        <v>659</v>
      </c>
      <c r="B46" s="1">
        <v>9</v>
      </c>
      <c r="C46" s="26" t="s">
        <v>5129</v>
      </c>
      <c r="D46" t="s">
        <v>661</v>
      </c>
      <c r="E46" s="27" t="s">
        <v>5130</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10262</v>
      </c>
    </row>
    <row r="49" ht="51">
      <c r="A49" s="1" t="s">
        <v>666</v>
      </c>
      <c r="E49" s="27" t="s">
        <v>5131</v>
      </c>
    </row>
    <row r="50">
      <c r="A50" s="1" t="s">
        <v>659</v>
      </c>
      <c r="B50" s="1">
        <v>10</v>
      </c>
      <c r="C50" s="26" t="s">
        <v>5134</v>
      </c>
      <c r="D50" t="s">
        <v>661</v>
      </c>
      <c r="E50" s="27" t="s">
        <v>5135</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10262</v>
      </c>
    </row>
    <row r="53" ht="140.25">
      <c r="A53" s="1" t="s">
        <v>666</v>
      </c>
      <c r="E53" s="27" t="s">
        <v>5136</v>
      </c>
    </row>
    <row r="54">
      <c r="A54" s="1" t="s">
        <v>659</v>
      </c>
      <c r="B54" s="1">
        <v>11</v>
      </c>
      <c r="C54" s="26" t="s">
        <v>9279</v>
      </c>
      <c r="D54" t="s">
        <v>661</v>
      </c>
      <c r="E54" s="27" t="s">
        <v>9280</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10262</v>
      </c>
    </row>
    <row r="57" ht="140.25">
      <c r="A57" s="1" t="s">
        <v>666</v>
      </c>
      <c r="E57" s="27" t="s">
        <v>5136</v>
      </c>
    </row>
    <row r="58">
      <c r="A58" s="1" t="s">
        <v>656</v>
      </c>
      <c r="C58" s="22" t="s">
        <v>679</v>
      </c>
      <c r="E58" s="23" t="s">
        <v>680</v>
      </c>
      <c r="L58" s="24">
        <f>SUMIFS(L59:L62,A59:A62,"P")</f>
        <v>0</v>
      </c>
      <c r="M58" s="24">
        <f>SUMIFS(M59:M62,A59:A62,"P")</f>
        <v>0</v>
      </c>
      <c r="N58" s="25"/>
    </row>
    <row r="59">
      <c r="A59" s="1" t="s">
        <v>659</v>
      </c>
      <c r="B59" s="1">
        <v>24</v>
      </c>
      <c r="C59" s="26" t="s">
        <v>10267</v>
      </c>
      <c r="D59" t="s">
        <v>661</v>
      </c>
      <c r="E59" s="27" t="s">
        <v>10268</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3526</v>
      </c>
    </row>
    <row r="62" ht="191.25">
      <c r="A62" s="1" t="s">
        <v>666</v>
      </c>
      <c r="E62" s="27" t="s">
        <v>10269</v>
      </c>
    </row>
    <row r="63">
      <c r="A63" s="1" t="s">
        <v>656</v>
      </c>
      <c r="C63" s="22" t="s">
        <v>6089</v>
      </c>
      <c r="E63" s="23" t="s">
        <v>6700</v>
      </c>
      <c r="L63" s="24">
        <f>SUMIFS(L64:L75,A64:A75,"P")</f>
        <v>0</v>
      </c>
      <c r="M63" s="24">
        <f>SUMIFS(M64:M75,A64:A75,"P")</f>
        <v>0</v>
      </c>
      <c r="N63" s="25"/>
    </row>
    <row r="64">
      <c r="A64" s="1" t="s">
        <v>659</v>
      </c>
      <c r="B64" s="1">
        <v>12</v>
      </c>
      <c r="C64" s="26" t="s">
        <v>6320</v>
      </c>
      <c r="D64" t="s">
        <v>661</v>
      </c>
      <c r="E64" s="27" t="s">
        <v>6321</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5783</v>
      </c>
    </row>
    <row r="67" ht="255">
      <c r="A67" s="1" t="s">
        <v>666</v>
      </c>
      <c r="E67" s="27" t="s">
        <v>6703</v>
      </c>
    </row>
    <row r="68">
      <c r="A68" s="1" t="s">
        <v>659</v>
      </c>
      <c r="B68" s="1">
        <v>13</v>
      </c>
      <c r="C68" s="26" t="s">
        <v>10270</v>
      </c>
      <c r="D68" t="s">
        <v>661</v>
      </c>
      <c r="E68" s="27" t="s">
        <v>10271</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3526</v>
      </c>
    </row>
    <row r="71" ht="25.5">
      <c r="A71" s="1" t="s">
        <v>666</v>
      </c>
      <c r="E71" s="27" t="s">
        <v>9005</v>
      </c>
    </row>
    <row r="72">
      <c r="A72" s="1" t="s">
        <v>659</v>
      </c>
      <c r="B72" s="1">
        <v>14</v>
      </c>
      <c r="C72" s="26" t="s">
        <v>10272</v>
      </c>
      <c r="D72" t="s">
        <v>661</v>
      </c>
      <c r="E72" s="27" t="s">
        <v>10273</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10274</v>
      </c>
    </row>
    <row r="75" ht="25.5">
      <c r="A75" s="1" t="s">
        <v>666</v>
      </c>
      <c r="E75" s="27" t="s">
        <v>10275</v>
      </c>
    </row>
    <row r="76">
      <c r="A76" s="1" t="s">
        <v>656</v>
      </c>
      <c r="C76" s="22" t="s">
        <v>2847</v>
      </c>
      <c r="E76" s="23" t="s">
        <v>2848</v>
      </c>
      <c r="L76" s="24">
        <f>SUMIFS(L77:L116,A77:A116,"P")</f>
        <v>0</v>
      </c>
      <c r="M76" s="24">
        <f>SUMIFS(M77:M116,A77:A116,"P")</f>
        <v>0</v>
      </c>
      <c r="N76" s="25"/>
    </row>
    <row r="77" ht="25.5">
      <c r="A77" s="1" t="s">
        <v>659</v>
      </c>
      <c r="B77" s="1">
        <v>15</v>
      </c>
      <c r="C77" s="26" t="s">
        <v>10276</v>
      </c>
      <c r="D77" t="s">
        <v>661</v>
      </c>
      <c r="E77" s="27" t="s">
        <v>10277</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5783</v>
      </c>
    </row>
    <row r="80" ht="63.75">
      <c r="A80" s="1" t="s">
        <v>666</v>
      </c>
      <c r="E80" s="27" t="s">
        <v>10278</v>
      </c>
    </row>
    <row r="81">
      <c r="A81" s="1" t="s">
        <v>659</v>
      </c>
      <c r="B81" s="1">
        <v>16</v>
      </c>
      <c r="C81" s="26" t="s">
        <v>10279</v>
      </c>
      <c r="D81" t="s">
        <v>661</v>
      </c>
      <c r="E81" s="27" t="s">
        <v>10280</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5783</v>
      </c>
    </row>
    <row r="84" ht="25.5">
      <c r="A84" s="1" t="s">
        <v>666</v>
      </c>
      <c r="E84" s="27" t="s">
        <v>9214</v>
      </c>
    </row>
    <row r="85">
      <c r="A85" s="1" t="s">
        <v>659</v>
      </c>
      <c r="B85" s="1">
        <v>17</v>
      </c>
      <c r="C85" s="26" t="s">
        <v>5277</v>
      </c>
      <c r="D85" t="s">
        <v>661</v>
      </c>
      <c r="E85" s="27" t="s">
        <v>5278</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10281</v>
      </c>
    </row>
    <row r="88" ht="51">
      <c r="A88" s="1" t="s">
        <v>666</v>
      </c>
      <c r="E88" s="27" t="s">
        <v>6506</v>
      </c>
    </row>
    <row r="89">
      <c r="A89" s="1" t="s">
        <v>659</v>
      </c>
      <c r="B89" s="1">
        <v>18</v>
      </c>
      <c r="C89" s="26" t="s">
        <v>5277</v>
      </c>
      <c r="D89" t="s">
        <v>657</v>
      </c>
      <c r="E89" s="27" t="s">
        <v>5278</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10282</v>
      </c>
    </row>
    <row r="92" ht="51">
      <c r="A92" s="1" t="s">
        <v>666</v>
      </c>
      <c r="E92" s="27" t="s">
        <v>6506</v>
      </c>
    </row>
    <row r="93">
      <c r="A93" s="1" t="s">
        <v>659</v>
      </c>
      <c r="B93" s="1">
        <v>19</v>
      </c>
      <c r="C93" s="26" t="s">
        <v>6894</v>
      </c>
      <c r="D93" t="s">
        <v>661</v>
      </c>
      <c r="E93" s="27" t="s">
        <v>6895</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10283</v>
      </c>
    </row>
    <row r="96" ht="51">
      <c r="A96" s="1" t="s">
        <v>666</v>
      </c>
      <c r="E96" s="27" t="s">
        <v>6506</v>
      </c>
    </row>
    <row r="97">
      <c r="A97" s="1" t="s">
        <v>659</v>
      </c>
      <c r="B97" s="1">
        <v>20</v>
      </c>
      <c r="C97" s="26" t="s">
        <v>6894</v>
      </c>
      <c r="D97" t="s">
        <v>657</v>
      </c>
      <c r="E97" s="27" t="s">
        <v>6895</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10284</v>
      </c>
    </row>
    <row r="100" ht="51">
      <c r="A100" s="1" t="s">
        <v>666</v>
      </c>
      <c r="E100" s="27" t="s">
        <v>6506</v>
      </c>
    </row>
    <row r="101">
      <c r="A101" s="1" t="s">
        <v>659</v>
      </c>
      <c r="B101" s="1">
        <v>21</v>
      </c>
      <c r="C101" s="26" t="s">
        <v>6896</v>
      </c>
      <c r="D101" t="s">
        <v>661</v>
      </c>
      <c r="E101" s="27" t="s">
        <v>6897</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10285</v>
      </c>
    </row>
    <row r="104">
      <c r="A104" s="1" t="s">
        <v>666</v>
      </c>
      <c r="E104" s="27" t="s">
        <v>6899</v>
      </c>
    </row>
    <row r="105">
      <c r="A105" s="1" t="s">
        <v>659</v>
      </c>
      <c r="B105" s="1">
        <v>22</v>
      </c>
      <c r="C105" s="26" t="s">
        <v>9297</v>
      </c>
      <c r="D105" t="s">
        <v>661</v>
      </c>
      <c r="E105" s="27" t="s">
        <v>9298</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7536</v>
      </c>
    </row>
    <row r="108" ht="191.25">
      <c r="A108" s="1" t="s">
        <v>666</v>
      </c>
      <c r="E108" s="27" t="s">
        <v>9299</v>
      </c>
    </row>
    <row r="109">
      <c r="A109" s="1" t="s">
        <v>659</v>
      </c>
      <c r="B109" s="1">
        <v>23</v>
      </c>
      <c r="C109" s="26" t="s">
        <v>6903</v>
      </c>
      <c r="D109" t="s">
        <v>661</v>
      </c>
      <c r="E109" s="27" t="s">
        <v>6904</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10285</v>
      </c>
    </row>
    <row r="112" ht="38.25">
      <c r="A112" s="1" t="s">
        <v>666</v>
      </c>
      <c r="E112" s="27" t="s">
        <v>6906</v>
      </c>
    </row>
    <row r="113">
      <c r="A113" s="1" t="s">
        <v>659</v>
      </c>
      <c r="B113" s="1">
        <v>25</v>
      </c>
      <c r="C113" s="26" t="s">
        <v>9302</v>
      </c>
      <c r="D113" t="s">
        <v>661</v>
      </c>
      <c r="E113" s="27" t="s">
        <v>9303</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10286</v>
      </c>
    </row>
    <row r="116" ht="89.25">
      <c r="A116" s="1" t="s">
        <v>666</v>
      </c>
      <c r="E116" s="27" t="s">
        <v>9305</v>
      </c>
    </row>
    <row r="117">
      <c r="A117" s="1" t="s">
        <v>656</v>
      </c>
      <c r="C117" s="22" t="s">
        <v>900</v>
      </c>
      <c r="E117" s="23" t="s">
        <v>2931</v>
      </c>
      <c r="L117" s="24">
        <f>SUMIFS(L118:L133,A118:A133,"P")</f>
        <v>0</v>
      </c>
      <c r="M117" s="24">
        <f>SUMIFS(M118:M133,A118:A133,"P")</f>
        <v>0</v>
      </c>
      <c r="N117" s="25"/>
    </row>
    <row r="118" ht="25.5">
      <c r="A118" s="1" t="s">
        <v>659</v>
      </c>
      <c r="B118" s="1">
        <v>26</v>
      </c>
      <c r="C118" s="26" t="s">
        <v>3835</v>
      </c>
      <c r="D118" t="s">
        <v>903</v>
      </c>
      <c r="E118" s="27" t="s">
        <v>3836</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10287</v>
      </c>
    </row>
    <row r="121" ht="153">
      <c r="A121" s="1" t="s">
        <v>666</v>
      </c>
      <c r="E121" s="27" t="s">
        <v>908</v>
      </c>
    </row>
    <row r="122" ht="25.5">
      <c r="A122" s="1" t="s">
        <v>659</v>
      </c>
      <c r="B122" s="1">
        <v>27</v>
      </c>
      <c r="C122" s="26" t="s">
        <v>5283</v>
      </c>
      <c r="D122" t="s">
        <v>903</v>
      </c>
      <c r="E122" s="27" t="s">
        <v>5284</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10288</v>
      </c>
    </row>
    <row r="125" ht="153">
      <c r="A125" s="1" t="s">
        <v>666</v>
      </c>
      <c r="E125" s="27" t="s">
        <v>5285</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10289</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10290</v>
      </c>
    </row>
    <row r="133" ht="153">
      <c r="A133" s="1" t="s">
        <v>666</v>
      </c>
      <c r="E133" s="27" t="s">
        <v>908</v>
      </c>
    </row>
  </sheetData>
  <sheetProtection sheet="1" objects="1" scenarios="1" spinCount="100000" saltValue="ice9IpuG7ZPAaU/ztQcrP7ISDnFdOvyUQ9GqBF6P/MTOilOni97CIlNQyQ81VR7SC0lLRRInE/EyBR+gpJLzQw==" hashValue="+ZoDtxHeQSwaoP+7K9m5pzrXB0B/i5ymr7FVipFm3tsWFXnjcrXjDB1IJ0t+5eTtPKvfx4vAZaQeMVCiPOnj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10291</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9160</v>
      </c>
      <c r="D10" t="s">
        <v>661</v>
      </c>
      <c r="E10" s="27" t="s">
        <v>9161</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10292</v>
      </c>
    </row>
    <row r="13" ht="306">
      <c r="A13" s="1" t="s">
        <v>666</v>
      </c>
      <c r="E13" s="27" t="s">
        <v>9163</v>
      </c>
    </row>
    <row r="14">
      <c r="A14" s="1" t="s">
        <v>659</v>
      </c>
      <c r="B14" s="1">
        <v>2</v>
      </c>
      <c r="C14" s="26" t="s">
        <v>5102</v>
      </c>
      <c r="D14" t="s">
        <v>661</v>
      </c>
      <c r="E14" s="27" t="s">
        <v>5103</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10293</v>
      </c>
    </row>
    <row r="16" ht="63.75">
      <c r="A16" s="1" t="s">
        <v>665</v>
      </c>
      <c r="E16" s="33" t="s">
        <v>10294</v>
      </c>
    </row>
    <row r="17" ht="318.75">
      <c r="A17" s="1" t="s">
        <v>666</v>
      </c>
      <c r="E17" s="27" t="s">
        <v>5108</v>
      </c>
    </row>
    <row r="18">
      <c r="A18" s="1" t="s">
        <v>659</v>
      </c>
      <c r="B18" s="1">
        <v>3</v>
      </c>
      <c r="C18" s="26" t="s">
        <v>9435</v>
      </c>
      <c r="D18" t="s">
        <v>661</v>
      </c>
      <c r="E18" s="27" t="s">
        <v>9436</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10292</v>
      </c>
    </row>
    <row r="21" ht="191.25">
      <c r="A21" s="1" t="s">
        <v>666</v>
      </c>
      <c r="E21" s="27" t="s">
        <v>9439</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10292</v>
      </c>
    </row>
    <row r="25" ht="229.5">
      <c r="A25" s="1" t="s">
        <v>666</v>
      </c>
      <c r="E25" s="27" t="s">
        <v>674</v>
      </c>
    </row>
    <row r="26">
      <c r="A26" s="1" t="s">
        <v>659</v>
      </c>
      <c r="B26" s="1">
        <v>5</v>
      </c>
      <c r="C26" s="26" t="s">
        <v>6462</v>
      </c>
      <c r="D26" t="s">
        <v>661</v>
      </c>
      <c r="E26" s="27" t="s">
        <v>6463</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10295</v>
      </c>
    </row>
    <row r="28">
      <c r="A28" s="1" t="s">
        <v>665</v>
      </c>
      <c r="E28" s="33" t="s">
        <v>10296</v>
      </c>
    </row>
    <row r="29" ht="293.25">
      <c r="A29" s="1" t="s">
        <v>666</v>
      </c>
      <c r="E29" s="27" t="s">
        <v>6465</v>
      </c>
    </row>
    <row r="30">
      <c r="A30" s="1" t="s">
        <v>659</v>
      </c>
      <c r="B30" s="1">
        <v>6</v>
      </c>
      <c r="C30" s="26" t="s">
        <v>10297</v>
      </c>
      <c r="D30" t="s">
        <v>661</v>
      </c>
      <c r="E30" s="27" t="s">
        <v>10298</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10299</v>
      </c>
    </row>
    <row r="33" ht="25.5">
      <c r="A33" s="1" t="s">
        <v>666</v>
      </c>
      <c r="E33" s="27" t="s">
        <v>10300</v>
      </c>
    </row>
    <row r="34">
      <c r="A34" s="1" t="s">
        <v>659</v>
      </c>
      <c r="B34" s="1">
        <v>7</v>
      </c>
      <c r="C34" s="26" t="s">
        <v>6007</v>
      </c>
      <c r="D34" t="s">
        <v>661</v>
      </c>
      <c r="E34" s="27" t="s">
        <v>6008</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10299</v>
      </c>
    </row>
    <row r="37" ht="38.25">
      <c r="A37" s="1" t="s">
        <v>666</v>
      </c>
      <c r="E37" s="27" t="s">
        <v>6638</v>
      </c>
    </row>
    <row r="38">
      <c r="A38" s="1" t="s">
        <v>656</v>
      </c>
      <c r="C38" s="22" t="s">
        <v>1360</v>
      </c>
      <c r="E38" s="23" t="s">
        <v>3246</v>
      </c>
      <c r="L38" s="24">
        <f>SUMIFS(L39:L98,A39:A98,"P")</f>
        <v>0</v>
      </c>
      <c r="M38" s="24">
        <f>SUMIFS(M39:M98,A39:A98,"P")</f>
        <v>0</v>
      </c>
      <c r="N38" s="25"/>
    </row>
    <row r="39">
      <c r="A39" s="1" t="s">
        <v>659</v>
      </c>
      <c r="B39" s="1">
        <v>8</v>
      </c>
      <c r="C39" s="26" t="s">
        <v>6470</v>
      </c>
      <c r="D39" t="s">
        <v>661</v>
      </c>
      <c r="E39" s="27" t="s">
        <v>6471</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10301</v>
      </c>
    </row>
    <row r="41" ht="38.25">
      <c r="A41" s="1" t="s">
        <v>665</v>
      </c>
      <c r="E41" s="33" t="s">
        <v>10302</v>
      </c>
    </row>
    <row r="42" ht="102">
      <c r="A42" s="1" t="s">
        <v>666</v>
      </c>
      <c r="E42" s="27" t="s">
        <v>6473</v>
      </c>
    </row>
    <row r="43">
      <c r="A43" s="1" t="s">
        <v>659</v>
      </c>
      <c r="B43" s="1">
        <v>9</v>
      </c>
      <c r="C43" s="26" t="s">
        <v>9873</v>
      </c>
      <c r="D43" t="s">
        <v>661</v>
      </c>
      <c r="E43" s="27" t="s">
        <v>9874</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10303</v>
      </c>
    </row>
    <row r="45">
      <c r="A45" s="1" t="s">
        <v>665</v>
      </c>
      <c r="E45" s="33" t="s">
        <v>10304</v>
      </c>
    </row>
    <row r="46" ht="38.25">
      <c r="A46" s="1" t="s">
        <v>666</v>
      </c>
      <c r="E46" s="27" t="s">
        <v>9876</v>
      </c>
    </row>
    <row r="47">
      <c r="A47" s="1" t="s">
        <v>659</v>
      </c>
      <c r="B47" s="1">
        <v>10</v>
      </c>
      <c r="C47" s="26" t="s">
        <v>8711</v>
      </c>
      <c r="D47" t="s">
        <v>661</v>
      </c>
      <c r="E47" s="27" t="s">
        <v>8712</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10305</v>
      </c>
    </row>
    <row r="50" ht="38.25">
      <c r="A50" s="1" t="s">
        <v>666</v>
      </c>
      <c r="E50" s="27" t="s">
        <v>8715</v>
      </c>
    </row>
    <row r="51">
      <c r="A51" s="1" t="s">
        <v>659</v>
      </c>
      <c r="B51" s="1">
        <v>11</v>
      </c>
      <c r="C51" s="26" t="s">
        <v>8716</v>
      </c>
      <c r="D51" t="s">
        <v>661</v>
      </c>
      <c r="E51" s="27" t="s">
        <v>8717</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10306</v>
      </c>
    </row>
    <row r="54">
      <c r="A54" s="1" t="s">
        <v>666</v>
      </c>
      <c r="E54" s="27" t="s">
        <v>6298</v>
      </c>
    </row>
    <row r="55">
      <c r="A55" s="1" t="s">
        <v>659</v>
      </c>
      <c r="B55" s="1">
        <v>12</v>
      </c>
      <c r="C55" s="26" t="s">
        <v>9878</v>
      </c>
      <c r="D55" t="s">
        <v>661</v>
      </c>
      <c r="E55" s="27" t="s">
        <v>9879</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10307</v>
      </c>
    </row>
    <row r="58">
      <c r="A58" s="1" t="s">
        <v>666</v>
      </c>
      <c r="E58" s="27" t="s">
        <v>9328</v>
      </c>
    </row>
    <row r="59">
      <c r="A59" s="1" t="s">
        <v>659</v>
      </c>
      <c r="B59" s="1">
        <v>13</v>
      </c>
      <c r="C59" s="26" t="s">
        <v>9336</v>
      </c>
      <c r="D59" t="s">
        <v>661</v>
      </c>
      <c r="E59" s="27" t="s">
        <v>9337</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10308</v>
      </c>
    </row>
    <row r="62" ht="63.75">
      <c r="A62" s="1" t="s">
        <v>666</v>
      </c>
      <c r="E62" s="27" t="s">
        <v>6654</v>
      </c>
    </row>
    <row r="63">
      <c r="A63" s="1" t="s">
        <v>659</v>
      </c>
      <c r="B63" s="1">
        <v>14</v>
      </c>
      <c r="C63" s="26" t="s">
        <v>9340</v>
      </c>
      <c r="D63" t="s">
        <v>661</v>
      </c>
      <c r="E63" s="27" t="s">
        <v>9341</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10309</v>
      </c>
    </row>
    <row r="65">
      <c r="A65" s="1" t="s">
        <v>665</v>
      </c>
      <c r="E65" s="33" t="s">
        <v>10310</v>
      </c>
    </row>
    <row r="66" ht="63.75">
      <c r="A66" s="1" t="s">
        <v>666</v>
      </c>
      <c r="E66" s="27" t="s">
        <v>6654</v>
      </c>
    </row>
    <row r="67">
      <c r="A67" s="1" t="s">
        <v>659</v>
      </c>
      <c r="B67" s="1">
        <v>15</v>
      </c>
      <c r="C67" s="26" t="s">
        <v>10311</v>
      </c>
      <c r="D67" t="s">
        <v>661</v>
      </c>
      <c r="E67" s="27" t="s">
        <v>10312</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10313</v>
      </c>
    </row>
    <row r="69" ht="63.75">
      <c r="A69" s="1" t="s">
        <v>665</v>
      </c>
      <c r="E69" s="33" t="s">
        <v>10314</v>
      </c>
    </row>
    <row r="70" ht="63.75">
      <c r="A70" s="1" t="s">
        <v>666</v>
      </c>
      <c r="E70" s="27" t="s">
        <v>6654</v>
      </c>
    </row>
    <row r="71">
      <c r="A71" s="1" t="s">
        <v>659</v>
      </c>
      <c r="B71" s="1">
        <v>16</v>
      </c>
      <c r="C71" s="26" t="s">
        <v>10315</v>
      </c>
      <c r="D71" t="s">
        <v>661</v>
      </c>
      <c r="E71" s="27" t="s">
        <v>10316</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10317</v>
      </c>
    </row>
    <row r="74" ht="76.5">
      <c r="A74" s="1" t="s">
        <v>666</v>
      </c>
      <c r="E74" s="27" t="s">
        <v>10318</v>
      </c>
    </row>
    <row r="75">
      <c r="A75" s="1" t="s">
        <v>659</v>
      </c>
      <c r="B75" s="1">
        <v>17</v>
      </c>
      <c r="C75" s="26" t="s">
        <v>10319</v>
      </c>
      <c r="D75" t="s">
        <v>661</v>
      </c>
      <c r="E75" s="27" t="s">
        <v>10320</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10321</v>
      </c>
    </row>
    <row r="77" ht="38.25">
      <c r="A77" s="1" t="s">
        <v>665</v>
      </c>
      <c r="E77" s="33" t="s">
        <v>10322</v>
      </c>
    </row>
    <row r="78" ht="38.25">
      <c r="A78" s="1" t="s">
        <v>666</v>
      </c>
      <c r="E78" s="27" t="s">
        <v>6659</v>
      </c>
    </row>
    <row r="79">
      <c r="A79" s="1" t="s">
        <v>659</v>
      </c>
      <c r="B79" s="1">
        <v>18</v>
      </c>
      <c r="C79" s="26" t="s">
        <v>9355</v>
      </c>
      <c r="D79" t="s">
        <v>661</v>
      </c>
      <c r="E79" s="27" t="s">
        <v>9356</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10323</v>
      </c>
    </row>
    <row r="81" ht="38.25">
      <c r="A81" s="1" t="s">
        <v>665</v>
      </c>
      <c r="E81" s="33" t="s">
        <v>10324</v>
      </c>
    </row>
    <row r="82" ht="38.25">
      <c r="A82" s="1" t="s">
        <v>666</v>
      </c>
      <c r="E82" s="27" t="s">
        <v>6659</v>
      </c>
    </row>
    <row r="83">
      <c r="A83" s="1" t="s">
        <v>659</v>
      </c>
      <c r="B83" s="1">
        <v>19</v>
      </c>
      <c r="C83" s="26" t="s">
        <v>9358</v>
      </c>
      <c r="D83" t="s">
        <v>661</v>
      </c>
      <c r="E83" s="27" t="s">
        <v>9359</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10325</v>
      </c>
    </row>
    <row r="85" ht="38.25">
      <c r="A85" s="1" t="s">
        <v>665</v>
      </c>
      <c r="E85" s="33" t="s">
        <v>10326</v>
      </c>
    </row>
    <row r="86" ht="38.25">
      <c r="A86" s="1" t="s">
        <v>666</v>
      </c>
      <c r="E86" s="27" t="s">
        <v>9361</v>
      </c>
    </row>
    <row r="87">
      <c r="A87" s="1" t="s">
        <v>659</v>
      </c>
      <c r="B87" s="1">
        <v>20</v>
      </c>
      <c r="C87" s="26" t="s">
        <v>9452</v>
      </c>
      <c r="D87" t="s">
        <v>661</v>
      </c>
      <c r="E87" s="27" t="s">
        <v>9453</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10327</v>
      </c>
    </row>
    <row r="89">
      <c r="A89" s="1" t="s">
        <v>665</v>
      </c>
      <c r="E89" s="33" t="s">
        <v>10328</v>
      </c>
    </row>
    <row r="90" ht="63.75">
      <c r="A90" s="1" t="s">
        <v>666</v>
      </c>
      <c r="E90" s="27" t="s">
        <v>9456</v>
      </c>
    </row>
    <row r="91">
      <c r="A91" s="1" t="s">
        <v>659</v>
      </c>
      <c r="B91" s="1">
        <v>21</v>
      </c>
      <c r="C91" s="26" t="s">
        <v>10329</v>
      </c>
      <c r="D91" t="s">
        <v>661</v>
      </c>
      <c r="E91" s="27" t="s">
        <v>10330</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10331</v>
      </c>
    </row>
    <row r="93">
      <c r="A93" s="1" t="s">
        <v>665</v>
      </c>
      <c r="E93" s="33" t="s">
        <v>10332</v>
      </c>
    </row>
    <row r="94" ht="357">
      <c r="A94" s="1" t="s">
        <v>666</v>
      </c>
      <c r="E94" s="27" t="s">
        <v>3250</v>
      </c>
    </row>
    <row r="95">
      <c r="A95" s="1" t="s">
        <v>659</v>
      </c>
      <c r="B95" s="1">
        <v>22</v>
      </c>
      <c r="C95" s="26" t="s">
        <v>10333</v>
      </c>
      <c r="D95" t="s">
        <v>661</v>
      </c>
      <c r="E95" s="27" t="s">
        <v>10334</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10335</v>
      </c>
    </row>
    <row r="97">
      <c r="A97" s="1" t="s">
        <v>665</v>
      </c>
      <c r="E97" s="33" t="s">
        <v>10332</v>
      </c>
    </row>
    <row r="98" ht="280.5">
      <c r="A98" s="1" t="s">
        <v>666</v>
      </c>
      <c r="E98" s="27" t="s">
        <v>10336</v>
      </c>
    </row>
    <row r="99">
      <c r="A99" s="1" t="s">
        <v>656</v>
      </c>
      <c r="C99" s="22" t="s">
        <v>1362</v>
      </c>
      <c r="E99" s="23" t="s">
        <v>6665</v>
      </c>
      <c r="L99" s="24">
        <f>SUMIFS(L100:L115,A100:A115,"P")</f>
        <v>0</v>
      </c>
      <c r="M99" s="24">
        <f>SUMIFS(M100:M115,A100:A115,"P")</f>
        <v>0</v>
      </c>
      <c r="N99" s="25"/>
    </row>
    <row r="100">
      <c r="A100" s="1" t="s">
        <v>659</v>
      </c>
      <c r="B100" s="1">
        <v>23</v>
      </c>
      <c r="C100" s="26" t="s">
        <v>9461</v>
      </c>
      <c r="D100" t="s">
        <v>661</v>
      </c>
      <c r="E100" s="27" t="s">
        <v>9462</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10337</v>
      </c>
    </row>
    <row r="103" ht="369.75">
      <c r="A103" s="1" t="s">
        <v>666</v>
      </c>
      <c r="E103" s="27" t="s">
        <v>9465</v>
      </c>
    </row>
    <row r="104">
      <c r="A104" s="1" t="s">
        <v>659</v>
      </c>
      <c r="B104" s="1">
        <v>24</v>
      </c>
      <c r="C104" s="26" t="s">
        <v>9466</v>
      </c>
      <c r="D104" t="s">
        <v>661</v>
      </c>
      <c r="E104" s="27" t="s">
        <v>9467</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10338</v>
      </c>
    </row>
    <row r="107" ht="242.25">
      <c r="A107" s="1" t="s">
        <v>666</v>
      </c>
      <c r="E107" s="27" t="s">
        <v>9469</v>
      </c>
    </row>
    <row r="108">
      <c r="A108" s="1" t="s">
        <v>659</v>
      </c>
      <c r="B108" s="1">
        <v>25</v>
      </c>
      <c r="C108" s="26" t="s">
        <v>8853</v>
      </c>
      <c r="D108" t="s">
        <v>661</v>
      </c>
      <c r="E108" s="27" t="s">
        <v>8854</v>
      </c>
      <c r="F108" s="28" t="s">
        <v>5781</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10339</v>
      </c>
    </row>
    <row r="111" ht="38.25">
      <c r="A111" s="1" t="s">
        <v>666</v>
      </c>
      <c r="E111" s="27" t="s">
        <v>8857</v>
      </c>
    </row>
    <row r="112">
      <c r="A112" s="1" t="s">
        <v>659</v>
      </c>
      <c r="B112" s="1">
        <v>26</v>
      </c>
      <c r="C112" s="26" t="s">
        <v>8858</v>
      </c>
      <c r="D112" t="s">
        <v>661</v>
      </c>
      <c r="E112" s="27" t="s">
        <v>8859</v>
      </c>
      <c r="F112" s="28" t="s">
        <v>5781</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7473</v>
      </c>
    </row>
    <row r="115" ht="38.25">
      <c r="A115" s="1" t="s">
        <v>666</v>
      </c>
      <c r="E115" s="27" t="s">
        <v>8861</v>
      </c>
    </row>
    <row r="116">
      <c r="A116" s="1" t="s">
        <v>656</v>
      </c>
      <c r="C116" s="22" t="s">
        <v>1364</v>
      </c>
      <c r="E116" s="23" t="s">
        <v>5114</v>
      </c>
      <c r="L116" s="24">
        <f>SUMIFS(L117:L136,A117:A136,"P")</f>
        <v>0</v>
      </c>
      <c r="M116" s="24">
        <f>SUMIFS(M117:M136,A117:A136,"P")</f>
        <v>0</v>
      </c>
      <c r="N116" s="25"/>
    </row>
    <row r="117">
      <c r="A117" s="1" t="s">
        <v>659</v>
      </c>
      <c r="B117" s="1">
        <v>27</v>
      </c>
      <c r="C117" s="26" t="s">
        <v>7273</v>
      </c>
      <c r="D117" t="s">
        <v>657</v>
      </c>
      <c r="E117" s="27" t="s">
        <v>7274</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10340</v>
      </c>
    </row>
    <row r="119" ht="38.25">
      <c r="A119" s="1" t="s">
        <v>665</v>
      </c>
      <c r="E119" s="33" t="s">
        <v>10341</v>
      </c>
    </row>
    <row r="120" ht="357">
      <c r="A120" s="1" t="s">
        <v>666</v>
      </c>
      <c r="E120" s="27" t="s">
        <v>6482</v>
      </c>
    </row>
    <row r="121">
      <c r="A121" s="1" t="s">
        <v>659</v>
      </c>
      <c r="B121" s="1">
        <v>28</v>
      </c>
      <c r="C121" s="26" t="s">
        <v>7273</v>
      </c>
      <c r="D121" t="s">
        <v>1360</v>
      </c>
      <c r="E121" s="27" t="s">
        <v>7274</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10342</v>
      </c>
    </row>
    <row r="123" ht="51">
      <c r="A123" s="1" t="s">
        <v>665</v>
      </c>
      <c r="E123" s="33" t="s">
        <v>10343</v>
      </c>
    </row>
    <row r="124" ht="357">
      <c r="A124" s="1" t="s">
        <v>666</v>
      </c>
      <c r="E124" s="27" t="s">
        <v>6482</v>
      </c>
    </row>
    <row r="125">
      <c r="A125" s="1" t="s">
        <v>659</v>
      </c>
      <c r="B125" s="1">
        <v>29</v>
      </c>
      <c r="C125" s="26" t="s">
        <v>9387</v>
      </c>
      <c r="D125" t="s">
        <v>661</v>
      </c>
      <c r="E125" s="27" t="s">
        <v>9388</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10344</v>
      </c>
    </row>
    <row r="128" ht="38.25">
      <c r="A128" s="1" t="s">
        <v>666</v>
      </c>
      <c r="E128" s="27" t="s">
        <v>6484</v>
      </c>
    </row>
    <row r="129">
      <c r="A129" s="1" t="s">
        <v>659</v>
      </c>
      <c r="B129" s="1">
        <v>30</v>
      </c>
      <c r="C129" s="26" t="s">
        <v>9641</v>
      </c>
      <c r="D129" t="s">
        <v>661</v>
      </c>
      <c r="E129" s="27" t="s">
        <v>9642</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10345</v>
      </c>
    </row>
    <row r="132" ht="51">
      <c r="A132" s="1" t="s">
        <v>666</v>
      </c>
      <c r="E132" s="27" t="s">
        <v>9645</v>
      </c>
    </row>
    <row r="133">
      <c r="A133" s="1" t="s">
        <v>659</v>
      </c>
      <c r="B133" s="1">
        <v>31</v>
      </c>
      <c r="C133" s="26" t="s">
        <v>6040</v>
      </c>
      <c r="D133" t="s">
        <v>661</v>
      </c>
      <c r="E133" s="27" t="s">
        <v>6041</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10346</v>
      </c>
    </row>
    <row r="136" ht="102">
      <c r="A136" s="1" t="s">
        <v>666</v>
      </c>
      <c r="E136" s="27" t="s">
        <v>6832</v>
      </c>
    </row>
    <row r="137">
      <c r="A137" s="1" t="s">
        <v>656</v>
      </c>
      <c r="C137" s="22" t="s">
        <v>5287</v>
      </c>
      <c r="E137" s="23" t="s">
        <v>5288</v>
      </c>
      <c r="L137" s="24">
        <f>SUMIFS(L138:L161,A138:A161,"P")</f>
        <v>0</v>
      </c>
      <c r="M137" s="24">
        <f>SUMIFS(M138:M161,A138:A161,"P")</f>
        <v>0</v>
      </c>
      <c r="N137" s="25"/>
    </row>
    <row r="138" ht="25.5">
      <c r="A138" s="1" t="s">
        <v>659</v>
      </c>
      <c r="B138" s="1">
        <v>32</v>
      </c>
      <c r="C138" s="26" t="s">
        <v>8888</v>
      </c>
      <c r="D138" t="s">
        <v>661</v>
      </c>
      <c r="E138" s="27" t="s">
        <v>8889</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10347</v>
      </c>
    </row>
    <row r="141" ht="63.75">
      <c r="A141" s="1" t="s">
        <v>666</v>
      </c>
      <c r="E141" s="27" t="s">
        <v>8892</v>
      </c>
    </row>
    <row r="142" ht="25.5">
      <c r="A142" s="1" t="s">
        <v>659</v>
      </c>
      <c r="B142" s="1">
        <v>33</v>
      </c>
      <c r="C142" s="26" t="s">
        <v>9495</v>
      </c>
      <c r="D142" t="s">
        <v>661</v>
      </c>
      <c r="E142" s="27" t="s">
        <v>9496</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10348</v>
      </c>
    </row>
    <row r="145" ht="63.75">
      <c r="A145" s="1" t="s">
        <v>666</v>
      </c>
      <c r="E145" s="27" t="s">
        <v>8892</v>
      </c>
    </row>
    <row r="146" ht="25.5">
      <c r="A146" s="1" t="s">
        <v>659</v>
      </c>
      <c r="B146" s="1">
        <v>34</v>
      </c>
      <c r="C146" s="26" t="s">
        <v>10349</v>
      </c>
      <c r="D146" t="s">
        <v>661</v>
      </c>
      <c r="E146" s="27" t="s">
        <v>10350</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10351</v>
      </c>
    </row>
    <row r="149" ht="63.75">
      <c r="A149" s="1" t="s">
        <v>666</v>
      </c>
      <c r="E149" s="27" t="s">
        <v>8892</v>
      </c>
    </row>
    <row r="150">
      <c r="A150" s="1" t="s">
        <v>659</v>
      </c>
      <c r="B150" s="1">
        <v>35</v>
      </c>
      <c r="C150" s="26" t="s">
        <v>8893</v>
      </c>
      <c r="D150" t="s">
        <v>661</v>
      </c>
      <c r="E150" s="27" t="s">
        <v>8894</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10352</v>
      </c>
    </row>
    <row r="153" ht="63.75">
      <c r="A153" s="1" t="s">
        <v>666</v>
      </c>
      <c r="E153" s="27" t="s">
        <v>8892</v>
      </c>
    </row>
    <row r="154">
      <c r="A154" s="1" t="s">
        <v>659</v>
      </c>
      <c r="B154" s="1">
        <v>36</v>
      </c>
      <c r="C154" s="26" t="s">
        <v>8896</v>
      </c>
      <c r="D154" t="s">
        <v>661</v>
      </c>
      <c r="E154" s="27" t="s">
        <v>8897</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10353</v>
      </c>
    </row>
    <row r="156" ht="25.5">
      <c r="A156" s="1" t="s">
        <v>665</v>
      </c>
      <c r="E156" s="33" t="s">
        <v>10354</v>
      </c>
    </row>
    <row r="157" ht="63.75">
      <c r="A157" s="1" t="s">
        <v>666</v>
      </c>
      <c r="E157" s="27" t="s">
        <v>8892</v>
      </c>
    </row>
    <row r="158">
      <c r="A158" s="1" t="s">
        <v>659</v>
      </c>
      <c r="B158" s="1">
        <v>37</v>
      </c>
      <c r="C158" s="26" t="s">
        <v>10355</v>
      </c>
      <c r="D158" t="s">
        <v>661</v>
      </c>
      <c r="E158" s="27" t="s">
        <v>10356</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10357</v>
      </c>
    </row>
    <row r="161" ht="76.5">
      <c r="A161" s="1" t="s">
        <v>666</v>
      </c>
      <c r="E161" s="27" t="s">
        <v>10358</v>
      </c>
    </row>
    <row r="162">
      <c r="A162" s="1" t="s">
        <v>656</v>
      </c>
      <c r="C162" s="22" t="s">
        <v>679</v>
      </c>
      <c r="E162" s="23" t="s">
        <v>680</v>
      </c>
      <c r="L162" s="24">
        <f>SUMIFS(L163:L182,A163:A182,"P")</f>
        <v>0</v>
      </c>
      <c r="M162" s="24">
        <f>SUMIFS(M163:M182,A163:A182,"P")</f>
        <v>0</v>
      </c>
      <c r="N162" s="25"/>
    </row>
    <row r="163">
      <c r="A163" s="1" t="s">
        <v>659</v>
      </c>
      <c r="B163" s="1">
        <v>38</v>
      </c>
      <c r="C163" s="26" t="s">
        <v>10359</v>
      </c>
      <c r="D163" t="s">
        <v>661</v>
      </c>
      <c r="E163" s="27" t="s">
        <v>10360</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10361</v>
      </c>
    </row>
    <row r="166" ht="191.25">
      <c r="A166" s="1" t="s">
        <v>666</v>
      </c>
      <c r="E166" s="27" t="s">
        <v>6694</v>
      </c>
    </row>
    <row r="167">
      <c r="A167" s="1" t="s">
        <v>659</v>
      </c>
      <c r="B167" s="1">
        <v>39</v>
      </c>
      <c r="C167" s="26" t="s">
        <v>8758</v>
      </c>
      <c r="D167" t="s">
        <v>661</v>
      </c>
      <c r="E167" s="27" t="s">
        <v>8759</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10362</v>
      </c>
    </row>
    <row r="170" ht="38.25">
      <c r="A170" s="1" t="s">
        <v>666</v>
      </c>
      <c r="E170" s="27" t="s">
        <v>8761</v>
      </c>
    </row>
    <row r="171">
      <c r="A171" s="1" t="s">
        <v>659</v>
      </c>
      <c r="B171" s="1">
        <v>40</v>
      </c>
      <c r="C171" s="26" t="s">
        <v>9403</v>
      </c>
      <c r="D171" t="s">
        <v>661</v>
      </c>
      <c r="E171" s="27" t="s">
        <v>9404</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10363</v>
      </c>
    </row>
    <row r="174" ht="38.25">
      <c r="A174" s="1" t="s">
        <v>666</v>
      </c>
      <c r="E174" s="27" t="s">
        <v>8761</v>
      </c>
    </row>
    <row r="175">
      <c r="A175" s="1" t="s">
        <v>659</v>
      </c>
      <c r="B175" s="1">
        <v>41</v>
      </c>
      <c r="C175" s="26" t="s">
        <v>8902</v>
      </c>
      <c r="D175" t="s">
        <v>661</v>
      </c>
      <c r="E175" s="27" t="s">
        <v>8903</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10364</v>
      </c>
    </row>
    <row r="178" ht="89.25">
      <c r="A178" s="1" t="s">
        <v>666</v>
      </c>
      <c r="E178" s="27" t="s">
        <v>8906</v>
      </c>
    </row>
    <row r="179">
      <c r="A179" s="1" t="s">
        <v>659</v>
      </c>
      <c r="B179" s="1">
        <v>42</v>
      </c>
      <c r="C179" s="26" t="s">
        <v>10365</v>
      </c>
      <c r="D179" t="s">
        <v>661</v>
      </c>
      <c r="E179" s="27" t="s">
        <v>10366</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10367</v>
      </c>
    </row>
    <row r="182" ht="38.25">
      <c r="A182" s="1" t="s">
        <v>666</v>
      </c>
      <c r="E182" s="27" t="s">
        <v>9921</v>
      </c>
    </row>
    <row r="183">
      <c r="A183" s="1" t="s">
        <v>656</v>
      </c>
      <c r="C183" s="22" t="s">
        <v>6089</v>
      </c>
      <c r="E183" s="23" t="s">
        <v>6700</v>
      </c>
      <c r="L183" s="24">
        <f>SUMIFS(L184:L195,A184:A195,"P")</f>
        <v>0</v>
      </c>
      <c r="M183" s="24">
        <f>SUMIFS(M184:M195,A184:A195,"P")</f>
        <v>0</v>
      </c>
      <c r="N183" s="25"/>
    </row>
    <row r="184">
      <c r="A184" s="1" t="s">
        <v>659</v>
      </c>
      <c r="B184" s="1">
        <v>43</v>
      </c>
      <c r="C184" s="26" t="s">
        <v>9282</v>
      </c>
      <c r="D184" t="s">
        <v>661</v>
      </c>
      <c r="E184" s="27" t="s">
        <v>9283</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10368</v>
      </c>
    </row>
    <row r="186">
      <c r="A186" s="1" t="s">
        <v>665</v>
      </c>
      <c r="E186" s="33" t="s">
        <v>10369</v>
      </c>
    </row>
    <row r="187" ht="242.25">
      <c r="A187" s="1" t="s">
        <v>666</v>
      </c>
      <c r="E187" s="27" t="s">
        <v>6495</v>
      </c>
    </row>
    <row r="188">
      <c r="A188" s="1" t="s">
        <v>659</v>
      </c>
      <c r="B188" s="1">
        <v>44</v>
      </c>
      <c r="C188" s="26" t="s">
        <v>7276</v>
      </c>
      <c r="D188" t="s">
        <v>661</v>
      </c>
      <c r="E188" s="27" t="s">
        <v>7277</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7536</v>
      </c>
    </row>
    <row r="191" ht="89.25">
      <c r="A191" s="1" t="s">
        <v>666</v>
      </c>
      <c r="E191" s="27" t="s">
        <v>6501</v>
      </c>
    </row>
    <row r="192">
      <c r="A192" s="1" t="s">
        <v>659</v>
      </c>
      <c r="B192" s="1">
        <v>58</v>
      </c>
      <c r="C192" s="26" t="s">
        <v>10370</v>
      </c>
      <c r="D192" t="s">
        <v>661</v>
      </c>
      <c r="E192" s="27" t="s">
        <v>10371</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10372</v>
      </c>
    </row>
    <row r="194">
      <c r="A194" s="1" t="s">
        <v>665</v>
      </c>
      <c r="E194" s="33" t="s">
        <v>10373</v>
      </c>
    </row>
    <row r="195" ht="242.25">
      <c r="A195" s="1" t="s">
        <v>666</v>
      </c>
      <c r="E195" s="27" t="s">
        <v>6495</v>
      </c>
    </row>
    <row r="196">
      <c r="A196" s="1" t="s">
        <v>656</v>
      </c>
      <c r="C196" s="22" t="s">
        <v>2847</v>
      </c>
      <c r="E196" s="23" t="s">
        <v>2848</v>
      </c>
      <c r="L196" s="24">
        <f>SUMIFS(L197:L228,A197:A228,"P")</f>
        <v>0</v>
      </c>
      <c r="M196" s="24">
        <f>SUMIFS(M197:M228,A197:A228,"P")</f>
        <v>0</v>
      </c>
      <c r="N196" s="25"/>
    </row>
    <row r="197">
      <c r="A197" s="1" t="s">
        <v>659</v>
      </c>
      <c r="B197" s="1">
        <v>45</v>
      </c>
      <c r="C197" s="26" t="s">
        <v>9557</v>
      </c>
      <c r="D197" t="s">
        <v>661</v>
      </c>
      <c r="E197" s="27" t="s">
        <v>9558</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10374</v>
      </c>
    </row>
    <row r="200" ht="63.75">
      <c r="A200" s="1" t="s">
        <v>666</v>
      </c>
      <c r="E200" s="27" t="s">
        <v>9561</v>
      </c>
    </row>
    <row r="201">
      <c r="A201" s="1" t="s">
        <v>659</v>
      </c>
      <c r="B201" s="1">
        <v>46</v>
      </c>
      <c r="C201" s="26" t="s">
        <v>10221</v>
      </c>
      <c r="D201" t="s">
        <v>661</v>
      </c>
      <c r="E201" s="27" t="s">
        <v>10222</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10375</v>
      </c>
    </row>
    <row r="203">
      <c r="A203" s="1" t="s">
        <v>665</v>
      </c>
      <c r="E203" s="33" t="s">
        <v>10376</v>
      </c>
    </row>
    <row r="204" ht="38.25">
      <c r="A204" s="1" t="s">
        <v>666</v>
      </c>
      <c r="E204" s="27" t="s">
        <v>10224</v>
      </c>
    </row>
    <row r="205" ht="25.5">
      <c r="A205" s="1" t="s">
        <v>659</v>
      </c>
      <c r="B205" s="1">
        <v>47</v>
      </c>
      <c r="C205" s="26" t="s">
        <v>10377</v>
      </c>
      <c r="D205" t="s">
        <v>661</v>
      </c>
      <c r="E205" s="27" t="s">
        <v>10378</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10379</v>
      </c>
    </row>
    <row r="207">
      <c r="A207" s="1" t="s">
        <v>665</v>
      </c>
      <c r="E207" s="33" t="s">
        <v>10380</v>
      </c>
    </row>
    <row r="208" ht="38.25">
      <c r="A208" s="1" t="s">
        <v>666</v>
      </c>
      <c r="E208" s="27" t="s">
        <v>6906</v>
      </c>
    </row>
    <row r="209">
      <c r="A209" s="1" t="s">
        <v>659</v>
      </c>
      <c r="B209" s="1">
        <v>48</v>
      </c>
      <c r="C209" s="26" t="s">
        <v>10381</v>
      </c>
      <c r="D209" t="s">
        <v>661</v>
      </c>
      <c r="E209" s="27" t="s">
        <v>10382</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10383</v>
      </c>
    </row>
    <row r="212">
      <c r="A212" s="1" t="s">
        <v>666</v>
      </c>
      <c r="E212" s="27" t="s">
        <v>8942</v>
      </c>
    </row>
    <row r="213">
      <c r="A213" s="1" t="s">
        <v>659</v>
      </c>
      <c r="B213" s="1">
        <v>49</v>
      </c>
      <c r="C213" s="26" t="s">
        <v>10384</v>
      </c>
      <c r="D213" t="s">
        <v>661</v>
      </c>
      <c r="E213" s="27" t="s">
        <v>10385</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10386</v>
      </c>
    </row>
    <row r="215" ht="51">
      <c r="A215" s="1" t="s">
        <v>665</v>
      </c>
      <c r="E215" s="33" t="s">
        <v>10387</v>
      </c>
    </row>
    <row r="216" ht="114.75">
      <c r="A216" s="1" t="s">
        <v>666</v>
      </c>
      <c r="E216" s="27" t="s">
        <v>5282</v>
      </c>
    </row>
    <row r="217">
      <c r="A217" s="1" t="s">
        <v>659</v>
      </c>
      <c r="B217" s="1">
        <v>50</v>
      </c>
      <c r="C217" s="26" t="s">
        <v>6741</v>
      </c>
      <c r="D217" t="s">
        <v>661</v>
      </c>
      <c r="E217" s="27" t="s">
        <v>6742</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10388</v>
      </c>
    </row>
    <row r="219" ht="38.25">
      <c r="A219" s="1" t="s">
        <v>665</v>
      </c>
      <c r="E219" s="33" t="s">
        <v>10389</v>
      </c>
    </row>
    <row r="220" ht="114.75">
      <c r="A220" s="1" t="s">
        <v>666</v>
      </c>
      <c r="E220" s="27" t="s">
        <v>5282</v>
      </c>
    </row>
    <row r="221">
      <c r="A221" s="1" t="s">
        <v>659</v>
      </c>
      <c r="B221" s="1">
        <v>51</v>
      </c>
      <c r="C221" s="26" t="s">
        <v>9578</v>
      </c>
      <c r="D221" t="s">
        <v>661</v>
      </c>
      <c r="E221" s="27" t="s">
        <v>9579</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10390</v>
      </c>
    </row>
    <row r="224" ht="114.75">
      <c r="A224" s="1" t="s">
        <v>666</v>
      </c>
      <c r="E224" s="27" t="s">
        <v>9582</v>
      </c>
    </row>
    <row r="225">
      <c r="A225" s="1" t="s">
        <v>659</v>
      </c>
      <c r="B225" s="1">
        <v>52</v>
      </c>
      <c r="C225" s="26" t="s">
        <v>10245</v>
      </c>
      <c r="D225" t="s">
        <v>661</v>
      </c>
      <c r="E225" s="27" t="s">
        <v>9604</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10391</v>
      </c>
    </row>
    <row r="228" ht="114.75">
      <c r="A228" s="1" t="s">
        <v>666</v>
      </c>
      <c r="E228" s="27" t="s">
        <v>10247</v>
      </c>
    </row>
    <row r="229">
      <c r="A229" s="1" t="s">
        <v>656</v>
      </c>
      <c r="C229" s="22" t="s">
        <v>900</v>
      </c>
      <c r="E229" s="23" t="s">
        <v>2931</v>
      </c>
      <c r="L229" s="24">
        <f>SUMIFS(L230:L249,A230:A249,"P")</f>
        <v>0</v>
      </c>
      <c r="M229" s="24">
        <f>SUMIFS(M230:M249,A230:A249,"P")</f>
        <v>0</v>
      </c>
      <c r="N229" s="25"/>
    </row>
    <row r="230" ht="25.5">
      <c r="A230" s="1" t="s">
        <v>659</v>
      </c>
      <c r="B230" s="1">
        <v>53</v>
      </c>
      <c r="C230" s="26" t="s">
        <v>3835</v>
      </c>
      <c r="D230" t="s">
        <v>903</v>
      </c>
      <c r="E230" s="27" t="s">
        <v>3836</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10392</v>
      </c>
    </row>
    <row r="233" ht="153">
      <c r="A233" s="1" t="s">
        <v>666</v>
      </c>
      <c r="E233" s="27" t="s">
        <v>908</v>
      </c>
    </row>
    <row r="234" ht="25.5">
      <c r="A234" s="1" t="s">
        <v>659</v>
      </c>
      <c r="B234" s="1">
        <v>54</v>
      </c>
      <c r="C234" s="26" t="s">
        <v>3451</v>
      </c>
      <c r="D234" t="s">
        <v>903</v>
      </c>
      <c r="E234" s="27" t="s">
        <v>3452</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10393</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10394</v>
      </c>
    </row>
    <row r="241" ht="153">
      <c r="A241" s="1" t="s">
        <v>666</v>
      </c>
      <c r="E241" s="27" t="s">
        <v>908</v>
      </c>
    </row>
    <row r="242" ht="38.25">
      <c r="A242" s="1" t="s">
        <v>659</v>
      </c>
      <c r="B242" s="1">
        <v>56</v>
      </c>
      <c r="C242" s="26" t="s">
        <v>9610</v>
      </c>
      <c r="D242" t="s">
        <v>903</v>
      </c>
      <c r="E242" s="27" t="s">
        <v>9611</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9612</v>
      </c>
    </row>
    <row r="244" ht="51">
      <c r="A244" s="1" t="s">
        <v>665</v>
      </c>
      <c r="E244" s="33" t="s">
        <v>10395</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10396</v>
      </c>
    </row>
    <row r="249" ht="153">
      <c r="A249" s="1" t="s">
        <v>666</v>
      </c>
      <c r="E249" s="27" t="s">
        <v>908</v>
      </c>
    </row>
  </sheetData>
  <sheetProtection sheet="1" objects="1" scenarios="1" spinCount="100000" saltValue="/pgd6DDlw65PgRZT50wsL6TkRfebmPatcTHWU0VkLeydpn5yOYvwodOhz49ykjLZVaD1LrNDA6KJ/NjN1Jo+/A==" hashValue="feuF3iEYlsZuhDsoNscGq8gUc49wQ3enkcF1qo43lVJAlAHr2p06HLSgab85p+b1Xs23o3gZit8P17MWdLRi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10397</v>
      </c>
      <c r="E8" s="23" t="s">
        <v>383</v>
      </c>
      <c r="L8" s="24">
        <f>L9+L18+L55+L80+L101+L126+L143+L164+L169+L202</f>
        <v>0</v>
      </c>
      <c r="M8" s="24">
        <f>M9+M18+M55+M80+M101+M126+M143+M164+M169+M202</f>
        <v>0</v>
      </c>
      <c r="N8" s="25"/>
    </row>
    <row r="9">
      <c r="A9" s="1" t="s">
        <v>656</v>
      </c>
      <c r="C9" s="22" t="s">
        <v>2160</v>
      </c>
      <c r="E9" s="23" t="s">
        <v>2161</v>
      </c>
      <c r="L9" s="24">
        <f>SUMIFS(L10:L17,A10:A17,"P")</f>
        <v>0</v>
      </c>
      <c r="M9" s="24">
        <f>SUMIFS(M10:M17,A10:A17,"P")</f>
        <v>0</v>
      </c>
      <c r="N9" s="25"/>
    </row>
    <row r="10">
      <c r="A10" s="1" t="s">
        <v>659</v>
      </c>
      <c r="B10" s="1">
        <v>1</v>
      </c>
      <c r="C10" s="26" t="s">
        <v>10398</v>
      </c>
      <c r="D10" t="s">
        <v>661</v>
      </c>
      <c r="E10" s="27" t="s">
        <v>10399</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10400</v>
      </c>
    </row>
    <row r="12">
      <c r="A12" s="1" t="s">
        <v>665</v>
      </c>
      <c r="E12" s="33" t="s">
        <v>3526</v>
      </c>
    </row>
    <row r="13">
      <c r="A13" s="1" t="s">
        <v>666</v>
      </c>
      <c r="E13" s="27" t="s">
        <v>10401</v>
      </c>
    </row>
    <row r="14">
      <c r="A14" s="1" t="s">
        <v>659</v>
      </c>
      <c r="B14" s="1">
        <v>2</v>
      </c>
      <c r="C14" s="26" t="s">
        <v>10402</v>
      </c>
      <c r="D14" t="s">
        <v>661</v>
      </c>
      <c r="E14" s="27" t="s">
        <v>10403</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10404</v>
      </c>
    </row>
    <row r="16">
      <c r="A16" s="1" t="s">
        <v>665</v>
      </c>
    </row>
    <row r="17">
      <c r="A17" s="1" t="s">
        <v>666</v>
      </c>
      <c r="E17" s="27" t="s">
        <v>5974</v>
      </c>
    </row>
    <row r="18">
      <c r="A18" s="1" t="s">
        <v>656</v>
      </c>
      <c r="C18" s="22" t="s">
        <v>657</v>
      </c>
      <c r="E18" s="23" t="s">
        <v>658</v>
      </c>
      <c r="L18" s="24">
        <f>SUMIFS(L19:L54,A19:A54,"P")</f>
        <v>0</v>
      </c>
      <c r="M18" s="24">
        <f>SUMIFS(M19:M54,A19:A54,"P")</f>
        <v>0</v>
      </c>
      <c r="N18" s="25"/>
    </row>
    <row r="19">
      <c r="A19" s="1" t="s">
        <v>659</v>
      </c>
      <c r="B19" s="1">
        <v>3</v>
      </c>
      <c r="C19" s="26" t="s">
        <v>10405</v>
      </c>
      <c r="D19" t="s">
        <v>661</v>
      </c>
      <c r="E19" s="27" t="s">
        <v>10406</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10407</v>
      </c>
    </row>
    <row r="22" ht="38.25">
      <c r="A22" s="1" t="s">
        <v>666</v>
      </c>
      <c r="E22" s="27" t="s">
        <v>10408</v>
      </c>
    </row>
    <row r="23">
      <c r="A23" s="1" t="s">
        <v>659</v>
      </c>
      <c r="B23" s="1">
        <v>4</v>
      </c>
      <c r="C23" s="26" t="s">
        <v>10409</v>
      </c>
      <c r="D23" t="s">
        <v>661</v>
      </c>
      <c r="E23" s="27" t="s">
        <v>10410</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10411</v>
      </c>
    </row>
    <row r="25">
      <c r="A25" s="1" t="s">
        <v>665</v>
      </c>
      <c r="E25" s="33" t="s">
        <v>10412</v>
      </c>
    </row>
    <row r="26" ht="38.25">
      <c r="A26" s="1" t="s">
        <v>666</v>
      </c>
      <c r="E26" s="27" t="s">
        <v>10413</v>
      </c>
    </row>
    <row r="27">
      <c r="A27" s="1" t="s">
        <v>659</v>
      </c>
      <c r="B27" s="1">
        <v>5</v>
      </c>
      <c r="C27" s="26" t="s">
        <v>9424</v>
      </c>
      <c r="D27" t="s">
        <v>661</v>
      </c>
      <c r="E27" s="27" t="s">
        <v>9425</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10414</v>
      </c>
    </row>
    <row r="29" ht="89.25">
      <c r="A29" s="1" t="s">
        <v>665</v>
      </c>
      <c r="E29" s="33" t="s">
        <v>10415</v>
      </c>
    </row>
    <row r="30" ht="306">
      <c r="A30" s="1" t="s">
        <v>666</v>
      </c>
      <c r="E30" s="27" t="s">
        <v>9163</v>
      </c>
    </row>
    <row r="31">
      <c r="A31" s="1" t="s">
        <v>659</v>
      </c>
      <c r="B31" s="1">
        <v>6</v>
      </c>
      <c r="C31" s="26" t="s">
        <v>9428</v>
      </c>
      <c r="D31" t="s">
        <v>661</v>
      </c>
      <c r="E31" s="27" t="s">
        <v>9429</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9430</v>
      </c>
    </row>
    <row r="33" ht="63.75">
      <c r="A33" s="1" t="s">
        <v>665</v>
      </c>
      <c r="E33" s="33" t="s">
        <v>10416</v>
      </c>
    </row>
    <row r="34" ht="318.75">
      <c r="A34" s="1" t="s">
        <v>666</v>
      </c>
      <c r="E34" s="27" t="s">
        <v>667</v>
      </c>
    </row>
    <row r="35">
      <c r="A35" s="1" t="s">
        <v>659</v>
      </c>
      <c r="B35" s="1">
        <v>7</v>
      </c>
      <c r="C35" s="26" t="s">
        <v>5102</v>
      </c>
      <c r="D35" t="s">
        <v>661</v>
      </c>
      <c r="E35" s="27" t="s">
        <v>5103</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9431</v>
      </c>
    </row>
    <row r="37" ht="114.75">
      <c r="A37" s="1" t="s">
        <v>665</v>
      </c>
      <c r="E37" s="33" t="s">
        <v>10417</v>
      </c>
    </row>
    <row r="38" ht="318.75">
      <c r="A38" s="1" t="s">
        <v>666</v>
      </c>
      <c r="E38" s="27" t="s">
        <v>5108</v>
      </c>
    </row>
    <row r="39">
      <c r="A39" s="1" t="s">
        <v>659</v>
      </c>
      <c r="B39" s="1">
        <v>8</v>
      </c>
      <c r="C39" s="26" t="s">
        <v>9435</v>
      </c>
      <c r="D39" t="s">
        <v>661</v>
      </c>
      <c r="E39" s="27" t="s">
        <v>9436</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9437</v>
      </c>
    </row>
    <row r="41" ht="89.25">
      <c r="A41" s="1" t="s">
        <v>665</v>
      </c>
      <c r="E41" s="33" t="s">
        <v>10418</v>
      </c>
    </row>
    <row r="42" ht="191.25">
      <c r="A42" s="1" t="s">
        <v>666</v>
      </c>
      <c r="E42" s="27" t="s">
        <v>9439</v>
      </c>
    </row>
    <row r="43">
      <c r="A43" s="1" t="s">
        <v>659</v>
      </c>
      <c r="B43" s="1">
        <v>9</v>
      </c>
      <c r="C43" s="26" t="s">
        <v>6989</v>
      </c>
      <c r="D43" t="s">
        <v>661</v>
      </c>
      <c r="E43" s="27" t="s">
        <v>6990</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10419</v>
      </c>
    </row>
    <row r="45" ht="76.5">
      <c r="A45" s="1" t="s">
        <v>665</v>
      </c>
      <c r="E45" s="33" t="s">
        <v>10420</v>
      </c>
    </row>
    <row r="46" ht="280.5">
      <c r="A46" s="1" t="s">
        <v>666</v>
      </c>
      <c r="E46" s="27" t="s">
        <v>6992</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9433</v>
      </c>
    </row>
    <row r="49" ht="63.75">
      <c r="A49" s="1" t="s">
        <v>665</v>
      </c>
      <c r="E49" s="33" t="s">
        <v>10416</v>
      </c>
    </row>
    <row r="50" ht="229.5">
      <c r="A50" s="1" t="s">
        <v>666</v>
      </c>
      <c r="E50" s="27" t="s">
        <v>674</v>
      </c>
    </row>
    <row r="51">
      <c r="A51" s="1" t="s">
        <v>659</v>
      </c>
      <c r="B51" s="1">
        <v>11</v>
      </c>
      <c r="C51" s="26" t="s">
        <v>10421</v>
      </c>
      <c r="D51" t="s">
        <v>661</v>
      </c>
      <c r="E51" s="27" t="s">
        <v>10422</v>
      </c>
      <c r="F51" s="28" t="s">
        <v>10423</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10424</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10425</v>
      </c>
    </row>
    <row r="58" ht="102">
      <c r="A58" s="1" t="s">
        <v>665</v>
      </c>
      <c r="E58" s="33" t="s">
        <v>10426</v>
      </c>
    </row>
    <row r="59" ht="38.25">
      <c r="A59" s="1" t="s">
        <v>666</v>
      </c>
      <c r="E59" s="27" t="s">
        <v>8715</v>
      </c>
    </row>
    <row r="60">
      <c r="A60" s="1" t="s">
        <v>659</v>
      </c>
      <c r="B60" s="1">
        <v>13</v>
      </c>
      <c r="C60" s="26" t="s">
        <v>9960</v>
      </c>
      <c r="D60" t="s">
        <v>661</v>
      </c>
      <c r="E60" s="27" t="s">
        <v>9961</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10427</v>
      </c>
    </row>
    <row r="62" ht="25.5">
      <c r="A62" s="1" t="s">
        <v>665</v>
      </c>
      <c r="E62" s="33" t="s">
        <v>10428</v>
      </c>
    </row>
    <row r="63">
      <c r="A63" s="1" t="s">
        <v>666</v>
      </c>
      <c r="E63" s="27" t="s">
        <v>6298</v>
      </c>
    </row>
    <row r="64">
      <c r="A64" s="1" t="s">
        <v>659</v>
      </c>
      <c r="B64" s="1">
        <v>14</v>
      </c>
      <c r="C64" s="26" t="s">
        <v>8716</v>
      </c>
      <c r="D64" t="s">
        <v>661</v>
      </c>
      <c r="E64" s="27" t="s">
        <v>8717</v>
      </c>
      <c r="F64" s="28" t="s">
        <v>10423</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10429</v>
      </c>
    </row>
    <row r="66" ht="25.5">
      <c r="A66" s="1" t="s">
        <v>665</v>
      </c>
      <c r="E66" s="33" t="s">
        <v>10430</v>
      </c>
    </row>
    <row r="67">
      <c r="A67" s="1" t="s">
        <v>666</v>
      </c>
      <c r="E67" s="27" t="s">
        <v>6298</v>
      </c>
    </row>
    <row r="68">
      <c r="A68" s="1" t="s">
        <v>659</v>
      </c>
      <c r="B68" s="1">
        <v>15</v>
      </c>
      <c r="C68" s="26" t="s">
        <v>9968</v>
      </c>
      <c r="D68" t="s">
        <v>661</v>
      </c>
      <c r="E68" s="27" t="s">
        <v>9969</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10309</v>
      </c>
    </row>
    <row r="70" ht="25.5">
      <c r="A70" s="1" t="s">
        <v>665</v>
      </c>
      <c r="E70" s="33" t="s">
        <v>10431</v>
      </c>
    </row>
    <row r="71" ht="191.25">
      <c r="A71" s="1" t="s">
        <v>666</v>
      </c>
      <c r="E71" s="27" t="s">
        <v>8724</v>
      </c>
    </row>
    <row r="72">
      <c r="A72" s="1" t="s">
        <v>659</v>
      </c>
      <c r="B72" s="1">
        <v>16</v>
      </c>
      <c r="C72" s="26" t="s">
        <v>9452</v>
      </c>
      <c r="D72" t="s">
        <v>661</v>
      </c>
      <c r="E72" s="27" t="s">
        <v>9453</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9902</v>
      </c>
    </row>
    <row r="74" ht="25.5">
      <c r="A74" s="1" t="s">
        <v>665</v>
      </c>
      <c r="E74" s="33" t="s">
        <v>10432</v>
      </c>
    </row>
    <row r="75" ht="63.75">
      <c r="A75" s="1" t="s">
        <v>666</v>
      </c>
      <c r="E75" s="27" t="s">
        <v>9456</v>
      </c>
    </row>
    <row r="76">
      <c r="A76" s="1" t="s">
        <v>659</v>
      </c>
      <c r="B76" s="1">
        <v>17</v>
      </c>
      <c r="C76" s="26" t="s">
        <v>10433</v>
      </c>
      <c r="D76" t="s">
        <v>661</v>
      </c>
      <c r="E76" s="27" t="s">
        <v>10434</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10435</v>
      </c>
    </row>
    <row r="79" ht="38.25">
      <c r="A79" s="1" t="s">
        <v>666</v>
      </c>
      <c r="E79" s="27" t="s">
        <v>6358</v>
      </c>
    </row>
    <row r="80">
      <c r="A80" s="1" t="s">
        <v>656</v>
      </c>
      <c r="C80" s="22" t="s">
        <v>1362</v>
      </c>
      <c r="E80" s="23" t="s">
        <v>6665</v>
      </c>
      <c r="L80" s="24">
        <f>SUMIFS(L81:L100,A81:A100,"P")</f>
        <v>0</v>
      </c>
      <c r="M80" s="24">
        <f>SUMIFS(M81:M100,A81:A100,"P")</f>
        <v>0</v>
      </c>
      <c r="N80" s="25"/>
    </row>
    <row r="81">
      <c r="A81" s="1" t="s">
        <v>659</v>
      </c>
      <c r="B81" s="1">
        <v>18</v>
      </c>
      <c r="C81" s="26" t="s">
        <v>10436</v>
      </c>
      <c r="D81" t="s">
        <v>661</v>
      </c>
      <c r="E81" s="27" t="s">
        <v>10437</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10438</v>
      </c>
    </row>
    <row r="83">
      <c r="A83" s="1" t="s">
        <v>665</v>
      </c>
      <c r="E83" s="33" t="s">
        <v>10439</v>
      </c>
    </row>
    <row r="84" ht="357">
      <c r="A84" s="1" t="s">
        <v>666</v>
      </c>
      <c r="E84" s="27" t="s">
        <v>10440</v>
      </c>
    </row>
    <row r="85">
      <c r="A85" s="1" t="s">
        <v>659</v>
      </c>
      <c r="B85" s="1">
        <v>19</v>
      </c>
      <c r="C85" s="26" t="s">
        <v>9461</v>
      </c>
      <c r="D85" t="s">
        <v>661</v>
      </c>
      <c r="E85" s="27" t="s">
        <v>9462</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9463</v>
      </c>
    </row>
    <row r="87" ht="25.5">
      <c r="A87" s="1" t="s">
        <v>665</v>
      </c>
      <c r="E87" s="33" t="s">
        <v>10441</v>
      </c>
    </row>
    <row r="88" ht="369.75">
      <c r="A88" s="1" t="s">
        <v>666</v>
      </c>
      <c r="E88" s="27" t="s">
        <v>9465</v>
      </c>
    </row>
    <row r="89">
      <c r="A89" s="1" t="s">
        <v>659</v>
      </c>
      <c r="B89" s="1">
        <v>20</v>
      </c>
      <c r="C89" s="26" t="s">
        <v>9466</v>
      </c>
      <c r="D89" t="s">
        <v>661</v>
      </c>
      <c r="E89" s="27" t="s">
        <v>9467</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10442</v>
      </c>
    </row>
    <row r="92" ht="242.25">
      <c r="A92" s="1" t="s">
        <v>666</v>
      </c>
      <c r="E92" s="27" t="s">
        <v>9469</v>
      </c>
    </row>
    <row r="93">
      <c r="A93" s="1" t="s">
        <v>659</v>
      </c>
      <c r="B93" s="1">
        <v>21</v>
      </c>
      <c r="C93" s="26" t="s">
        <v>9742</v>
      </c>
      <c r="D93" t="s">
        <v>661</v>
      </c>
      <c r="E93" s="27" t="s">
        <v>9743</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10443</v>
      </c>
    </row>
    <row r="95" ht="63.75">
      <c r="A95" s="1" t="s">
        <v>665</v>
      </c>
      <c r="E95" s="33" t="s">
        <v>10444</v>
      </c>
    </row>
    <row r="96" ht="357">
      <c r="A96" s="1" t="s">
        <v>666</v>
      </c>
      <c r="E96" s="27" t="s">
        <v>6482</v>
      </c>
    </row>
    <row r="97">
      <c r="A97" s="1" t="s">
        <v>659</v>
      </c>
      <c r="B97" s="1">
        <v>22</v>
      </c>
      <c r="C97" s="26" t="s">
        <v>9746</v>
      </c>
      <c r="D97" t="s">
        <v>661</v>
      </c>
      <c r="E97" s="27" t="s">
        <v>9747</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10445</v>
      </c>
    </row>
    <row r="100" ht="267.75">
      <c r="A100" s="1" t="s">
        <v>666</v>
      </c>
      <c r="E100" s="27" t="s">
        <v>3728</v>
      </c>
    </row>
    <row r="101">
      <c r="A101" s="1" t="s">
        <v>656</v>
      </c>
      <c r="C101" s="22" t="s">
        <v>1364</v>
      </c>
      <c r="E101" s="23" t="s">
        <v>5114</v>
      </c>
      <c r="L101" s="24">
        <f>SUMIFS(L102:L125,A102:A125,"P")</f>
        <v>0</v>
      </c>
      <c r="M101" s="24">
        <f>SUMIFS(M102:M125,A102:A125,"P")</f>
        <v>0</v>
      </c>
      <c r="N101" s="25"/>
    </row>
    <row r="102">
      <c r="A102" s="1" t="s">
        <v>659</v>
      </c>
      <c r="B102" s="1">
        <v>23</v>
      </c>
      <c r="C102" s="26" t="s">
        <v>9371</v>
      </c>
      <c r="D102" t="s">
        <v>661</v>
      </c>
      <c r="E102" s="27" t="s">
        <v>9372</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9752</v>
      </c>
    </row>
    <row r="104" ht="25.5">
      <c r="A104" s="1" t="s">
        <v>665</v>
      </c>
      <c r="E104" s="33" t="s">
        <v>10446</v>
      </c>
    </row>
    <row r="105" ht="357">
      <c r="A105" s="1" t="s">
        <v>666</v>
      </c>
      <c r="E105" s="27" t="s">
        <v>6482</v>
      </c>
    </row>
    <row r="106">
      <c r="A106" s="1" t="s">
        <v>659</v>
      </c>
      <c r="B106" s="1">
        <v>24</v>
      </c>
      <c r="C106" s="26" t="s">
        <v>9374</v>
      </c>
      <c r="D106" t="s">
        <v>661</v>
      </c>
      <c r="E106" s="27" t="s">
        <v>9375</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10447</v>
      </c>
    </row>
    <row r="109" ht="267.75">
      <c r="A109" s="1" t="s">
        <v>666</v>
      </c>
      <c r="E109" s="27" t="s">
        <v>9377</v>
      </c>
    </row>
    <row r="110">
      <c r="A110" s="1" t="s">
        <v>659</v>
      </c>
      <c r="B110" s="1">
        <v>25</v>
      </c>
      <c r="C110" s="26" t="s">
        <v>6036</v>
      </c>
      <c r="D110" t="s">
        <v>661</v>
      </c>
      <c r="E110" s="27" t="s">
        <v>6037</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10448</v>
      </c>
    </row>
    <row r="112" ht="63.75">
      <c r="A112" s="1" t="s">
        <v>665</v>
      </c>
      <c r="E112" s="33" t="s">
        <v>10449</v>
      </c>
    </row>
    <row r="113" ht="357">
      <c r="A113" s="1" t="s">
        <v>666</v>
      </c>
      <c r="E113" s="27" t="s">
        <v>6482</v>
      </c>
    </row>
    <row r="114">
      <c r="A114" s="1" t="s">
        <v>659</v>
      </c>
      <c r="B114" s="1">
        <v>26</v>
      </c>
      <c r="C114" s="26" t="s">
        <v>9478</v>
      </c>
      <c r="D114" t="s">
        <v>661</v>
      </c>
      <c r="E114" s="27" t="s">
        <v>9479</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9480</v>
      </c>
    </row>
    <row r="116" ht="25.5">
      <c r="A116" s="1" t="s">
        <v>665</v>
      </c>
      <c r="E116" s="33" t="s">
        <v>10450</v>
      </c>
    </row>
    <row r="117" ht="409.5">
      <c r="A117" s="1" t="s">
        <v>666</v>
      </c>
      <c r="E117" s="27" t="s">
        <v>9482</v>
      </c>
    </row>
    <row r="118">
      <c r="A118" s="1" t="s">
        <v>659</v>
      </c>
      <c r="B118" s="1">
        <v>27</v>
      </c>
      <c r="C118" s="26" t="s">
        <v>9641</v>
      </c>
      <c r="D118" t="s">
        <v>661</v>
      </c>
      <c r="E118" s="27" t="s">
        <v>9642</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10451</v>
      </c>
    </row>
    <row r="121" ht="51">
      <c r="A121" s="1" t="s">
        <v>666</v>
      </c>
      <c r="E121" s="27" t="s">
        <v>9645</v>
      </c>
    </row>
    <row r="122">
      <c r="A122" s="1" t="s">
        <v>659</v>
      </c>
      <c r="B122" s="1">
        <v>28</v>
      </c>
      <c r="C122" s="26" t="s">
        <v>6040</v>
      </c>
      <c r="D122" t="s">
        <v>661</v>
      </c>
      <c r="E122" s="27" t="s">
        <v>6041</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9487</v>
      </c>
    </row>
    <row r="124">
      <c r="A124" s="1" t="s">
        <v>665</v>
      </c>
      <c r="E124" s="33" t="s">
        <v>10452</v>
      </c>
    </row>
    <row r="125" ht="102">
      <c r="A125" s="1" t="s">
        <v>666</v>
      </c>
      <c r="E125" s="27" t="s">
        <v>6832</v>
      </c>
    </row>
    <row r="126">
      <c r="A126" s="1" t="s">
        <v>656</v>
      </c>
      <c r="C126" s="22" t="s">
        <v>5287</v>
      </c>
      <c r="E126" s="23" t="s">
        <v>5288</v>
      </c>
      <c r="L126" s="24">
        <f>SUMIFS(L127:L142,A127:A142,"P")</f>
        <v>0</v>
      </c>
      <c r="M126" s="24">
        <f>SUMIFS(M127:M142,A127:A142,"P")</f>
        <v>0</v>
      </c>
      <c r="N126" s="25"/>
    </row>
    <row r="127" ht="25.5">
      <c r="A127" s="1" t="s">
        <v>659</v>
      </c>
      <c r="B127" s="1">
        <v>29</v>
      </c>
      <c r="C127" s="26" t="s">
        <v>9489</v>
      </c>
      <c r="D127" t="s">
        <v>661</v>
      </c>
      <c r="E127" s="27" t="s">
        <v>9490</v>
      </c>
      <c r="F127" s="28" t="s">
        <v>10423</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9491</v>
      </c>
    </row>
    <row r="129" ht="25.5">
      <c r="A129" s="1" t="s">
        <v>665</v>
      </c>
      <c r="E129" s="33" t="s">
        <v>10453</v>
      </c>
    </row>
    <row r="130" ht="63.75">
      <c r="A130" s="1" t="s">
        <v>666</v>
      </c>
      <c r="E130" s="27" t="s">
        <v>8892</v>
      </c>
    </row>
    <row r="131" ht="25.5">
      <c r="A131" s="1" t="s">
        <v>659</v>
      </c>
      <c r="B131" s="1">
        <v>30</v>
      </c>
      <c r="C131" s="26" t="s">
        <v>8888</v>
      </c>
      <c r="D131" t="s">
        <v>661</v>
      </c>
      <c r="E131" s="27" t="s">
        <v>8889</v>
      </c>
      <c r="F131" s="28" t="s">
        <v>10423</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9493</v>
      </c>
    </row>
    <row r="133" ht="25.5">
      <c r="A133" s="1" t="s">
        <v>665</v>
      </c>
      <c r="E133" s="33" t="s">
        <v>10454</v>
      </c>
    </row>
    <row r="134" ht="63.75">
      <c r="A134" s="1" t="s">
        <v>666</v>
      </c>
      <c r="E134" s="27" t="s">
        <v>8892</v>
      </c>
    </row>
    <row r="135" ht="25.5">
      <c r="A135" s="1" t="s">
        <v>659</v>
      </c>
      <c r="B135" s="1">
        <v>31</v>
      </c>
      <c r="C135" s="26" t="s">
        <v>9495</v>
      </c>
      <c r="D135" t="s">
        <v>661</v>
      </c>
      <c r="E135" s="27" t="s">
        <v>9496</v>
      </c>
      <c r="F135" s="28" t="s">
        <v>10423</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9497</v>
      </c>
    </row>
    <row r="137" ht="25.5">
      <c r="A137" s="1" t="s">
        <v>665</v>
      </c>
      <c r="E137" s="33" t="s">
        <v>10455</v>
      </c>
    </row>
    <row r="138" ht="63.75">
      <c r="A138" s="1" t="s">
        <v>666</v>
      </c>
      <c r="E138" s="27" t="s">
        <v>8892</v>
      </c>
    </row>
    <row r="139">
      <c r="A139" s="1" t="s">
        <v>659</v>
      </c>
      <c r="B139" s="1">
        <v>32</v>
      </c>
      <c r="C139" s="26" t="s">
        <v>9509</v>
      </c>
      <c r="D139" t="s">
        <v>661</v>
      </c>
      <c r="E139" s="27" t="s">
        <v>9510</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9511</v>
      </c>
    </row>
    <row r="141" ht="25.5">
      <c r="A141" s="1" t="s">
        <v>665</v>
      </c>
      <c r="E141" s="33" t="s">
        <v>10456</v>
      </c>
    </row>
    <row r="142" ht="63.75">
      <c r="A142" s="1" t="s">
        <v>666</v>
      </c>
      <c r="E142" s="27" t="s">
        <v>9513</v>
      </c>
    </row>
    <row r="143">
      <c r="A143" s="1" t="s">
        <v>656</v>
      </c>
      <c r="C143" s="22" t="s">
        <v>679</v>
      </c>
      <c r="E143" s="23" t="s">
        <v>680</v>
      </c>
      <c r="L143" s="24">
        <f>SUMIFS(L144:L163,A144:A163,"P")</f>
        <v>0</v>
      </c>
      <c r="M143" s="24">
        <f>SUMIFS(M144:M163,A144:A163,"P")</f>
        <v>0</v>
      </c>
      <c r="N143" s="25"/>
    </row>
    <row r="144" ht="25.5">
      <c r="A144" s="1" t="s">
        <v>659</v>
      </c>
      <c r="B144" s="1">
        <v>33</v>
      </c>
      <c r="C144" s="26" t="s">
        <v>6073</v>
      </c>
      <c r="D144" t="s">
        <v>661</v>
      </c>
      <c r="E144" s="27" t="s">
        <v>6074</v>
      </c>
      <c r="F144" s="28" t="s">
        <v>10423</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9523</v>
      </c>
    </row>
    <row r="146" ht="25.5">
      <c r="A146" s="1" t="s">
        <v>665</v>
      </c>
      <c r="E146" s="33" t="s">
        <v>10457</v>
      </c>
    </row>
    <row r="147" ht="191.25">
      <c r="A147" s="1" t="s">
        <v>666</v>
      </c>
      <c r="E147" s="27" t="s">
        <v>6694</v>
      </c>
    </row>
    <row r="148">
      <c r="A148" s="1" t="s">
        <v>659</v>
      </c>
      <c r="B148" s="1">
        <v>34</v>
      </c>
      <c r="C148" s="26" t="s">
        <v>9525</v>
      </c>
      <c r="D148" t="s">
        <v>661</v>
      </c>
      <c r="E148" s="27" t="s">
        <v>9526</v>
      </c>
      <c r="F148" s="28" t="s">
        <v>10423</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10458</v>
      </c>
    </row>
    <row r="151" ht="409.5">
      <c r="A151" s="1" t="s">
        <v>666</v>
      </c>
      <c r="E151" s="27" t="s">
        <v>9528</v>
      </c>
    </row>
    <row r="152">
      <c r="A152" s="1" t="s">
        <v>659</v>
      </c>
      <c r="B152" s="1">
        <v>35</v>
      </c>
      <c r="C152" s="26" t="s">
        <v>9529</v>
      </c>
      <c r="D152" t="s">
        <v>661</v>
      </c>
      <c r="E152" s="27" t="s">
        <v>9530</v>
      </c>
      <c r="F152" s="28" t="s">
        <v>10423</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10459</v>
      </c>
    </row>
    <row r="155" ht="409.5">
      <c r="A155" s="1" t="s">
        <v>666</v>
      </c>
      <c r="E155" s="27" t="s">
        <v>9532</v>
      </c>
    </row>
    <row r="156">
      <c r="A156" s="1" t="s">
        <v>659</v>
      </c>
      <c r="B156" s="1">
        <v>36</v>
      </c>
      <c r="C156" s="26" t="s">
        <v>9533</v>
      </c>
      <c r="D156" t="s">
        <v>661</v>
      </c>
      <c r="E156" s="27" t="s">
        <v>9534</v>
      </c>
      <c r="F156" s="28" t="s">
        <v>10423</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10460</v>
      </c>
    </row>
    <row r="159" ht="409.5">
      <c r="A159" s="1" t="s">
        <v>666</v>
      </c>
      <c r="E159" s="27" t="s">
        <v>9536</v>
      </c>
    </row>
    <row r="160">
      <c r="A160" s="1" t="s">
        <v>659</v>
      </c>
      <c r="B160" s="1">
        <v>37</v>
      </c>
      <c r="C160" s="26" t="s">
        <v>9537</v>
      </c>
      <c r="D160" t="s">
        <v>661</v>
      </c>
      <c r="E160" s="27" t="s">
        <v>9538</v>
      </c>
      <c r="F160" s="28" t="s">
        <v>10423</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10461</v>
      </c>
    </row>
    <row r="163" ht="409.5">
      <c r="A163" s="1" t="s">
        <v>666</v>
      </c>
      <c r="E163" s="27" t="s">
        <v>9540</v>
      </c>
    </row>
    <row r="164">
      <c r="A164" s="1" t="s">
        <v>656</v>
      </c>
      <c r="C164" s="22" t="s">
        <v>6089</v>
      </c>
      <c r="E164" s="23" t="s">
        <v>6700</v>
      </c>
      <c r="L164" s="24">
        <f>SUMIFS(L165:L168,A165:A168,"P")</f>
        <v>0</v>
      </c>
      <c r="M164" s="24">
        <f>SUMIFS(M165:M168,A165:A168,"P")</f>
        <v>0</v>
      </c>
      <c r="N164" s="25"/>
    </row>
    <row r="165">
      <c r="A165" s="1" t="s">
        <v>659</v>
      </c>
      <c r="B165" s="1">
        <v>38</v>
      </c>
      <c r="C165" s="26" t="s">
        <v>6492</v>
      </c>
      <c r="D165" t="s">
        <v>661</v>
      </c>
      <c r="E165" s="27" t="s">
        <v>6493</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10462</v>
      </c>
    </row>
    <row r="168" ht="242.25">
      <c r="A168" s="1" t="s">
        <v>666</v>
      </c>
      <c r="E168" s="27" t="s">
        <v>6495</v>
      </c>
    </row>
    <row r="169">
      <c r="A169" s="1" t="s">
        <v>656</v>
      </c>
      <c r="C169" s="22" t="s">
        <v>2847</v>
      </c>
      <c r="E169" s="23" t="s">
        <v>2848</v>
      </c>
      <c r="L169" s="24">
        <f>SUMIFS(L170:L201,A170:A201,"P")</f>
        <v>0</v>
      </c>
      <c r="M169" s="24">
        <f>SUMIFS(M170:M201,A170:A201,"P")</f>
        <v>0</v>
      </c>
      <c r="N169" s="25"/>
    </row>
    <row r="170">
      <c r="A170" s="1" t="s">
        <v>659</v>
      </c>
      <c r="B170" s="1">
        <v>39</v>
      </c>
      <c r="C170" s="26" t="s">
        <v>9557</v>
      </c>
      <c r="D170" t="s">
        <v>661</v>
      </c>
      <c r="E170" s="27" t="s">
        <v>9558</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9673</v>
      </c>
    </row>
    <row r="172" ht="25.5">
      <c r="A172" s="1" t="s">
        <v>665</v>
      </c>
      <c r="E172" s="33" t="s">
        <v>10463</v>
      </c>
    </row>
    <row r="173" ht="63.75">
      <c r="A173" s="1" t="s">
        <v>666</v>
      </c>
      <c r="E173" s="27" t="s">
        <v>9561</v>
      </c>
    </row>
    <row r="174">
      <c r="A174" s="1" t="s">
        <v>659</v>
      </c>
      <c r="B174" s="1">
        <v>40</v>
      </c>
      <c r="C174" s="26" t="s">
        <v>10464</v>
      </c>
      <c r="D174" t="s">
        <v>661</v>
      </c>
      <c r="E174" s="27" t="s">
        <v>10465</v>
      </c>
      <c r="F174" s="28" t="s">
        <v>10423</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10466</v>
      </c>
    </row>
    <row r="176">
      <c r="A176" s="1" t="s">
        <v>665</v>
      </c>
      <c r="E176" s="33" t="s">
        <v>10467</v>
      </c>
    </row>
    <row r="177" ht="25.5">
      <c r="A177" s="1" t="s">
        <v>666</v>
      </c>
      <c r="E177" s="27" t="s">
        <v>10468</v>
      </c>
    </row>
    <row r="178">
      <c r="A178" s="1" t="s">
        <v>659</v>
      </c>
      <c r="B178" s="1">
        <v>41</v>
      </c>
      <c r="C178" s="26" t="s">
        <v>9569</v>
      </c>
      <c r="D178" t="s">
        <v>661</v>
      </c>
      <c r="E178" s="27" t="s">
        <v>9570</v>
      </c>
      <c r="F178" s="28" t="s">
        <v>10469</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10470</v>
      </c>
    </row>
    <row r="181" ht="344.25">
      <c r="A181" s="1" t="s">
        <v>666</v>
      </c>
      <c r="E181" s="27" t="s">
        <v>9572</v>
      </c>
    </row>
    <row r="182">
      <c r="A182" s="1" t="s">
        <v>659</v>
      </c>
      <c r="B182" s="1">
        <v>42</v>
      </c>
      <c r="C182" s="26" t="s">
        <v>9573</v>
      </c>
      <c r="D182" t="s">
        <v>661</v>
      </c>
      <c r="E182" s="27" t="s">
        <v>9574</v>
      </c>
      <c r="F182" s="28" t="s">
        <v>10423</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9679</v>
      </c>
    </row>
    <row r="184" ht="25.5">
      <c r="A184" s="1" t="s">
        <v>665</v>
      </c>
      <c r="E184" s="33" t="s">
        <v>10471</v>
      </c>
    </row>
    <row r="185">
      <c r="A185" s="1" t="s">
        <v>666</v>
      </c>
      <c r="E185" s="27" t="s">
        <v>8942</v>
      </c>
    </row>
    <row r="186">
      <c r="A186" s="1" t="s">
        <v>659</v>
      </c>
      <c r="B186" s="1">
        <v>43</v>
      </c>
      <c r="C186" s="26" t="s">
        <v>6741</v>
      </c>
      <c r="D186" t="s">
        <v>661</v>
      </c>
      <c r="E186" s="27" t="s">
        <v>6742</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10472</v>
      </c>
    </row>
    <row r="189" ht="114.75">
      <c r="A189" s="1" t="s">
        <v>666</v>
      </c>
      <c r="E189" s="27" t="s">
        <v>5282</v>
      </c>
    </row>
    <row r="190">
      <c r="A190" s="1" t="s">
        <v>659</v>
      </c>
      <c r="B190" s="1">
        <v>44</v>
      </c>
      <c r="C190" s="26" t="s">
        <v>9578</v>
      </c>
      <c r="D190" t="s">
        <v>661</v>
      </c>
      <c r="E190" s="27" t="s">
        <v>9579</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10473</v>
      </c>
    </row>
    <row r="193" ht="114.75">
      <c r="A193" s="1" t="s">
        <v>666</v>
      </c>
      <c r="E193" s="27" t="s">
        <v>9582</v>
      </c>
    </row>
    <row r="194">
      <c r="A194" s="1" t="s">
        <v>659</v>
      </c>
      <c r="B194" s="1">
        <v>45</v>
      </c>
      <c r="C194" s="26" t="s">
        <v>9588</v>
      </c>
      <c r="D194" t="s">
        <v>661</v>
      </c>
      <c r="E194" s="27" t="s">
        <v>9589</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9590</v>
      </c>
    </row>
    <row r="196" ht="25.5">
      <c r="A196" s="1" t="s">
        <v>665</v>
      </c>
      <c r="E196" s="33" t="s">
        <v>10474</v>
      </c>
    </row>
    <row r="197">
      <c r="A197" s="1" t="s">
        <v>666</v>
      </c>
      <c r="E197" s="27" t="s">
        <v>661</v>
      </c>
    </row>
    <row r="198">
      <c r="A198" s="1" t="s">
        <v>659</v>
      </c>
      <c r="B198" s="1">
        <v>46</v>
      </c>
      <c r="C198" s="26" t="s">
        <v>9036</v>
      </c>
      <c r="D198" t="s">
        <v>661</v>
      </c>
      <c r="E198" s="27" t="s">
        <v>9596</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9597</v>
      </c>
    </row>
    <row r="200">
      <c r="A200" s="1" t="s">
        <v>665</v>
      </c>
      <c r="E200" s="33" t="s">
        <v>3532</v>
      </c>
    </row>
    <row r="201">
      <c r="A201" s="1" t="s">
        <v>666</v>
      </c>
      <c r="E201" s="27" t="s">
        <v>661</v>
      </c>
    </row>
    <row r="202">
      <c r="A202" s="1" t="s">
        <v>656</v>
      </c>
      <c r="C202" s="22" t="s">
        <v>900</v>
      </c>
      <c r="E202" s="23" t="s">
        <v>2931</v>
      </c>
      <c r="L202" s="24">
        <f>SUMIFS(L203:L214,A203:A214,"P")</f>
        <v>0</v>
      </c>
      <c r="M202" s="24">
        <f>SUMIFS(M203:M214,A203:A214,"P")</f>
        <v>0</v>
      </c>
      <c r="N202" s="25"/>
    </row>
    <row r="203" ht="25.5">
      <c r="A203" s="1" t="s">
        <v>659</v>
      </c>
      <c r="B203" s="1">
        <v>47</v>
      </c>
      <c r="C203" s="26" t="s">
        <v>3835</v>
      </c>
      <c r="D203" t="s">
        <v>903</v>
      </c>
      <c r="E203" s="27" t="s">
        <v>10475</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6158</v>
      </c>
    </row>
    <row r="205" ht="63.75">
      <c r="A205" s="1" t="s">
        <v>665</v>
      </c>
      <c r="E205" s="33" t="s">
        <v>10476</v>
      </c>
    </row>
    <row r="206" ht="153">
      <c r="A206" s="1" t="s">
        <v>666</v>
      </c>
      <c r="E206" s="27" t="s">
        <v>913</v>
      </c>
    </row>
    <row r="207" ht="25.5">
      <c r="A207" s="1" t="s">
        <v>659</v>
      </c>
      <c r="B207" s="1">
        <v>48</v>
      </c>
      <c r="C207" s="26" t="s">
        <v>902</v>
      </c>
      <c r="D207" t="s">
        <v>903</v>
      </c>
      <c r="E207" s="27" t="s">
        <v>10477</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10478</v>
      </c>
    </row>
    <row r="209">
      <c r="A209" s="1" t="s">
        <v>665</v>
      </c>
      <c r="E209" s="33" t="s">
        <v>10479</v>
      </c>
    </row>
    <row r="210" ht="153">
      <c r="A210" s="1" t="s">
        <v>666</v>
      </c>
      <c r="E210" s="27" t="s">
        <v>913</v>
      </c>
    </row>
    <row r="211" ht="25.5">
      <c r="A211" s="1" t="s">
        <v>659</v>
      </c>
      <c r="B211" s="1">
        <v>49</v>
      </c>
      <c r="C211" s="26" t="s">
        <v>918</v>
      </c>
      <c r="D211" t="s">
        <v>903</v>
      </c>
      <c r="E211" s="27" t="s">
        <v>10480</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10481</v>
      </c>
    </row>
    <row r="213">
      <c r="A213" s="1" t="s">
        <v>665</v>
      </c>
      <c r="E213" s="33" t="s">
        <v>8655</v>
      </c>
    </row>
    <row r="214" ht="153">
      <c r="A214" s="1" t="s">
        <v>666</v>
      </c>
      <c r="E214" s="27" t="s">
        <v>913</v>
      </c>
    </row>
  </sheetData>
  <sheetProtection sheet="1" objects="1" scenarios="1" spinCount="100000" saltValue="+UWXNeQ8knO8Fo7wMU5Suvnnz7X3CgJG2cjxsjLDfvms6UsVHBAEKwID/vg18LM9SWWTgWdM8apl9wdKTXdxFw==" hashValue="LkZU1FwIbuQQ8opdp4tcLG/nhRbHpK7VHJ+YO9NZTKV7Q/YcoLcnJWeZCWv+3x/yT9T93P6I5j2EK5hlQfCB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10482</v>
      </c>
      <c r="E8" s="23" t="s">
        <v>385</v>
      </c>
      <c r="L8" s="24">
        <f>L9+L14+L55+L80+L101+L130</f>
        <v>0</v>
      </c>
      <c r="M8" s="24">
        <f>M9+M14+M55+M80+M101+M130</f>
        <v>0</v>
      </c>
      <c r="N8" s="25"/>
    </row>
    <row r="9">
      <c r="A9" s="1" t="s">
        <v>656</v>
      </c>
      <c r="C9" s="22" t="s">
        <v>2160</v>
      </c>
      <c r="E9" s="23" t="s">
        <v>2161</v>
      </c>
      <c r="L9" s="24">
        <f>SUMIFS(L10:L13,A10:A13,"P")</f>
        <v>0</v>
      </c>
      <c r="M9" s="24">
        <f>SUMIFS(M10:M13,A10:A13,"P")</f>
        <v>0</v>
      </c>
      <c r="N9" s="25"/>
    </row>
    <row r="10">
      <c r="A10" s="1" t="s">
        <v>659</v>
      </c>
      <c r="B10" s="1">
        <v>1</v>
      </c>
      <c r="C10" s="26" t="s">
        <v>10402</v>
      </c>
      <c r="D10" t="s">
        <v>661</v>
      </c>
      <c r="E10" s="27" t="s">
        <v>10403</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10404</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2</v>
      </c>
      <c r="C15" s="26" t="s">
        <v>10405</v>
      </c>
      <c r="D15" t="s">
        <v>661</v>
      </c>
      <c r="E15" s="27" t="s">
        <v>10406</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7399</v>
      </c>
    </row>
    <row r="18" ht="38.25">
      <c r="A18" s="1" t="s">
        <v>666</v>
      </c>
      <c r="E18" s="27" t="s">
        <v>10408</v>
      </c>
    </row>
    <row r="19">
      <c r="A19" s="1" t="s">
        <v>659</v>
      </c>
      <c r="B19" s="1">
        <v>3</v>
      </c>
      <c r="C19" s="26" t="s">
        <v>10409</v>
      </c>
      <c r="D19" t="s">
        <v>661</v>
      </c>
      <c r="E19" s="27" t="s">
        <v>10410</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10411</v>
      </c>
    </row>
    <row r="21">
      <c r="A21" s="1" t="s">
        <v>665</v>
      </c>
      <c r="E21" s="33" t="s">
        <v>10483</v>
      </c>
    </row>
    <row r="22" ht="38.25">
      <c r="A22" s="1" t="s">
        <v>666</v>
      </c>
      <c r="E22" s="27" t="s">
        <v>10413</v>
      </c>
    </row>
    <row r="23">
      <c r="A23" s="1" t="s">
        <v>659</v>
      </c>
      <c r="B23" s="1">
        <v>4</v>
      </c>
      <c r="C23" s="26" t="s">
        <v>9424</v>
      </c>
      <c r="D23" t="s">
        <v>661</v>
      </c>
      <c r="E23" s="27" t="s">
        <v>9425</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10414</v>
      </c>
    </row>
    <row r="25" ht="178.5">
      <c r="A25" s="1" t="s">
        <v>665</v>
      </c>
      <c r="E25" s="33" t="s">
        <v>10484</v>
      </c>
    </row>
    <row r="26" ht="306">
      <c r="A26" s="1" t="s">
        <v>666</v>
      </c>
      <c r="E26" s="27" t="s">
        <v>9163</v>
      </c>
    </row>
    <row r="27">
      <c r="A27" s="1" t="s">
        <v>659</v>
      </c>
      <c r="B27" s="1">
        <v>5</v>
      </c>
      <c r="C27" s="26" t="s">
        <v>9428</v>
      </c>
      <c r="D27" t="s">
        <v>661</v>
      </c>
      <c r="E27" s="27" t="s">
        <v>9429</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9430</v>
      </c>
    </row>
    <row r="29" ht="153">
      <c r="A29" s="1" t="s">
        <v>665</v>
      </c>
      <c r="E29" s="33" t="s">
        <v>10485</v>
      </c>
    </row>
    <row r="30" ht="318.75">
      <c r="A30" s="1" t="s">
        <v>666</v>
      </c>
      <c r="E30" s="27" t="s">
        <v>667</v>
      </c>
    </row>
    <row r="31">
      <c r="A31" s="1" t="s">
        <v>659</v>
      </c>
      <c r="B31" s="1">
        <v>6</v>
      </c>
      <c r="C31" s="26" t="s">
        <v>5102</v>
      </c>
      <c r="D31" t="s">
        <v>661</v>
      </c>
      <c r="E31" s="27" t="s">
        <v>5103</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9431</v>
      </c>
    </row>
    <row r="33" ht="178.5">
      <c r="A33" s="1" t="s">
        <v>665</v>
      </c>
      <c r="E33" s="33" t="s">
        <v>10486</v>
      </c>
    </row>
    <row r="34" ht="318.75">
      <c r="A34" s="1" t="s">
        <v>666</v>
      </c>
      <c r="E34" s="27" t="s">
        <v>5108</v>
      </c>
    </row>
    <row r="35">
      <c r="A35" s="1" t="s">
        <v>659</v>
      </c>
      <c r="B35" s="1">
        <v>7</v>
      </c>
      <c r="C35" s="26" t="s">
        <v>9435</v>
      </c>
      <c r="D35" t="s">
        <v>661</v>
      </c>
      <c r="E35" s="27" t="s">
        <v>9436</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9437</v>
      </c>
    </row>
    <row r="37" ht="89.25">
      <c r="A37" s="1" t="s">
        <v>665</v>
      </c>
      <c r="E37" s="33" t="s">
        <v>10487</v>
      </c>
    </row>
    <row r="38" ht="191.25">
      <c r="A38" s="1" t="s">
        <v>666</v>
      </c>
      <c r="E38" s="27" t="s">
        <v>9439</v>
      </c>
    </row>
    <row r="39">
      <c r="A39" s="1" t="s">
        <v>659</v>
      </c>
      <c r="B39" s="1">
        <v>8</v>
      </c>
      <c r="C39" s="26" t="s">
        <v>6989</v>
      </c>
      <c r="D39" t="s">
        <v>10488</v>
      </c>
      <c r="E39" s="27" t="s">
        <v>6990</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10419</v>
      </c>
    </row>
    <row r="41" ht="25.5">
      <c r="A41" s="1" t="s">
        <v>665</v>
      </c>
      <c r="E41" s="33" t="s">
        <v>10489</v>
      </c>
    </row>
    <row r="42" ht="280.5">
      <c r="A42" s="1" t="s">
        <v>666</v>
      </c>
      <c r="E42" s="27" t="s">
        <v>6992</v>
      </c>
    </row>
    <row r="43">
      <c r="A43" s="1" t="s">
        <v>659</v>
      </c>
      <c r="B43" s="1">
        <v>9</v>
      </c>
      <c r="C43" s="26" t="s">
        <v>6989</v>
      </c>
      <c r="D43" t="s">
        <v>10490</v>
      </c>
      <c r="E43" s="27" t="s">
        <v>6990</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10491</v>
      </c>
    </row>
    <row r="45" ht="25.5">
      <c r="A45" s="1" t="s">
        <v>665</v>
      </c>
      <c r="E45" s="33" t="s">
        <v>10492</v>
      </c>
    </row>
    <row r="46" ht="280.5">
      <c r="A46" s="1" t="s">
        <v>666</v>
      </c>
      <c r="E46" s="27" t="s">
        <v>6992</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9433</v>
      </c>
    </row>
    <row r="49" ht="153">
      <c r="A49" s="1" t="s">
        <v>665</v>
      </c>
      <c r="E49" s="33" t="s">
        <v>10485</v>
      </c>
    </row>
    <row r="50" ht="229.5">
      <c r="A50" s="1" t="s">
        <v>666</v>
      </c>
      <c r="E50" s="27" t="s">
        <v>674</v>
      </c>
    </row>
    <row r="51">
      <c r="A51" s="1" t="s">
        <v>659</v>
      </c>
      <c r="B51" s="1">
        <v>11</v>
      </c>
      <c r="C51" s="26" t="s">
        <v>10421</v>
      </c>
      <c r="D51" t="s">
        <v>661</v>
      </c>
      <c r="E51" s="27" t="s">
        <v>10422</v>
      </c>
      <c r="F51" s="28" t="s">
        <v>10423</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10493</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10494</v>
      </c>
    </row>
    <row r="58" ht="102">
      <c r="A58" s="1" t="s">
        <v>665</v>
      </c>
      <c r="E58" s="33" t="s">
        <v>10495</v>
      </c>
    </row>
    <row r="59" ht="38.25">
      <c r="A59" s="1" t="s">
        <v>666</v>
      </c>
      <c r="E59" s="27" t="s">
        <v>8715</v>
      </c>
    </row>
    <row r="60">
      <c r="A60" s="1" t="s">
        <v>659</v>
      </c>
      <c r="B60" s="1">
        <v>13</v>
      </c>
      <c r="C60" s="26" t="s">
        <v>8716</v>
      </c>
      <c r="D60" t="s">
        <v>661</v>
      </c>
      <c r="E60" s="27" t="s">
        <v>8717</v>
      </c>
      <c r="F60" s="28" t="s">
        <v>10423</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10429</v>
      </c>
    </row>
    <row r="62" ht="25.5">
      <c r="A62" s="1" t="s">
        <v>665</v>
      </c>
      <c r="E62" s="33" t="s">
        <v>10496</v>
      </c>
    </row>
    <row r="63">
      <c r="A63" s="1" t="s">
        <v>666</v>
      </c>
      <c r="E63" s="27" t="s">
        <v>6298</v>
      </c>
    </row>
    <row r="64">
      <c r="A64" s="1" t="s">
        <v>659</v>
      </c>
      <c r="B64" s="1">
        <v>14</v>
      </c>
      <c r="C64" s="26" t="s">
        <v>9968</v>
      </c>
      <c r="D64" t="s">
        <v>661</v>
      </c>
      <c r="E64" s="27" t="s">
        <v>9969</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10497</v>
      </c>
    </row>
    <row r="67" ht="191.25">
      <c r="A67" s="1" t="s">
        <v>666</v>
      </c>
      <c r="E67" s="27" t="s">
        <v>8724</v>
      </c>
    </row>
    <row r="68">
      <c r="A68" s="1" t="s">
        <v>659</v>
      </c>
      <c r="B68" s="1">
        <v>15</v>
      </c>
      <c r="C68" s="26" t="s">
        <v>8725</v>
      </c>
      <c r="D68" t="s">
        <v>661</v>
      </c>
      <c r="E68" s="27" t="s">
        <v>8726</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10498</v>
      </c>
    </row>
    <row r="70">
      <c r="A70" s="1" t="s">
        <v>665</v>
      </c>
      <c r="E70" s="33" t="s">
        <v>10499</v>
      </c>
    </row>
    <row r="71" ht="38.25">
      <c r="A71" s="1" t="s">
        <v>666</v>
      </c>
      <c r="E71" s="27" t="s">
        <v>6484</v>
      </c>
    </row>
    <row r="72">
      <c r="A72" s="1" t="s">
        <v>659</v>
      </c>
      <c r="B72" s="1">
        <v>16</v>
      </c>
      <c r="C72" s="26" t="s">
        <v>3723</v>
      </c>
      <c r="D72" t="s">
        <v>661</v>
      </c>
      <c r="E72" s="27" t="s">
        <v>3724</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10500</v>
      </c>
    </row>
    <row r="74">
      <c r="A74" s="1" t="s">
        <v>665</v>
      </c>
      <c r="E74" s="33" t="s">
        <v>10501</v>
      </c>
    </row>
    <row r="75" ht="357">
      <c r="A75" s="1" t="s">
        <v>666</v>
      </c>
      <c r="E75" s="27" t="s">
        <v>3250</v>
      </c>
    </row>
    <row r="76">
      <c r="A76" s="1" t="s">
        <v>659</v>
      </c>
      <c r="B76" s="1">
        <v>17</v>
      </c>
      <c r="C76" s="26" t="s">
        <v>10502</v>
      </c>
      <c r="D76" t="s">
        <v>661</v>
      </c>
      <c r="E76" s="27" t="s">
        <v>10503</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10504</v>
      </c>
    </row>
    <row r="79" ht="267.75">
      <c r="A79" s="1" t="s">
        <v>666</v>
      </c>
      <c r="E79" s="27" t="s">
        <v>3728</v>
      </c>
    </row>
    <row r="80">
      <c r="A80" s="1" t="s">
        <v>656</v>
      </c>
      <c r="C80" s="22" t="s">
        <v>1364</v>
      </c>
      <c r="E80" s="23" t="s">
        <v>5114</v>
      </c>
      <c r="L80" s="24">
        <f>SUMIFS(L81:L100,A81:A100,"P")</f>
        <v>0</v>
      </c>
      <c r="M80" s="24">
        <f>SUMIFS(M81:M100,A81:A100,"P")</f>
        <v>0</v>
      </c>
      <c r="N80" s="25"/>
    </row>
    <row r="81">
      <c r="A81" s="1" t="s">
        <v>659</v>
      </c>
      <c r="B81" s="1">
        <v>18</v>
      </c>
      <c r="C81" s="26" t="s">
        <v>6679</v>
      </c>
      <c r="D81" t="s">
        <v>661</v>
      </c>
      <c r="E81" s="27" t="s">
        <v>6680</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10505</v>
      </c>
    </row>
    <row r="83" ht="63.75">
      <c r="A83" s="1" t="s">
        <v>665</v>
      </c>
      <c r="E83" s="33" t="s">
        <v>10506</v>
      </c>
    </row>
    <row r="84" ht="357">
      <c r="A84" s="1" t="s">
        <v>666</v>
      </c>
      <c r="E84" s="27" t="s">
        <v>6482</v>
      </c>
    </row>
    <row r="85">
      <c r="A85" s="1" t="s">
        <v>659</v>
      </c>
      <c r="B85" s="1">
        <v>19</v>
      </c>
      <c r="C85" s="26" t="s">
        <v>6036</v>
      </c>
      <c r="D85" t="s">
        <v>661</v>
      </c>
      <c r="E85" s="27" t="s">
        <v>6037</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10013</v>
      </c>
    </row>
    <row r="87">
      <c r="A87" s="1" t="s">
        <v>665</v>
      </c>
      <c r="E87" s="33" t="s">
        <v>10507</v>
      </c>
    </row>
    <row r="88" ht="357">
      <c r="A88" s="1" t="s">
        <v>666</v>
      </c>
      <c r="E88" s="27" t="s">
        <v>6482</v>
      </c>
    </row>
    <row r="89">
      <c r="A89" s="1" t="s">
        <v>659</v>
      </c>
      <c r="B89" s="1">
        <v>20</v>
      </c>
      <c r="C89" s="26" t="s">
        <v>7524</v>
      </c>
      <c r="D89" t="s">
        <v>661</v>
      </c>
      <c r="E89" s="27" t="s">
        <v>7525</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10508</v>
      </c>
    </row>
    <row r="91" ht="25.5">
      <c r="A91" s="1" t="s">
        <v>665</v>
      </c>
      <c r="E91" s="33" t="s">
        <v>10509</v>
      </c>
    </row>
    <row r="92" ht="38.25">
      <c r="A92" s="1" t="s">
        <v>666</v>
      </c>
      <c r="E92" s="27" t="s">
        <v>6358</v>
      </c>
    </row>
    <row r="93">
      <c r="A93" s="1" t="s">
        <v>659</v>
      </c>
      <c r="B93" s="1">
        <v>21</v>
      </c>
      <c r="C93" s="26" t="s">
        <v>10510</v>
      </c>
      <c r="D93" t="s">
        <v>661</v>
      </c>
      <c r="E93" s="27" t="s">
        <v>10511</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10512</v>
      </c>
    </row>
    <row r="95">
      <c r="A95" s="1" t="s">
        <v>665</v>
      </c>
      <c r="E95" s="33" t="s">
        <v>10513</v>
      </c>
    </row>
    <row r="96" ht="25.5">
      <c r="A96" s="1" t="s">
        <v>666</v>
      </c>
      <c r="E96" s="27" t="s">
        <v>10514</v>
      </c>
    </row>
    <row r="97">
      <c r="A97" s="1" t="s">
        <v>659</v>
      </c>
      <c r="B97" s="1">
        <v>22</v>
      </c>
      <c r="C97" s="26" t="s">
        <v>6040</v>
      </c>
      <c r="D97" t="s">
        <v>661</v>
      </c>
      <c r="E97" s="27" t="s">
        <v>6041</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9487</v>
      </c>
    </row>
    <row r="99">
      <c r="A99" s="1" t="s">
        <v>665</v>
      </c>
      <c r="E99" s="33" t="s">
        <v>10515</v>
      </c>
    </row>
    <row r="100" ht="102">
      <c r="A100" s="1" t="s">
        <v>666</v>
      </c>
      <c r="E100" s="27" t="s">
        <v>6832</v>
      </c>
    </row>
    <row r="101">
      <c r="A101" s="1" t="s">
        <v>656</v>
      </c>
      <c r="C101" s="22" t="s">
        <v>2847</v>
      </c>
      <c r="E101" s="23" t="s">
        <v>2848</v>
      </c>
      <c r="L101" s="24">
        <f>SUMIFS(L102:L129,A102:A129,"P")</f>
        <v>0</v>
      </c>
      <c r="M101" s="24">
        <f>SUMIFS(M102:M129,A102:A129,"P")</f>
        <v>0</v>
      </c>
      <c r="N101" s="25"/>
    </row>
    <row r="102">
      <c r="A102" s="1" t="s">
        <v>659</v>
      </c>
      <c r="B102" s="1">
        <v>23</v>
      </c>
      <c r="C102" s="26" t="s">
        <v>10516</v>
      </c>
      <c r="D102" t="s">
        <v>661</v>
      </c>
      <c r="E102" s="27" t="s">
        <v>10517</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10518</v>
      </c>
    </row>
    <row r="105" ht="357">
      <c r="A105" s="1" t="s">
        <v>666</v>
      </c>
      <c r="E105" s="27" t="s">
        <v>6482</v>
      </c>
    </row>
    <row r="106">
      <c r="A106" s="1" t="s">
        <v>659</v>
      </c>
      <c r="B106" s="1">
        <v>24</v>
      </c>
      <c r="C106" s="26" t="s">
        <v>10519</v>
      </c>
      <c r="D106" t="s">
        <v>661</v>
      </c>
      <c r="E106" s="27" t="s">
        <v>10520</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10521</v>
      </c>
    </row>
    <row r="109" ht="267.75">
      <c r="A109" s="1" t="s">
        <v>666</v>
      </c>
      <c r="E109" s="27" t="s">
        <v>3728</v>
      </c>
    </row>
    <row r="110">
      <c r="A110" s="1" t="s">
        <v>659</v>
      </c>
      <c r="B110" s="1">
        <v>25</v>
      </c>
      <c r="C110" s="26" t="s">
        <v>10522</v>
      </c>
      <c r="D110" t="s">
        <v>661</v>
      </c>
      <c r="E110" s="27" t="s">
        <v>10523</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10524</v>
      </c>
    </row>
    <row r="112">
      <c r="A112" s="1" t="s">
        <v>665</v>
      </c>
      <c r="E112" s="33" t="s">
        <v>10525</v>
      </c>
    </row>
    <row r="113" ht="63.75">
      <c r="A113" s="1" t="s">
        <v>666</v>
      </c>
      <c r="E113" s="27" t="s">
        <v>10526</v>
      </c>
    </row>
    <row r="114">
      <c r="A114" s="1" t="s">
        <v>659</v>
      </c>
      <c r="B114" s="1">
        <v>26</v>
      </c>
      <c r="C114" s="26" t="s">
        <v>6123</v>
      </c>
      <c r="D114" t="s">
        <v>661</v>
      </c>
      <c r="E114" s="27" t="s">
        <v>6124</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9264</v>
      </c>
    </row>
    <row r="117" ht="89.25">
      <c r="A117" s="1" t="s">
        <v>666</v>
      </c>
      <c r="E117" s="27" t="s">
        <v>6719</v>
      </c>
    </row>
    <row r="118">
      <c r="A118" s="1" t="s">
        <v>659</v>
      </c>
      <c r="B118" s="1">
        <v>27</v>
      </c>
      <c r="C118" s="26" t="s">
        <v>6741</v>
      </c>
      <c r="D118" t="s">
        <v>661</v>
      </c>
      <c r="E118" s="27" t="s">
        <v>6742</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10527</v>
      </c>
    </row>
    <row r="121" ht="114.75">
      <c r="A121" s="1" t="s">
        <v>666</v>
      </c>
      <c r="E121" s="27" t="s">
        <v>5282</v>
      </c>
    </row>
    <row r="122">
      <c r="A122" s="1" t="s">
        <v>659</v>
      </c>
      <c r="B122" s="1">
        <v>28</v>
      </c>
      <c r="C122" s="26" t="s">
        <v>9578</v>
      </c>
      <c r="D122" t="s">
        <v>661</v>
      </c>
      <c r="E122" s="27" t="s">
        <v>9579</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10528</v>
      </c>
    </row>
    <row r="125" ht="114.75">
      <c r="A125" s="1" t="s">
        <v>666</v>
      </c>
      <c r="E125" s="27" t="s">
        <v>9582</v>
      </c>
    </row>
    <row r="126">
      <c r="A126" s="1" t="s">
        <v>659</v>
      </c>
      <c r="B126" s="1">
        <v>29</v>
      </c>
      <c r="C126" s="26" t="s">
        <v>9036</v>
      </c>
      <c r="D126" t="s">
        <v>661</v>
      </c>
      <c r="E126" s="27" t="s">
        <v>9596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9597</v>
      </c>
    </row>
    <row r="128">
      <c r="A128" s="1" t="s">
        <v>665</v>
      </c>
      <c r="E128" s="33" t="s">
        <v>3532</v>
      </c>
    </row>
    <row r="129">
      <c r="A129" s="1" t="s">
        <v>666</v>
      </c>
      <c r="E129" s="27" t="s">
        <v>661</v>
      </c>
    </row>
    <row r="130">
      <c r="A130" s="1" t="s">
        <v>656</v>
      </c>
      <c r="C130" s="22" t="s">
        <v>900</v>
      </c>
      <c r="E130" s="23" t="s">
        <v>2931</v>
      </c>
      <c r="L130" s="24">
        <f>SUMIFS(L131:L142,A131:A142,"P")</f>
        <v>0</v>
      </c>
      <c r="M130" s="24">
        <f>SUMIFS(M131:M142,A131:A142,"P")</f>
        <v>0</v>
      </c>
      <c r="N130" s="25"/>
    </row>
    <row r="131" ht="25.5">
      <c r="A131" s="1" t="s">
        <v>659</v>
      </c>
      <c r="B131" s="1">
        <v>30</v>
      </c>
      <c r="C131" s="26" t="s">
        <v>3835</v>
      </c>
      <c r="D131" t="s">
        <v>903</v>
      </c>
      <c r="E131" s="27" t="s">
        <v>10475</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6158</v>
      </c>
    </row>
    <row r="133" ht="63.75">
      <c r="A133" s="1" t="s">
        <v>665</v>
      </c>
      <c r="E133" s="33" t="s">
        <v>10529</v>
      </c>
    </row>
    <row r="134" ht="153">
      <c r="A134" s="1" t="s">
        <v>666</v>
      </c>
      <c r="E134" s="27" t="s">
        <v>913</v>
      </c>
    </row>
    <row r="135" ht="25.5">
      <c r="A135" s="1" t="s">
        <v>659</v>
      </c>
      <c r="B135" s="1">
        <v>31</v>
      </c>
      <c r="C135" s="26" t="s">
        <v>902</v>
      </c>
      <c r="D135" t="s">
        <v>903</v>
      </c>
      <c r="E135" s="27" t="s">
        <v>10477</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10478</v>
      </c>
    </row>
    <row r="137">
      <c r="A137" s="1" t="s">
        <v>665</v>
      </c>
      <c r="E137" s="33" t="s">
        <v>10530</v>
      </c>
    </row>
    <row r="138" ht="153">
      <c r="A138" s="1" t="s">
        <v>666</v>
      </c>
      <c r="E138" s="27" t="s">
        <v>913</v>
      </c>
    </row>
    <row r="139" ht="25.5">
      <c r="A139" s="1" t="s">
        <v>659</v>
      </c>
      <c r="B139" s="1">
        <v>32</v>
      </c>
      <c r="C139" s="26" t="s">
        <v>918</v>
      </c>
      <c r="D139" t="s">
        <v>903</v>
      </c>
      <c r="E139" s="27" t="s">
        <v>10480</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10481</v>
      </c>
    </row>
    <row r="141">
      <c r="A141" s="1" t="s">
        <v>665</v>
      </c>
      <c r="E141" s="33" t="s">
        <v>10531</v>
      </c>
    </row>
    <row r="142" ht="153">
      <c r="A142" s="1" t="s">
        <v>666</v>
      </c>
      <c r="E142" s="27" t="s">
        <v>913</v>
      </c>
    </row>
  </sheetData>
  <sheetProtection sheet="1" objects="1" scenarios="1" spinCount="100000" saltValue="vbNQWhsBMalHCaNfR0eKk6aFoeki4WzUDNI98qTknkgEX9qGkpdMph4EQ5m2ZblnORz7c+81yXelSGQIJJjLxw==" hashValue="fzgKD+bO0sCyNfCcvLBqEX0hCLxIeKY5hvPs8Ent+v9mOZXppaXi6HnVDYsWaueHe3fINNA5d/PxOTa2tGa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10532</v>
      </c>
      <c r="E8" s="23" t="s">
        <v>387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gidhcLnZBz+dxkVxFpqnx/FROhxBBvM+XQiMaCLzqiFzLRfYPg6BC/YXmarI1laNEWnem+3UiR0y6XS/tsqrXw==" hashValue="VMNRvL55OIP8+8GTQY4ihi44eJ2qnJtt2XiTE+LG8vqTicLbjDfKnwc1OANif8/rUrzss+j/ON/Hq+aPIaiR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10549</v>
      </c>
      <c r="E8" s="23" t="s">
        <v>389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10550</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y4NIklbVSMHGKms98+eFsx3S/BRcFJJLqMm7qclY5aVhvycI17upHoNPetJ3cd3Lg0ubNaSPKJbI06blG/J/gA==" hashValue="7jtjCyNzdHJpz0A82FMVAE454OJRdzEVd3ZRyTNkm+SZnCXAGijPF1VZL9rHt5UPaejLc8EedoIQjlFa42tq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10551</v>
      </c>
      <c r="E8" s="23" t="s">
        <v>391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RXcRY01EPqvnc+FlC3zM6IW1xy2BOSc8TUOl9RvnS4RDR0lLL0IhawR9kthIn9/AhK6577lc8Ng13U397a9Kyw==" hashValue="jITELehPplv7rzNv3dWZZ1rHqd9g56QTxlhu6yixEqwP7YO2SzVng5jtlD+D9xfW+0pbdiW+Qgq0mkGyY386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10552</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10553</v>
      </c>
      <c r="D10" t="s">
        <v>661</v>
      </c>
      <c r="E10" s="27" t="s">
        <v>10554</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10555</v>
      </c>
    </row>
    <row r="12">
      <c r="A12" s="1" t="s">
        <v>665</v>
      </c>
      <c r="E12" s="33" t="s">
        <v>10556</v>
      </c>
    </row>
    <row r="13" ht="38.25">
      <c r="A13" s="1" t="s">
        <v>666</v>
      </c>
      <c r="E13" s="27" t="s">
        <v>10413</v>
      </c>
    </row>
    <row r="14">
      <c r="A14" s="1" t="s">
        <v>659</v>
      </c>
      <c r="B14" s="1">
        <v>2</v>
      </c>
      <c r="C14" s="26" t="s">
        <v>9160</v>
      </c>
      <c r="D14" t="s">
        <v>661</v>
      </c>
      <c r="E14" s="27" t="s">
        <v>9161</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10557</v>
      </c>
    </row>
    <row r="16" ht="25.5">
      <c r="A16" s="1" t="s">
        <v>665</v>
      </c>
      <c r="E16" s="33" t="s">
        <v>10558</v>
      </c>
    </row>
    <row r="17" ht="306">
      <c r="A17" s="1" t="s">
        <v>666</v>
      </c>
      <c r="E17" s="27" t="s">
        <v>10559</v>
      </c>
    </row>
    <row r="18">
      <c r="A18" s="1" t="s">
        <v>659</v>
      </c>
      <c r="B18" s="1">
        <v>3</v>
      </c>
      <c r="C18" s="26" t="s">
        <v>5102</v>
      </c>
      <c r="D18" t="s">
        <v>661</v>
      </c>
      <c r="E18" s="27" t="s">
        <v>5103</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10560</v>
      </c>
    </row>
    <row r="20" ht="102">
      <c r="A20" s="1" t="s">
        <v>665</v>
      </c>
      <c r="E20" s="33" t="s">
        <v>10561</v>
      </c>
    </row>
    <row r="21" ht="318.75">
      <c r="A21" s="1" t="s">
        <v>666</v>
      </c>
      <c r="E21" s="27" t="s">
        <v>10562</v>
      </c>
    </row>
    <row r="22">
      <c r="A22" s="1" t="s">
        <v>659</v>
      </c>
      <c r="B22" s="1">
        <v>4</v>
      </c>
      <c r="C22" s="26" t="s">
        <v>10563</v>
      </c>
      <c r="D22" t="s">
        <v>661</v>
      </c>
      <c r="E22" s="27" t="s">
        <v>10564</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10565</v>
      </c>
    </row>
    <row r="24" ht="38.25">
      <c r="A24" s="1" t="s">
        <v>665</v>
      </c>
      <c r="E24" s="33" t="s">
        <v>10566</v>
      </c>
    </row>
    <row r="25" ht="318.75">
      <c r="A25" s="1" t="s">
        <v>666</v>
      </c>
      <c r="E25" s="27" t="s">
        <v>10567</v>
      </c>
    </row>
    <row r="26">
      <c r="A26" s="1" t="s">
        <v>659</v>
      </c>
      <c r="B26" s="1">
        <v>5</v>
      </c>
      <c r="C26" s="26" t="s">
        <v>6989</v>
      </c>
      <c r="D26" t="s">
        <v>661</v>
      </c>
      <c r="E26" s="27" t="s">
        <v>6990</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10568</v>
      </c>
    </row>
    <row r="28">
      <c r="A28" s="1" t="s">
        <v>665</v>
      </c>
      <c r="E28" s="33" t="s">
        <v>10569</v>
      </c>
    </row>
    <row r="29" ht="280.5">
      <c r="A29" s="1" t="s">
        <v>666</v>
      </c>
      <c r="E29" s="27" t="s">
        <v>10570</v>
      </c>
    </row>
    <row r="30">
      <c r="A30" s="1" t="s">
        <v>659</v>
      </c>
      <c r="B30" s="1">
        <v>6</v>
      </c>
      <c r="C30" s="26" t="s">
        <v>1577</v>
      </c>
      <c r="D30" t="s">
        <v>661</v>
      </c>
      <c r="E30" s="27" t="s">
        <v>1578</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10571</v>
      </c>
    </row>
    <row r="32">
      <c r="A32" s="1" t="s">
        <v>665</v>
      </c>
      <c r="E32" s="33" t="s">
        <v>10572</v>
      </c>
    </row>
    <row r="33" ht="229.5">
      <c r="A33" s="1" t="s">
        <v>666</v>
      </c>
      <c r="E33" s="27" t="s">
        <v>10573</v>
      </c>
    </row>
    <row r="34">
      <c r="A34" s="1" t="s">
        <v>659</v>
      </c>
      <c r="B34" s="1">
        <v>7</v>
      </c>
      <c r="C34" s="26" t="s">
        <v>6462</v>
      </c>
      <c r="D34" t="s">
        <v>661</v>
      </c>
      <c r="E34" s="27" t="s">
        <v>6463</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10574</v>
      </c>
    </row>
    <row r="36">
      <c r="A36" s="1" t="s">
        <v>665</v>
      </c>
      <c r="E36" s="33" t="s">
        <v>10575</v>
      </c>
    </row>
    <row r="37" ht="293.25">
      <c r="A37" s="1" t="s">
        <v>666</v>
      </c>
      <c r="E37" s="27" t="s">
        <v>10576</v>
      </c>
    </row>
    <row r="38">
      <c r="A38" s="1" t="s">
        <v>659</v>
      </c>
      <c r="B38" s="1">
        <v>8</v>
      </c>
      <c r="C38" s="26" t="s">
        <v>10421</v>
      </c>
      <c r="D38" t="s">
        <v>661</v>
      </c>
      <c r="E38" s="27" t="s">
        <v>10422</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10577</v>
      </c>
    </row>
    <row r="40" ht="25.5">
      <c r="A40" s="1" t="s">
        <v>665</v>
      </c>
      <c r="E40" s="33" t="s">
        <v>10578</v>
      </c>
    </row>
    <row r="41" ht="38.25">
      <c r="A41" s="1" t="s">
        <v>666</v>
      </c>
      <c r="E41" s="27" t="s">
        <v>10579</v>
      </c>
    </row>
    <row r="42">
      <c r="A42" s="1" t="s">
        <v>659</v>
      </c>
      <c r="B42" s="1">
        <v>9</v>
      </c>
      <c r="C42" s="26" t="s">
        <v>9850</v>
      </c>
      <c r="D42" t="s">
        <v>661</v>
      </c>
      <c r="E42" s="27" t="s">
        <v>9851</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10580</v>
      </c>
    </row>
    <row r="44" ht="25.5">
      <c r="A44" s="1" t="s">
        <v>665</v>
      </c>
      <c r="E44" s="33" t="s">
        <v>10578</v>
      </c>
    </row>
    <row r="45" ht="25.5">
      <c r="A45" s="1" t="s">
        <v>666</v>
      </c>
      <c r="E45" s="27" t="s">
        <v>9852</v>
      </c>
    </row>
    <row r="46">
      <c r="A46" s="1" t="s">
        <v>656</v>
      </c>
      <c r="C46" s="22" t="s">
        <v>1360</v>
      </c>
      <c r="E46" s="23" t="s">
        <v>3246</v>
      </c>
      <c r="L46" s="24">
        <f>SUMIFS(L47:L106,A47:A106,"P")</f>
        <v>0</v>
      </c>
      <c r="M46" s="24">
        <f>SUMIFS(M47:M106,A47:A106,"P")</f>
        <v>0</v>
      </c>
      <c r="N46" s="25"/>
    </row>
    <row r="47">
      <c r="A47" s="1" t="s">
        <v>659</v>
      </c>
      <c r="B47" s="1">
        <v>10</v>
      </c>
      <c r="C47" s="26" t="s">
        <v>9873</v>
      </c>
      <c r="D47" t="s">
        <v>661</v>
      </c>
      <c r="E47" s="27" t="s">
        <v>9874</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10581</v>
      </c>
    </row>
    <row r="49" ht="76.5">
      <c r="A49" s="1" t="s">
        <v>665</v>
      </c>
      <c r="E49" s="33" t="s">
        <v>10582</v>
      </c>
    </row>
    <row r="50" ht="38.25">
      <c r="A50" s="1" t="s">
        <v>666</v>
      </c>
      <c r="E50" s="27" t="s">
        <v>9876</v>
      </c>
    </row>
    <row r="51">
      <c r="A51" s="1" t="s">
        <v>659</v>
      </c>
      <c r="B51" s="1">
        <v>11</v>
      </c>
      <c r="C51" s="26" t="s">
        <v>8711</v>
      </c>
      <c r="D51" t="s">
        <v>661</v>
      </c>
      <c r="E51" s="27" t="s">
        <v>8712</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10583</v>
      </c>
    </row>
    <row r="53" ht="114.75">
      <c r="A53" s="1" t="s">
        <v>665</v>
      </c>
      <c r="E53" s="33" t="s">
        <v>10584</v>
      </c>
    </row>
    <row r="54" ht="38.25">
      <c r="A54" s="1" t="s">
        <v>666</v>
      </c>
      <c r="E54" s="27" t="s">
        <v>8715</v>
      </c>
    </row>
    <row r="55">
      <c r="A55" s="1" t="s">
        <v>659</v>
      </c>
      <c r="B55" s="1">
        <v>12</v>
      </c>
      <c r="C55" s="26" t="s">
        <v>8716</v>
      </c>
      <c r="D55" t="s">
        <v>661</v>
      </c>
      <c r="E55" s="27" t="s">
        <v>8717</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10585</v>
      </c>
    </row>
    <row r="57" ht="76.5">
      <c r="A57" s="1" t="s">
        <v>665</v>
      </c>
      <c r="E57" s="33" t="s">
        <v>10586</v>
      </c>
    </row>
    <row r="58">
      <c r="A58" s="1" t="s">
        <v>666</v>
      </c>
      <c r="E58" s="27" t="s">
        <v>6298</v>
      </c>
    </row>
    <row r="59">
      <c r="A59" s="1" t="s">
        <v>659</v>
      </c>
      <c r="B59" s="1">
        <v>13</v>
      </c>
      <c r="C59" s="26" t="s">
        <v>10587</v>
      </c>
      <c r="D59" t="s">
        <v>661</v>
      </c>
      <c r="E59" s="27" t="s">
        <v>10588</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10589</v>
      </c>
    </row>
    <row r="61" ht="38.25">
      <c r="A61" s="1" t="s">
        <v>665</v>
      </c>
      <c r="E61" s="33" t="s">
        <v>10590</v>
      </c>
    </row>
    <row r="62" ht="51">
      <c r="A62" s="1" t="s">
        <v>666</v>
      </c>
      <c r="E62" s="27" t="s">
        <v>9324</v>
      </c>
    </row>
    <row r="63">
      <c r="A63" s="1" t="s">
        <v>659</v>
      </c>
      <c r="B63" s="1">
        <v>14</v>
      </c>
      <c r="C63" s="26" t="s">
        <v>9878</v>
      </c>
      <c r="D63" t="s">
        <v>661</v>
      </c>
      <c r="E63" s="27" t="s">
        <v>9879</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10591</v>
      </c>
    </row>
    <row r="65" ht="38.25">
      <c r="A65" s="1" t="s">
        <v>665</v>
      </c>
      <c r="E65" s="33" t="s">
        <v>10592</v>
      </c>
    </row>
    <row r="66">
      <c r="A66" s="1" t="s">
        <v>666</v>
      </c>
      <c r="E66" s="27" t="s">
        <v>9328</v>
      </c>
    </row>
    <row r="67">
      <c r="A67" s="1" t="s">
        <v>659</v>
      </c>
      <c r="B67" s="1">
        <v>15</v>
      </c>
      <c r="C67" s="26" t="s">
        <v>10593</v>
      </c>
      <c r="D67" t="s">
        <v>661</v>
      </c>
      <c r="E67" s="27" t="s">
        <v>10594</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10595</v>
      </c>
    </row>
    <row r="69" ht="76.5">
      <c r="A69" s="1" t="s">
        <v>665</v>
      </c>
      <c r="E69" s="33" t="s">
        <v>10596</v>
      </c>
    </row>
    <row r="70" ht="63.75">
      <c r="A70" s="1" t="s">
        <v>666</v>
      </c>
      <c r="E70" s="27" t="s">
        <v>10597</v>
      </c>
    </row>
    <row r="71">
      <c r="A71" s="1" t="s">
        <v>659</v>
      </c>
      <c r="B71" s="1">
        <v>16</v>
      </c>
      <c r="C71" s="26" t="s">
        <v>9340</v>
      </c>
      <c r="D71" t="s">
        <v>661</v>
      </c>
      <c r="E71" s="27" t="s">
        <v>9341</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10598</v>
      </c>
    </row>
    <row r="73" ht="51">
      <c r="A73" s="1" t="s">
        <v>665</v>
      </c>
      <c r="E73" s="33" t="s">
        <v>10599</v>
      </c>
    </row>
    <row r="74" ht="63.75">
      <c r="A74" s="1" t="s">
        <v>666</v>
      </c>
      <c r="E74" s="27" t="s">
        <v>10597</v>
      </c>
    </row>
    <row r="75" ht="25.5">
      <c r="A75" s="1" t="s">
        <v>659</v>
      </c>
      <c r="B75" s="1">
        <v>17</v>
      </c>
      <c r="C75" s="26" t="s">
        <v>9444</v>
      </c>
      <c r="D75" t="s">
        <v>661</v>
      </c>
      <c r="E75" s="27" t="s">
        <v>9445</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10600</v>
      </c>
    </row>
    <row r="77" ht="76.5">
      <c r="A77" s="1" t="s">
        <v>665</v>
      </c>
      <c r="E77" s="33" t="s">
        <v>10601</v>
      </c>
    </row>
    <row r="78" ht="63.75">
      <c r="A78" s="1" t="s">
        <v>666</v>
      </c>
      <c r="E78" s="27" t="s">
        <v>10597</v>
      </c>
    </row>
    <row r="79" ht="25.5">
      <c r="A79" s="1" t="s">
        <v>659</v>
      </c>
      <c r="B79" s="1">
        <v>18</v>
      </c>
      <c r="C79" s="26" t="s">
        <v>9448</v>
      </c>
      <c r="D79" t="s">
        <v>661</v>
      </c>
      <c r="E79" s="27" t="s">
        <v>9449</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10602</v>
      </c>
    </row>
    <row r="81" ht="63.75">
      <c r="A81" s="1" t="s">
        <v>665</v>
      </c>
      <c r="E81" s="33" t="s">
        <v>10603</v>
      </c>
    </row>
    <row r="82" ht="63.75">
      <c r="A82" s="1" t="s">
        <v>666</v>
      </c>
      <c r="E82" s="27" t="s">
        <v>10597</v>
      </c>
    </row>
    <row r="83" ht="25.5">
      <c r="A83" s="1" t="s">
        <v>659</v>
      </c>
      <c r="B83" s="1">
        <v>19</v>
      </c>
      <c r="C83" s="26" t="s">
        <v>10604</v>
      </c>
      <c r="D83" t="s">
        <v>661</v>
      </c>
      <c r="E83" s="27" t="s">
        <v>10605</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10606</v>
      </c>
    </row>
    <row r="85">
      <c r="A85" s="1" t="s">
        <v>665</v>
      </c>
      <c r="E85" s="33" t="s">
        <v>10607</v>
      </c>
    </row>
    <row r="86" ht="63.75">
      <c r="A86" s="1" t="s">
        <v>666</v>
      </c>
      <c r="E86" s="27" t="s">
        <v>10597</v>
      </c>
    </row>
    <row r="87">
      <c r="A87" s="1" t="s">
        <v>659</v>
      </c>
      <c r="B87" s="1">
        <v>20</v>
      </c>
      <c r="C87" s="26" t="s">
        <v>9716</v>
      </c>
      <c r="D87" t="s">
        <v>661</v>
      </c>
      <c r="E87" s="27" t="s">
        <v>9717</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10608</v>
      </c>
    </row>
    <row r="89" ht="38.25">
      <c r="A89" s="1" t="s">
        <v>665</v>
      </c>
      <c r="E89" s="33" t="s">
        <v>10609</v>
      </c>
    </row>
    <row r="90" ht="357">
      <c r="A90" s="1" t="s">
        <v>666</v>
      </c>
      <c r="E90" s="27" t="s">
        <v>10610</v>
      </c>
    </row>
    <row r="91">
      <c r="A91" s="1" t="s">
        <v>659</v>
      </c>
      <c r="B91" s="1">
        <v>21</v>
      </c>
      <c r="C91" s="26" t="s">
        <v>3726</v>
      </c>
      <c r="D91" t="s">
        <v>661</v>
      </c>
      <c r="E91" s="27" t="s">
        <v>3727</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10611</v>
      </c>
    </row>
    <row r="93" ht="38.25">
      <c r="A93" s="1" t="s">
        <v>665</v>
      </c>
      <c r="E93" s="33" t="s">
        <v>10612</v>
      </c>
    </row>
    <row r="94" ht="267.75">
      <c r="A94" s="1" t="s">
        <v>666</v>
      </c>
      <c r="E94" s="27" t="s">
        <v>10613</v>
      </c>
    </row>
    <row r="95">
      <c r="A95" s="1" t="s">
        <v>659</v>
      </c>
      <c r="B95" s="1">
        <v>22</v>
      </c>
      <c r="C95" s="26" t="s">
        <v>10614</v>
      </c>
      <c r="D95" t="s">
        <v>661</v>
      </c>
      <c r="E95" s="27" t="s">
        <v>10615</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10616</v>
      </c>
    </row>
    <row r="97" ht="25.5">
      <c r="A97" s="1" t="s">
        <v>665</v>
      </c>
      <c r="E97" s="33" t="s">
        <v>10617</v>
      </c>
    </row>
    <row r="98" ht="38.25">
      <c r="A98" s="1" t="s">
        <v>666</v>
      </c>
      <c r="E98" s="27" t="s">
        <v>10618</v>
      </c>
    </row>
    <row r="99">
      <c r="A99" s="1" t="s">
        <v>659</v>
      </c>
      <c r="B99" s="1">
        <v>23</v>
      </c>
      <c r="C99" s="26" t="s">
        <v>9976</v>
      </c>
      <c r="D99" t="s">
        <v>661</v>
      </c>
      <c r="E99" s="27" t="s">
        <v>9977</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10619</v>
      </c>
    </row>
    <row r="101" ht="38.25">
      <c r="A101" s="1" t="s">
        <v>665</v>
      </c>
      <c r="E101" s="33" t="s">
        <v>10620</v>
      </c>
    </row>
    <row r="102" ht="38.25">
      <c r="A102" s="1" t="s">
        <v>666</v>
      </c>
      <c r="E102" s="27" t="s">
        <v>10618</v>
      </c>
    </row>
    <row r="103">
      <c r="A103" s="1" t="s">
        <v>659</v>
      </c>
      <c r="B103" s="1">
        <v>24</v>
      </c>
      <c r="C103" s="26" t="s">
        <v>9980</v>
      </c>
      <c r="D103" t="s">
        <v>661</v>
      </c>
      <c r="E103" s="27" t="s">
        <v>9981</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10621</v>
      </c>
    </row>
    <row r="105" ht="38.25">
      <c r="A105" s="1" t="s">
        <v>665</v>
      </c>
      <c r="E105" s="33" t="s">
        <v>10622</v>
      </c>
    </row>
    <row r="106" ht="38.25">
      <c r="A106" s="1" t="s">
        <v>666</v>
      </c>
      <c r="E106" s="27" t="s">
        <v>10623</v>
      </c>
    </row>
    <row r="107">
      <c r="A107" s="1" t="s">
        <v>656</v>
      </c>
      <c r="C107" s="22" t="s">
        <v>1362</v>
      </c>
      <c r="E107" s="23" t="s">
        <v>6665</v>
      </c>
      <c r="L107" s="24">
        <f>SUMIFS(L108:L139,A108:A139,"P")</f>
        <v>0</v>
      </c>
      <c r="M107" s="24">
        <f>SUMIFS(M108:M139,A108:A139,"P")</f>
        <v>0</v>
      </c>
      <c r="N107" s="25"/>
    </row>
    <row r="108">
      <c r="A108" s="1" t="s">
        <v>659</v>
      </c>
      <c r="B108" s="1">
        <v>25</v>
      </c>
      <c r="C108" s="26" t="s">
        <v>9461</v>
      </c>
      <c r="D108" t="s">
        <v>661</v>
      </c>
      <c r="E108" s="27" t="s">
        <v>9462</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10624</v>
      </c>
    </row>
    <row r="110" ht="114.75">
      <c r="A110" s="1" t="s">
        <v>665</v>
      </c>
      <c r="E110" s="33" t="s">
        <v>10625</v>
      </c>
    </row>
    <row r="111" ht="369.75">
      <c r="A111" s="1" t="s">
        <v>666</v>
      </c>
      <c r="E111" s="27" t="s">
        <v>10626</v>
      </c>
    </row>
    <row r="112">
      <c r="A112" s="1" t="s">
        <v>659</v>
      </c>
      <c r="B112" s="1">
        <v>26</v>
      </c>
      <c r="C112" s="26" t="s">
        <v>9466</v>
      </c>
      <c r="D112" t="s">
        <v>661</v>
      </c>
      <c r="E112" s="27" t="s">
        <v>9467</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10627</v>
      </c>
    </row>
    <row r="114" ht="140.25">
      <c r="A114" s="1" t="s">
        <v>665</v>
      </c>
      <c r="E114" s="33" t="s">
        <v>10628</v>
      </c>
    </row>
    <row r="115" ht="242.25">
      <c r="A115" s="1" t="s">
        <v>666</v>
      </c>
      <c r="E115" s="27" t="s">
        <v>10629</v>
      </c>
    </row>
    <row r="116">
      <c r="A116" s="1" t="s">
        <v>659</v>
      </c>
      <c r="B116" s="1">
        <v>27</v>
      </c>
      <c r="C116" s="26" t="s">
        <v>6666</v>
      </c>
      <c r="D116" t="s">
        <v>661</v>
      </c>
      <c r="E116" s="27" t="s">
        <v>6667</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10630</v>
      </c>
    </row>
    <row r="118" ht="63.75">
      <c r="A118" s="1" t="s">
        <v>665</v>
      </c>
      <c r="E118" s="33" t="s">
        <v>10631</v>
      </c>
    </row>
    <row r="119" ht="357">
      <c r="A119" s="1" t="s">
        <v>666</v>
      </c>
      <c r="E119" s="27" t="s">
        <v>6039</v>
      </c>
    </row>
    <row r="120">
      <c r="A120" s="1" t="s">
        <v>659</v>
      </c>
      <c r="B120" s="1">
        <v>28</v>
      </c>
      <c r="C120" s="26" t="s">
        <v>6670</v>
      </c>
      <c r="D120" t="s">
        <v>661</v>
      </c>
      <c r="E120" s="27" t="s">
        <v>6671</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10632</v>
      </c>
    </row>
    <row r="122" ht="114.75">
      <c r="A122" s="1" t="s">
        <v>665</v>
      </c>
      <c r="E122" s="33" t="s">
        <v>10633</v>
      </c>
    </row>
    <row r="123" ht="267.75">
      <c r="A123" s="1" t="s">
        <v>666</v>
      </c>
      <c r="E123" s="27" t="s">
        <v>10613</v>
      </c>
    </row>
    <row r="124">
      <c r="A124" s="1" t="s">
        <v>659</v>
      </c>
      <c r="B124" s="1">
        <v>29</v>
      </c>
      <c r="C124" s="26" t="s">
        <v>9742</v>
      </c>
      <c r="D124" t="s">
        <v>661</v>
      </c>
      <c r="E124" s="27" t="s">
        <v>9743</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10634</v>
      </c>
    </row>
    <row r="126" ht="51">
      <c r="A126" s="1" t="s">
        <v>665</v>
      </c>
      <c r="E126" s="33" t="s">
        <v>10635</v>
      </c>
    </row>
    <row r="127" ht="357">
      <c r="A127" s="1" t="s">
        <v>666</v>
      </c>
      <c r="E127" s="27" t="s">
        <v>6039</v>
      </c>
    </row>
    <row r="128">
      <c r="A128" s="1" t="s">
        <v>659</v>
      </c>
      <c r="B128" s="1">
        <v>30</v>
      </c>
      <c r="C128" s="26" t="s">
        <v>9987</v>
      </c>
      <c r="D128" t="s">
        <v>661</v>
      </c>
      <c r="E128" s="27" t="s">
        <v>9988</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10636</v>
      </c>
    </row>
    <row r="130">
      <c r="A130" s="1" t="s">
        <v>665</v>
      </c>
      <c r="E130" s="33" t="s">
        <v>10637</v>
      </c>
    </row>
    <row r="131" ht="357">
      <c r="A131" s="1" t="s">
        <v>666</v>
      </c>
      <c r="E131" s="27" t="s">
        <v>6039</v>
      </c>
    </row>
    <row r="132">
      <c r="A132" s="1" t="s">
        <v>659</v>
      </c>
      <c r="B132" s="1">
        <v>31</v>
      </c>
      <c r="C132" s="26" t="s">
        <v>9746</v>
      </c>
      <c r="D132" t="s">
        <v>661</v>
      </c>
      <c r="E132" s="27" t="s">
        <v>9747</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10638</v>
      </c>
    </row>
    <row r="134" ht="38.25">
      <c r="A134" s="1" t="s">
        <v>665</v>
      </c>
      <c r="E134" s="33" t="s">
        <v>10639</v>
      </c>
    </row>
    <row r="135" ht="267.75">
      <c r="A135" s="1" t="s">
        <v>666</v>
      </c>
      <c r="E135" s="27" t="s">
        <v>10613</v>
      </c>
    </row>
    <row r="136">
      <c r="A136" s="1" t="s">
        <v>659</v>
      </c>
      <c r="B136" s="1">
        <v>32</v>
      </c>
      <c r="C136" s="26" t="s">
        <v>8977</v>
      </c>
      <c r="D136" t="s">
        <v>661</v>
      </c>
      <c r="E136" s="27" t="s">
        <v>8978</v>
      </c>
      <c r="F136" s="28" t="s">
        <v>2712</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10640</v>
      </c>
    </row>
    <row r="138" ht="38.25">
      <c r="A138" s="1" t="s">
        <v>665</v>
      </c>
      <c r="E138" s="33" t="s">
        <v>10641</v>
      </c>
    </row>
    <row r="139" ht="293.25">
      <c r="A139" s="1" t="s">
        <v>666</v>
      </c>
      <c r="E139" s="27" t="s">
        <v>10642</v>
      </c>
    </row>
    <row r="140">
      <c r="A140" s="1" t="s">
        <v>656</v>
      </c>
      <c r="C140" s="22" t="s">
        <v>1364</v>
      </c>
      <c r="E140" s="23" t="s">
        <v>5114</v>
      </c>
      <c r="L140" s="24">
        <f>SUMIFS(L141:L188,A141:A188,"P")</f>
        <v>0</v>
      </c>
      <c r="M140" s="24">
        <f>SUMIFS(M141:M188,A141:A188,"P")</f>
        <v>0</v>
      </c>
      <c r="N140" s="25"/>
    </row>
    <row r="141">
      <c r="A141" s="1" t="s">
        <v>659</v>
      </c>
      <c r="B141" s="1">
        <v>33</v>
      </c>
      <c r="C141" s="26" t="s">
        <v>10643</v>
      </c>
      <c r="D141" t="s">
        <v>661</v>
      </c>
      <c r="E141" s="27" t="s">
        <v>10644</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10645</v>
      </c>
    </row>
    <row r="143">
      <c r="A143" s="1" t="s">
        <v>665</v>
      </c>
      <c r="E143" s="33" t="s">
        <v>6781</v>
      </c>
    </row>
    <row r="144" ht="229.5">
      <c r="A144" s="1" t="s">
        <v>666</v>
      </c>
      <c r="E144" s="27" t="s">
        <v>10646</v>
      </c>
    </row>
    <row r="145">
      <c r="A145" s="1" t="s">
        <v>659</v>
      </c>
      <c r="B145" s="1">
        <v>34</v>
      </c>
      <c r="C145" s="26" t="s">
        <v>10647</v>
      </c>
      <c r="D145" t="s">
        <v>661</v>
      </c>
      <c r="E145" s="27" t="s">
        <v>10648</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10649</v>
      </c>
    </row>
    <row r="147">
      <c r="A147" s="1" t="s">
        <v>665</v>
      </c>
      <c r="E147" s="33" t="s">
        <v>6768</v>
      </c>
    </row>
    <row r="148" ht="229.5">
      <c r="A148" s="1" t="s">
        <v>666</v>
      </c>
      <c r="E148" s="27" t="s">
        <v>10646</v>
      </c>
    </row>
    <row r="149">
      <c r="A149" s="1" t="s">
        <v>659</v>
      </c>
      <c r="B149" s="1">
        <v>35</v>
      </c>
      <c r="C149" s="26" t="s">
        <v>10650</v>
      </c>
      <c r="D149" t="s">
        <v>661</v>
      </c>
      <c r="E149" s="27" t="s">
        <v>10651</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10652</v>
      </c>
    </row>
    <row r="151">
      <c r="A151" s="1" t="s">
        <v>665</v>
      </c>
      <c r="E151" s="33" t="s">
        <v>6781</v>
      </c>
    </row>
    <row r="152" ht="229.5">
      <c r="A152" s="1" t="s">
        <v>666</v>
      </c>
      <c r="E152" s="27" t="s">
        <v>10646</v>
      </c>
    </row>
    <row r="153">
      <c r="A153" s="1" t="s">
        <v>659</v>
      </c>
      <c r="B153" s="1">
        <v>36</v>
      </c>
      <c r="C153" s="26" t="s">
        <v>6679</v>
      </c>
      <c r="D153" t="s">
        <v>661</v>
      </c>
      <c r="E153" s="27" t="s">
        <v>6680</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10653</v>
      </c>
    </row>
    <row r="155" ht="89.25">
      <c r="A155" s="1" t="s">
        <v>665</v>
      </c>
      <c r="E155" s="33" t="s">
        <v>10654</v>
      </c>
    </row>
    <row r="156" ht="357">
      <c r="A156" s="1" t="s">
        <v>666</v>
      </c>
      <c r="E156" s="27" t="s">
        <v>6039</v>
      </c>
    </row>
    <row r="157">
      <c r="A157" s="1" t="s">
        <v>659</v>
      </c>
      <c r="B157" s="1">
        <v>37</v>
      </c>
      <c r="C157" s="26" t="s">
        <v>6479</v>
      </c>
      <c r="D157" t="s">
        <v>661</v>
      </c>
      <c r="E157" s="27" t="s">
        <v>6480</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10655</v>
      </c>
    </row>
    <row r="159">
      <c r="A159" s="1" t="s">
        <v>665</v>
      </c>
      <c r="E159" s="33" t="s">
        <v>10656</v>
      </c>
    </row>
    <row r="160" ht="357">
      <c r="A160" s="1" t="s">
        <v>666</v>
      </c>
      <c r="E160" s="27" t="s">
        <v>6039</v>
      </c>
    </row>
    <row r="161">
      <c r="A161" s="1" t="s">
        <v>659</v>
      </c>
      <c r="B161" s="1">
        <v>38</v>
      </c>
      <c r="C161" s="26" t="s">
        <v>6036</v>
      </c>
      <c r="D161" t="s">
        <v>661</v>
      </c>
      <c r="E161" s="27" t="s">
        <v>6037</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10657</v>
      </c>
    </row>
    <row r="163" ht="63.75">
      <c r="A163" s="1" t="s">
        <v>665</v>
      </c>
      <c r="E163" s="33" t="s">
        <v>10658</v>
      </c>
    </row>
    <row r="164" ht="357">
      <c r="A164" s="1" t="s">
        <v>666</v>
      </c>
      <c r="E164" s="27" t="s">
        <v>6039</v>
      </c>
    </row>
    <row r="165">
      <c r="A165" s="1" t="s">
        <v>659</v>
      </c>
      <c r="B165" s="1">
        <v>39</v>
      </c>
      <c r="C165" s="26" t="s">
        <v>7273</v>
      </c>
      <c r="D165" t="s">
        <v>661</v>
      </c>
      <c r="E165" s="27" t="s">
        <v>7274</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10659</v>
      </c>
    </row>
    <row r="167" ht="76.5">
      <c r="A167" s="1" t="s">
        <v>665</v>
      </c>
      <c r="E167" s="33" t="s">
        <v>10660</v>
      </c>
    </row>
    <row r="168" ht="357">
      <c r="A168" s="1" t="s">
        <v>666</v>
      </c>
      <c r="E168" s="27" t="s">
        <v>6039</v>
      </c>
    </row>
    <row r="169">
      <c r="A169" s="1" t="s">
        <v>659</v>
      </c>
      <c r="B169" s="1">
        <v>40</v>
      </c>
      <c r="C169" s="26" t="s">
        <v>9383</v>
      </c>
      <c r="D169" t="s">
        <v>661</v>
      </c>
      <c r="E169" s="27" t="s">
        <v>9384</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10661</v>
      </c>
    </row>
    <row r="171" ht="89.25">
      <c r="A171" s="1" t="s">
        <v>665</v>
      </c>
      <c r="E171" s="33" t="s">
        <v>10662</v>
      </c>
    </row>
    <row r="172" ht="178.5">
      <c r="A172" s="1" t="s">
        <v>666</v>
      </c>
      <c r="E172" s="27" t="s">
        <v>10663</v>
      </c>
    </row>
    <row r="173">
      <c r="A173" s="1" t="s">
        <v>659</v>
      </c>
      <c r="B173" s="1">
        <v>41</v>
      </c>
      <c r="C173" s="26" t="s">
        <v>9387</v>
      </c>
      <c r="D173" t="s">
        <v>661</v>
      </c>
      <c r="E173" s="27" t="s">
        <v>9388</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10664</v>
      </c>
    </row>
    <row r="175" ht="102">
      <c r="A175" s="1" t="s">
        <v>665</v>
      </c>
      <c r="E175" s="33" t="s">
        <v>10665</v>
      </c>
    </row>
    <row r="176" ht="38.25">
      <c r="A176" s="1" t="s">
        <v>666</v>
      </c>
      <c r="E176" s="27" t="s">
        <v>10666</v>
      </c>
    </row>
    <row r="177">
      <c r="A177" s="1" t="s">
        <v>659</v>
      </c>
      <c r="B177" s="1">
        <v>42</v>
      </c>
      <c r="C177" s="26" t="s">
        <v>9641</v>
      </c>
      <c r="D177" t="s">
        <v>661</v>
      </c>
      <c r="E177" s="27" t="s">
        <v>9642</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10667</v>
      </c>
    </row>
    <row r="179">
      <c r="A179" s="1" t="s">
        <v>665</v>
      </c>
      <c r="E179" s="33" t="s">
        <v>10668</v>
      </c>
    </row>
    <row r="180" ht="51">
      <c r="A180" s="1" t="s">
        <v>666</v>
      </c>
      <c r="E180" s="27" t="s">
        <v>10669</v>
      </c>
    </row>
    <row r="181">
      <c r="A181" s="1" t="s">
        <v>659</v>
      </c>
      <c r="B181" s="1">
        <v>43</v>
      </c>
      <c r="C181" s="26" t="s">
        <v>6040</v>
      </c>
      <c r="D181" t="s">
        <v>661</v>
      </c>
      <c r="E181" s="27" t="s">
        <v>6041</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10670</v>
      </c>
    </row>
    <row r="183" ht="51">
      <c r="A183" s="1" t="s">
        <v>665</v>
      </c>
      <c r="E183" s="33" t="s">
        <v>10671</v>
      </c>
    </row>
    <row r="184" ht="102">
      <c r="A184" s="1" t="s">
        <v>666</v>
      </c>
      <c r="E184" s="27" t="s">
        <v>10672</v>
      </c>
    </row>
    <row r="185">
      <c r="A185" s="1" t="s">
        <v>659</v>
      </c>
      <c r="B185" s="1">
        <v>44</v>
      </c>
      <c r="C185" s="26" t="s">
        <v>10673</v>
      </c>
      <c r="D185" t="s">
        <v>661</v>
      </c>
      <c r="E185" s="27" t="s">
        <v>10674</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10675</v>
      </c>
    </row>
    <row r="187">
      <c r="A187" s="1" t="s">
        <v>665</v>
      </c>
      <c r="E187" s="33" t="s">
        <v>10676</v>
      </c>
    </row>
    <row r="188" ht="293.25">
      <c r="A188" s="1" t="s">
        <v>666</v>
      </c>
      <c r="E188" s="27" t="s">
        <v>10642</v>
      </c>
    </row>
    <row r="189">
      <c r="A189" s="1" t="s">
        <v>656</v>
      </c>
      <c r="C189" s="22" t="s">
        <v>5287</v>
      </c>
      <c r="E189" s="23" t="s">
        <v>5288</v>
      </c>
      <c r="L189" s="24">
        <f>SUMIFS(L190:L193,A190:A193,"P")</f>
        <v>0</v>
      </c>
      <c r="M189" s="24">
        <f>SUMIFS(M190:M193,A190:A193,"P")</f>
        <v>0</v>
      </c>
      <c r="N189" s="25"/>
    </row>
    <row r="190" ht="25.5">
      <c r="A190" s="1" t="s">
        <v>659</v>
      </c>
      <c r="B190" s="1">
        <v>45</v>
      </c>
      <c r="C190" s="26" t="s">
        <v>8888</v>
      </c>
      <c r="D190" t="s">
        <v>661</v>
      </c>
      <c r="E190" s="27" t="s">
        <v>8889</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10677</v>
      </c>
    </row>
    <row r="192">
      <c r="A192" s="1" t="s">
        <v>665</v>
      </c>
      <c r="E192" s="33" t="s">
        <v>10678</v>
      </c>
    </row>
    <row r="193" ht="63.75">
      <c r="A193" s="1" t="s">
        <v>666</v>
      </c>
      <c r="E193" s="27" t="s">
        <v>10679</v>
      </c>
    </row>
    <row r="194">
      <c r="A194" s="1" t="s">
        <v>656</v>
      </c>
      <c r="C194" s="22" t="s">
        <v>679</v>
      </c>
      <c r="E194" s="23" t="s">
        <v>680</v>
      </c>
      <c r="L194" s="24">
        <f>SUMIFS(L195:L214,A195:A214,"P")</f>
        <v>0</v>
      </c>
      <c r="M194" s="24">
        <f>SUMIFS(M195:M214,A195:A214,"P")</f>
        <v>0</v>
      </c>
      <c r="N194" s="25"/>
    </row>
    <row r="195" ht="25.5">
      <c r="A195" s="1" t="s">
        <v>659</v>
      </c>
      <c r="B195" s="1">
        <v>46</v>
      </c>
      <c r="C195" s="26" t="s">
        <v>8754</v>
      </c>
      <c r="D195" t="s">
        <v>661</v>
      </c>
      <c r="E195" s="27" t="s">
        <v>8755</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10680</v>
      </c>
    </row>
    <row r="197" ht="165.75">
      <c r="A197" s="1" t="s">
        <v>665</v>
      </c>
      <c r="E197" s="33" t="s">
        <v>10681</v>
      </c>
    </row>
    <row r="198" ht="191.25">
      <c r="A198" s="1" t="s">
        <v>666</v>
      </c>
      <c r="E198" s="27" t="s">
        <v>10682</v>
      </c>
    </row>
    <row r="199">
      <c r="A199" s="1" t="s">
        <v>659</v>
      </c>
      <c r="B199" s="1">
        <v>47</v>
      </c>
      <c r="C199" s="26" t="s">
        <v>10683</v>
      </c>
      <c r="D199" t="s">
        <v>661</v>
      </c>
      <c r="E199" s="27" t="s">
        <v>10684</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10685</v>
      </c>
    </row>
    <row r="201" ht="38.25">
      <c r="A201" s="1" t="s">
        <v>665</v>
      </c>
      <c r="E201" s="33" t="s">
        <v>10686</v>
      </c>
    </row>
    <row r="202" ht="204">
      <c r="A202" s="1" t="s">
        <v>666</v>
      </c>
      <c r="E202" s="27" t="s">
        <v>10687</v>
      </c>
    </row>
    <row r="203">
      <c r="A203" s="1" t="s">
        <v>659</v>
      </c>
      <c r="B203" s="1">
        <v>48</v>
      </c>
      <c r="C203" s="26" t="s">
        <v>8758</v>
      </c>
      <c r="D203" t="s">
        <v>661</v>
      </c>
      <c r="E203" s="27" t="s">
        <v>8759</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10688</v>
      </c>
    </row>
    <row r="205" ht="38.25">
      <c r="A205" s="1" t="s">
        <v>665</v>
      </c>
      <c r="E205" s="33" t="s">
        <v>10689</v>
      </c>
    </row>
    <row r="206" ht="38.25">
      <c r="A206" s="1" t="s">
        <v>666</v>
      </c>
      <c r="E206" s="27" t="s">
        <v>10690</v>
      </c>
    </row>
    <row r="207">
      <c r="A207" s="1" t="s">
        <v>659</v>
      </c>
      <c r="B207" s="1">
        <v>49</v>
      </c>
      <c r="C207" s="26" t="s">
        <v>9403</v>
      </c>
      <c r="D207" t="s">
        <v>661</v>
      </c>
      <c r="E207" s="27" t="s">
        <v>9404</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10691</v>
      </c>
    </row>
    <row r="209" ht="114.75">
      <c r="A209" s="1" t="s">
        <v>665</v>
      </c>
      <c r="E209" s="33" t="s">
        <v>10692</v>
      </c>
    </row>
    <row r="210" ht="38.25">
      <c r="A210" s="1" t="s">
        <v>666</v>
      </c>
      <c r="E210" s="27" t="s">
        <v>10690</v>
      </c>
    </row>
    <row r="211">
      <c r="A211" s="1" t="s">
        <v>659</v>
      </c>
      <c r="B211" s="1">
        <v>50</v>
      </c>
      <c r="C211" s="26" t="s">
        <v>10693</v>
      </c>
      <c r="D211" t="s">
        <v>1360</v>
      </c>
      <c r="E211" s="27" t="s">
        <v>10694</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10695</v>
      </c>
    </row>
    <row r="213">
      <c r="A213" s="1" t="s">
        <v>665</v>
      </c>
      <c r="E213" s="33" t="s">
        <v>10696</v>
      </c>
    </row>
    <row r="214" ht="38.25">
      <c r="A214" s="1" t="s">
        <v>666</v>
      </c>
      <c r="E214" s="27" t="s">
        <v>10690</v>
      </c>
    </row>
    <row r="215">
      <c r="A215" s="1" t="s">
        <v>656</v>
      </c>
      <c r="C215" s="22" t="s">
        <v>6089</v>
      </c>
      <c r="E215" s="23" t="s">
        <v>6700</v>
      </c>
      <c r="L215" s="24">
        <f>SUMIFS(L216:L227,A216:A227,"P")</f>
        <v>0</v>
      </c>
      <c r="M215" s="24">
        <f>SUMIFS(M216:M227,A216:A227,"P")</f>
        <v>0</v>
      </c>
      <c r="N215" s="25"/>
    </row>
    <row r="216">
      <c r="A216" s="1" t="s">
        <v>659</v>
      </c>
      <c r="B216" s="1">
        <v>51</v>
      </c>
      <c r="C216" s="26" t="s">
        <v>10697</v>
      </c>
      <c r="D216" t="s">
        <v>661</v>
      </c>
      <c r="E216" s="27" t="s">
        <v>10698</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10699</v>
      </c>
    </row>
    <row r="218">
      <c r="A218" s="1" t="s">
        <v>665</v>
      </c>
      <c r="E218" s="33" t="s">
        <v>10700</v>
      </c>
    </row>
    <row r="219" ht="255">
      <c r="A219" s="1" t="s">
        <v>666</v>
      </c>
      <c r="E219" s="27" t="s">
        <v>10701</v>
      </c>
    </row>
    <row r="220">
      <c r="A220" s="1" t="s">
        <v>659</v>
      </c>
      <c r="B220" s="1">
        <v>52</v>
      </c>
      <c r="C220" s="26" t="s">
        <v>9547</v>
      </c>
      <c r="D220" t="s">
        <v>661</v>
      </c>
      <c r="E220" s="27" t="s">
        <v>9548</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10702</v>
      </c>
    </row>
    <row r="222">
      <c r="A222" s="1" t="s">
        <v>665</v>
      </c>
      <c r="E222" s="33" t="s">
        <v>10703</v>
      </c>
    </row>
    <row r="223" ht="242.25">
      <c r="A223" s="1" t="s">
        <v>666</v>
      </c>
      <c r="E223" s="27" t="s">
        <v>10704</v>
      </c>
    </row>
    <row r="224">
      <c r="A224" s="1" t="s">
        <v>659</v>
      </c>
      <c r="B224" s="1">
        <v>53</v>
      </c>
      <c r="C224" s="26" t="s">
        <v>6101</v>
      </c>
      <c r="D224" t="s">
        <v>661</v>
      </c>
      <c r="E224" s="27" t="s">
        <v>6102</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10705</v>
      </c>
    </row>
    <row r="226" ht="51">
      <c r="A226" s="1" t="s">
        <v>665</v>
      </c>
      <c r="E226" s="33" t="s">
        <v>10706</v>
      </c>
    </row>
    <row r="227" ht="242.25">
      <c r="A227" s="1" t="s">
        <v>666</v>
      </c>
      <c r="E227" s="27" t="s">
        <v>10707</v>
      </c>
    </row>
    <row r="228">
      <c r="A228" s="1" t="s">
        <v>656</v>
      </c>
      <c r="C228" s="22" t="s">
        <v>2847</v>
      </c>
      <c r="E228" s="23" t="s">
        <v>2848</v>
      </c>
      <c r="L228" s="24">
        <f>SUMIFS(L229:L264,A229:A264,"P")</f>
        <v>0</v>
      </c>
      <c r="M228" s="24">
        <f>SUMIFS(M229:M264,A229:A264,"P")</f>
        <v>0</v>
      </c>
      <c r="N228" s="25"/>
    </row>
    <row r="229">
      <c r="A229" s="1" t="s">
        <v>659</v>
      </c>
      <c r="B229" s="1">
        <v>54</v>
      </c>
      <c r="C229" s="26" t="s">
        <v>10221</v>
      </c>
      <c r="D229" t="s">
        <v>661</v>
      </c>
      <c r="E229" s="27" t="s">
        <v>10222</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10708</v>
      </c>
    </row>
    <row r="231">
      <c r="A231" s="1" t="s">
        <v>665</v>
      </c>
      <c r="E231" s="33" t="s">
        <v>10709</v>
      </c>
    </row>
    <row r="232" ht="38.25">
      <c r="A232" s="1" t="s">
        <v>666</v>
      </c>
      <c r="E232" s="27" t="s">
        <v>10710</v>
      </c>
    </row>
    <row r="233">
      <c r="A233" s="1" t="s">
        <v>659</v>
      </c>
      <c r="B233" s="1">
        <v>55</v>
      </c>
      <c r="C233" s="26" t="s">
        <v>10086</v>
      </c>
      <c r="D233" t="s">
        <v>661</v>
      </c>
      <c r="E233" s="27" t="s">
        <v>10087</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10711</v>
      </c>
    </row>
    <row r="235">
      <c r="A235" s="1" t="s">
        <v>665</v>
      </c>
      <c r="E235" s="33" t="s">
        <v>10712</v>
      </c>
    </row>
    <row r="236" ht="38.25">
      <c r="A236" s="1" t="s">
        <v>666</v>
      </c>
      <c r="E236" s="27" t="s">
        <v>10713</v>
      </c>
    </row>
    <row r="237">
      <c r="A237" s="1" t="s">
        <v>659</v>
      </c>
      <c r="B237" s="1">
        <v>56</v>
      </c>
      <c r="C237" s="26" t="s">
        <v>10225</v>
      </c>
      <c r="D237" t="s">
        <v>661</v>
      </c>
      <c r="E237" s="27" t="s">
        <v>10226</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10714</v>
      </c>
    </row>
    <row r="239">
      <c r="A239" s="1" t="s">
        <v>665</v>
      </c>
      <c r="E239" s="33" t="s">
        <v>10715</v>
      </c>
    </row>
    <row r="240" ht="25.5">
      <c r="A240" s="1" t="s">
        <v>666</v>
      </c>
      <c r="E240" s="27" t="s">
        <v>10227</v>
      </c>
    </row>
    <row r="241">
      <c r="A241" s="1" t="s">
        <v>659</v>
      </c>
      <c r="B241" s="1">
        <v>57</v>
      </c>
      <c r="C241" s="26" t="s">
        <v>10716</v>
      </c>
      <c r="D241" t="s">
        <v>661</v>
      </c>
      <c r="E241" s="27" t="s">
        <v>10717</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10718</v>
      </c>
    </row>
    <row r="243">
      <c r="A243" s="1" t="s">
        <v>665</v>
      </c>
      <c r="E243" s="33" t="s">
        <v>10719</v>
      </c>
    </row>
    <row r="244" ht="255">
      <c r="A244" s="1" t="s">
        <v>666</v>
      </c>
      <c r="E244" s="27" t="s">
        <v>10720</v>
      </c>
    </row>
    <row r="245">
      <c r="A245" s="1" t="s">
        <v>659</v>
      </c>
      <c r="B245" s="1">
        <v>58</v>
      </c>
      <c r="C245" s="26" t="s">
        <v>10721</v>
      </c>
      <c r="D245" t="s">
        <v>661</v>
      </c>
      <c r="E245" s="27" t="s">
        <v>10722</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10723</v>
      </c>
    </row>
    <row r="247">
      <c r="A247" s="1" t="s">
        <v>665</v>
      </c>
      <c r="E247" s="33" t="s">
        <v>6781</v>
      </c>
    </row>
    <row r="248" ht="127.5">
      <c r="A248" s="1" t="s">
        <v>666</v>
      </c>
      <c r="E248" s="27" t="s">
        <v>10724</v>
      </c>
    </row>
    <row r="249">
      <c r="A249" s="1" t="s">
        <v>659</v>
      </c>
      <c r="B249" s="1">
        <v>59</v>
      </c>
      <c r="C249" s="26" t="s">
        <v>9569</v>
      </c>
      <c r="D249" t="s">
        <v>661</v>
      </c>
      <c r="E249" s="27" t="s">
        <v>9570</v>
      </c>
      <c r="F249" s="28" t="s">
        <v>2712</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10725</v>
      </c>
    </row>
    <row r="251" ht="165.75">
      <c r="A251" s="1" t="s">
        <v>665</v>
      </c>
      <c r="E251" s="33" t="s">
        <v>10726</v>
      </c>
    </row>
    <row r="252" ht="344.25">
      <c r="A252" s="1" t="s">
        <v>666</v>
      </c>
      <c r="E252" s="27" t="s">
        <v>10727</v>
      </c>
    </row>
    <row r="253">
      <c r="A253" s="1" t="s">
        <v>659</v>
      </c>
      <c r="B253" s="1">
        <v>60</v>
      </c>
      <c r="C253" s="26" t="s">
        <v>6741</v>
      </c>
      <c r="D253" t="s">
        <v>661</v>
      </c>
      <c r="E253" s="27" t="s">
        <v>6742</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10728</v>
      </c>
    </row>
    <row r="255" ht="76.5">
      <c r="A255" s="1" t="s">
        <v>665</v>
      </c>
      <c r="E255" s="33" t="s">
        <v>10729</v>
      </c>
    </row>
    <row r="256" ht="114.75">
      <c r="A256" s="1" t="s">
        <v>666</v>
      </c>
      <c r="E256" s="27" t="s">
        <v>10730</v>
      </c>
    </row>
    <row r="257">
      <c r="A257" s="1" t="s">
        <v>659</v>
      </c>
      <c r="B257" s="1">
        <v>61</v>
      </c>
      <c r="C257" s="26" t="s">
        <v>9578</v>
      </c>
      <c r="D257" t="s">
        <v>661</v>
      </c>
      <c r="E257" s="27" t="s">
        <v>9579</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10731</v>
      </c>
    </row>
    <row r="259" ht="51">
      <c r="A259" s="1" t="s">
        <v>665</v>
      </c>
      <c r="E259" s="33" t="s">
        <v>10732</v>
      </c>
    </row>
    <row r="260" ht="114.75">
      <c r="A260" s="1" t="s">
        <v>666</v>
      </c>
      <c r="E260" s="27" t="s">
        <v>10733</v>
      </c>
    </row>
    <row r="261">
      <c r="A261" s="1" t="s">
        <v>659</v>
      </c>
      <c r="B261" s="1">
        <v>62</v>
      </c>
      <c r="C261" s="26" t="s">
        <v>10245</v>
      </c>
      <c r="D261" t="s">
        <v>661</v>
      </c>
      <c r="E261" s="27" t="s">
        <v>9604</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10734</v>
      </c>
    </row>
    <row r="263" ht="51">
      <c r="A263" s="1" t="s">
        <v>665</v>
      </c>
      <c r="E263" s="33" t="s">
        <v>10735</v>
      </c>
    </row>
    <row r="264" ht="114.75">
      <c r="A264" s="1" t="s">
        <v>666</v>
      </c>
      <c r="E264" s="27" t="s">
        <v>10736</v>
      </c>
    </row>
    <row r="265">
      <c r="A265" s="1" t="s">
        <v>656</v>
      </c>
      <c r="C265" s="22" t="s">
        <v>900</v>
      </c>
      <c r="E265" s="23" t="s">
        <v>2931</v>
      </c>
      <c r="L265" s="24">
        <f>SUMIFS(L266:L285,A266:A285,"P")</f>
        <v>0</v>
      </c>
      <c r="M265" s="24">
        <f>SUMIFS(M266:M285,A266:A285,"P")</f>
        <v>0</v>
      </c>
      <c r="N265" s="25"/>
    </row>
    <row r="266" ht="25.5">
      <c r="A266" s="1" t="s">
        <v>659</v>
      </c>
      <c r="B266" s="1">
        <v>63</v>
      </c>
      <c r="C266" s="26" t="s">
        <v>3835</v>
      </c>
      <c r="D266" t="s">
        <v>903</v>
      </c>
      <c r="E266" s="27" t="s">
        <v>10475</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10737</v>
      </c>
    </row>
    <row r="268" ht="51">
      <c r="A268" s="1" t="s">
        <v>665</v>
      </c>
      <c r="E268" s="33" t="s">
        <v>10738</v>
      </c>
    </row>
    <row r="269" ht="153">
      <c r="A269" s="1" t="s">
        <v>666</v>
      </c>
      <c r="E269" s="27" t="s">
        <v>10739</v>
      </c>
    </row>
    <row r="270" ht="25.5">
      <c r="A270" s="1" t="s">
        <v>659</v>
      </c>
      <c r="B270" s="1">
        <v>64</v>
      </c>
      <c r="C270" s="26" t="s">
        <v>6747</v>
      </c>
      <c r="D270" t="s">
        <v>903</v>
      </c>
      <c r="E270" s="27" t="s">
        <v>10740</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10741</v>
      </c>
    </row>
    <row r="272" ht="25.5">
      <c r="A272" s="1" t="s">
        <v>665</v>
      </c>
      <c r="E272" s="33" t="s">
        <v>10742</v>
      </c>
    </row>
    <row r="273" ht="153">
      <c r="A273" s="1" t="s">
        <v>666</v>
      </c>
      <c r="E273" s="27" t="s">
        <v>10739</v>
      </c>
    </row>
    <row r="274" ht="25.5">
      <c r="A274" s="1" t="s">
        <v>659</v>
      </c>
      <c r="B274" s="1">
        <v>65</v>
      </c>
      <c r="C274" s="26" t="s">
        <v>902</v>
      </c>
      <c r="D274" t="s">
        <v>903</v>
      </c>
      <c r="E274" s="27" t="s">
        <v>10477</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10743</v>
      </c>
    </row>
    <row r="276" ht="38.25">
      <c r="A276" s="1" t="s">
        <v>665</v>
      </c>
      <c r="E276" s="33" t="s">
        <v>10744</v>
      </c>
    </row>
    <row r="277" ht="153">
      <c r="A277" s="1" t="s">
        <v>666</v>
      </c>
      <c r="E277" s="27" t="s">
        <v>10739</v>
      </c>
    </row>
    <row r="278" ht="38.25">
      <c r="A278" s="1" t="s">
        <v>659</v>
      </c>
      <c r="B278" s="1">
        <v>66</v>
      </c>
      <c r="C278" s="26" t="s">
        <v>9610</v>
      </c>
      <c r="D278" t="s">
        <v>903</v>
      </c>
      <c r="E278" s="27" t="s">
        <v>10745</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10746</v>
      </c>
    </row>
    <row r="280">
      <c r="A280" s="1" t="s">
        <v>665</v>
      </c>
      <c r="E280" s="33" t="s">
        <v>10747</v>
      </c>
    </row>
    <row r="281" ht="153">
      <c r="A281" s="1" t="s">
        <v>666</v>
      </c>
      <c r="E281" s="27" t="s">
        <v>10739</v>
      </c>
    </row>
    <row r="282" ht="25.5">
      <c r="A282" s="1" t="s">
        <v>659</v>
      </c>
      <c r="B282" s="1">
        <v>67</v>
      </c>
      <c r="C282" s="26" t="s">
        <v>918</v>
      </c>
      <c r="D282" t="s">
        <v>903</v>
      </c>
      <c r="E282" s="27" t="s">
        <v>10480</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10748</v>
      </c>
    </row>
    <row r="284" ht="51">
      <c r="A284" s="1" t="s">
        <v>665</v>
      </c>
      <c r="E284" s="33" t="s">
        <v>10749</v>
      </c>
    </row>
    <row r="285" ht="153">
      <c r="A285" s="1" t="s">
        <v>666</v>
      </c>
      <c r="E285" s="27" t="s">
        <v>10739</v>
      </c>
    </row>
  </sheetData>
  <sheetProtection sheet="1" objects="1" scenarios="1" spinCount="100000" saltValue="vs1ozVT97y1mh8ec4HEhenBIz89byMPBe068SNMF0JURvyu7/jEuuaGW/7e79mNriUF3xxzoZ4TpsJwx8QI/Sg==" hashValue="R7Il3EgX+GJ506pDtsB/SZC6dWEXhbtxYSYvaOQF9oBNsA/Nfa5pxNiw57K0cGCSa7SI2twyW5LPmXHOsEis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10750</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10751</v>
      </c>
      <c r="D10" t="s">
        <v>661</v>
      </c>
      <c r="E10" s="27" t="s">
        <v>10752</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10753</v>
      </c>
    </row>
    <row r="13" ht="25.5">
      <c r="A13" s="1" t="s">
        <v>666</v>
      </c>
      <c r="E13" s="27" t="s">
        <v>10754</v>
      </c>
    </row>
    <row r="14">
      <c r="A14" s="1" t="s">
        <v>659</v>
      </c>
      <c r="B14" s="1">
        <v>2</v>
      </c>
      <c r="C14" s="26" t="s">
        <v>10755</v>
      </c>
      <c r="D14" t="s">
        <v>661</v>
      </c>
      <c r="E14" s="27" t="s">
        <v>10756</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10757</v>
      </c>
    </row>
    <row r="17" ht="25.5">
      <c r="A17" s="1" t="s">
        <v>666</v>
      </c>
      <c r="E17" s="27" t="s">
        <v>10758</v>
      </c>
    </row>
    <row r="18">
      <c r="A18" s="1" t="s">
        <v>659</v>
      </c>
      <c r="B18" s="1">
        <v>3</v>
      </c>
      <c r="C18" s="26" t="s">
        <v>9160</v>
      </c>
      <c r="D18" t="s">
        <v>661</v>
      </c>
      <c r="E18" s="27" t="s">
        <v>9161</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10759</v>
      </c>
    </row>
    <row r="21" ht="204">
      <c r="A21" s="1" t="s">
        <v>666</v>
      </c>
      <c r="E21" s="27" t="s">
        <v>10760</v>
      </c>
    </row>
    <row r="22">
      <c r="A22" s="1" t="s">
        <v>659</v>
      </c>
      <c r="B22" s="1">
        <v>4</v>
      </c>
      <c r="C22" s="26" t="s">
        <v>7248</v>
      </c>
      <c r="D22" t="s">
        <v>661</v>
      </c>
      <c r="E22" s="27" t="s">
        <v>7249</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7249</v>
      </c>
    </row>
    <row r="24" ht="25.5">
      <c r="A24" s="1" t="s">
        <v>665</v>
      </c>
      <c r="E24" s="33" t="s">
        <v>7948</v>
      </c>
    </row>
    <row r="25" ht="63.75">
      <c r="A25" s="1" t="s">
        <v>666</v>
      </c>
      <c r="E25" s="27" t="s">
        <v>10761</v>
      </c>
    </row>
    <row r="26">
      <c r="A26" s="1" t="s">
        <v>659</v>
      </c>
      <c r="B26" s="1">
        <v>5</v>
      </c>
      <c r="C26" s="26" t="s">
        <v>5102</v>
      </c>
      <c r="D26" t="s">
        <v>661</v>
      </c>
      <c r="E26" s="27" t="s">
        <v>5103</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5103</v>
      </c>
    </row>
    <row r="28" ht="38.25">
      <c r="A28" s="1" t="s">
        <v>665</v>
      </c>
      <c r="E28" s="33" t="s">
        <v>10762</v>
      </c>
    </row>
    <row r="29" ht="216.75">
      <c r="A29" s="1" t="s">
        <v>666</v>
      </c>
      <c r="E29" s="27" t="s">
        <v>5988</v>
      </c>
    </row>
    <row r="30">
      <c r="A30" s="1" t="s">
        <v>659</v>
      </c>
      <c r="B30" s="1">
        <v>6</v>
      </c>
      <c r="C30" s="26" t="s">
        <v>9435</v>
      </c>
      <c r="D30" t="s">
        <v>661</v>
      </c>
      <c r="E30" s="27" t="s">
        <v>9436</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10759</v>
      </c>
    </row>
    <row r="33" ht="140.25">
      <c r="A33" s="1" t="s">
        <v>666</v>
      </c>
      <c r="E33" s="27" t="s">
        <v>10763</v>
      </c>
    </row>
    <row r="34">
      <c r="A34" s="1" t="s">
        <v>659</v>
      </c>
      <c r="B34" s="1">
        <v>7</v>
      </c>
      <c r="C34" s="26" t="s">
        <v>10421</v>
      </c>
      <c r="D34" t="s">
        <v>661</v>
      </c>
      <c r="E34" s="27" t="s">
        <v>10422</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7818</v>
      </c>
    </row>
    <row r="37" ht="51">
      <c r="A37" s="1" t="s">
        <v>666</v>
      </c>
      <c r="E37" s="27" t="s">
        <v>10764</v>
      </c>
    </row>
    <row r="38">
      <c r="A38" s="1" t="s">
        <v>659</v>
      </c>
      <c r="B38" s="1">
        <v>8</v>
      </c>
      <c r="C38" s="26" t="s">
        <v>9850</v>
      </c>
      <c r="D38" t="s">
        <v>661</v>
      </c>
      <c r="E38" s="27" t="s">
        <v>9851</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7818</v>
      </c>
    </row>
    <row r="41" ht="25.5">
      <c r="A41" s="1" t="s">
        <v>666</v>
      </c>
      <c r="E41" s="27" t="s">
        <v>9852</v>
      </c>
    </row>
    <row r="42">
      <c r="A42" s="1" t="s">
        <v>659</v>
      </c>
      <c r="B42" s="1">
        <v>9</v>
      </c>
      <c r="C42" s="26" t="s">
        <v>10765</v>
      </c>
      <c r="D42" t="s">
        <v>661</v>
      </c>
      <c r="E42" s="27" t="s">
        <v>10766</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10757</v>
      </c>
    </row>
    <row r="45" ht="51">
      <c r="A45" s="1" t="s">
        <v>666</v>
      </c>
      <c r="E45" s="27" t="s">
        <v>10767</v>
      </c>
    </row>
    <row r="46">
      <c r="A46" s="1" t="s">
        <v>656</v>
      </c>
      <c r="C46" s="22" t="s">
        <v>1360</v>
      </c>
      <c r="E46" s="23" t="s">
        <v>6019</v>
      </c>
      <c r="L46" s="24">
        <f>SUMIFS(L47:L82,A47:A82,"P")</f>
        <v>0</v>
      </c>
      <c r="M46" s="24">
        <f>SUMIFS(M47:M82,A47:A82,"P")</f>
        <v>0</v>
      </c>
      <c r="N46" s="25"/>
    </row>
    <row r="47">
      <c r="A47" s="1" t="s">
        <v>659</v>
      </c>
      <c r="B47" s="1">
        <v>10</v>
      </c>
      <c r="C47" s="26" t="s">
        <v>8711</v>
      </c>
      <c r="D47" t="s">
        <v>661</v>
      </c>
      <c r="E47" s="27" t="s">
        <v>8712</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8712</v>
      </c>
    </row>
    <row r="49" ht="76.5">
      <c r="A49" s="1" t="s">
        <v>665</v>
      </c>
      <c r="E49" s="33" t="s">
        <v>10768</v>
      </c>
    </row>
    <row r="50" ht="38.25">
      <c r="A50" s="1" t="s">
        <v>666</v>
      </c>
      <c r="E50" s="27" t="s">
        <v>8715</v>
      </c>
    </row>
    <row r="51">
      <c r="A51" s="1" t="s">
        <v>659</v>
      </c>
      <c r="B51" s="1">
        <v>11</v>
      </c>
      <c r="C51" s="26" t="s">
        <v>9960</v>
      </c>
      <c r="D51" t="s">
        <v>661</v>
      </c>
      <c r="E51" s="27" t="s">
        <v>9961</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9961</v>
      </c>
    </row>
    <row r="53" ht="38.25">
      <c r="A53" s="1" t="s">
        <v>665</v>
      </c>
      <c r="E53" s="33" t="s">
        <v>10769</v>
      </c>
    </row>
    <row r="54">
      <c r="A54" s="1" t="s">
        <v>666</v>
      </c>
      <c r="E54" s="27" t="s">
        <v>6298</v>
      </c>
    </row>
    <row r="55">
      <c r="A55" s="1" t="s">
        <v>659</v>
      </c>
      <c r="B55" s="1">
        <v>12</v>
      </c>
      <c r="C55" s="26" t="s">
        <v>10770</v>
      </c>
      <c r="D55" t="s">
        <v>661</v>
      </c>
      <c r="E55" s="27" t="s">
        <v>10771</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10771</v>
      </c>
    </row>
    <row r="57" ht="25.5">
      <c r="A57" s="1" t="s">
        <v>665</v>
      </c>
      <c r="E57" s="33" t="s">
        <v>10772</v>
      </c>
    </row>
    <row r="58" ht="51">
      <c r="A58" s="1" t="s">
        <v>666</v>
      </c>
      <c r="E58" s="27" t="s">
        <v>10773</v>
      </c>
    </row>
    <row r="59">
      <c r="A59" s="1" t="s">
        <v>659</v>
      </c>
      <c r="B59" s="1">
        <v>13</v>
      </c>
      <c r="C59" s="26" t="s">
        <v>8720</v>
      </c>
      <c r="D59" t="s">
        <v>661</v>
      </c>
      <c r="E59" s="27" t="s">
        <v>8721</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8721</v>
      </c>
    </row>
    <row r="61" ht="25.5">
      <c r="A61" s="1" t="s">
        <v>665</v>
      </c>
      <c r="E61" s="33" t="s">
        <v>10774</v>
      </c>
    </row>
    <row r="62" ht="114.75">
      <c r="A62" s="1" t="s">
        <v>666</v>
      </c>
      <c r="E62" s="27" t="s">
        <v>10775</v>
      </c>
    </row>
    <row r="63">
      <c r="A63" s="1" t="s">
        <v>659</v>
      </c>
      <c r="B63" s="1">
        <v>14</v>
      </c>
      <c r="C63" s="26" t="s">
        <v>8725</v>
      </c>
      <c r="D63" t="s">
        <v>661</v>
      </c>
      <c r="E63" s="27" t="s">
        <v>8726</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8726</v>
      </c>
    </row>
    <row r="65" ht="25.5">
      <c r="A65" s="1" t="s">
        <v>665</v>
      </c>
      <c r="E65" s="33" t="s">
        <v>10776</v>
      </c>
    </row>
    <row r="66" ht="38.25">
      <c r="A66" s="1" t="s">
        <v>666</v>
      </c>
      <c r="E66" s="27" t="s">
        <v>5117</v>
      </c>
    </row>
    <row r="67">
      <c r="A67" s="1" t="s">
        <v>659</v>
      </c>
      <c r="B67" s="1">
        <v>15</v>
      </c>
      <c r="C67" s="26" t="s">
        <v>8970</v>
      </c>
      <c r="D67" t="s">
        <v>661</v>
      </c>
      <c r="E67" s="27" t="s">
        <v>8971</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8971</v>
      </c>
    </row>
    <row r="69" ht="25.5">
      <c r="A69" s="1" t="s">
        <v>665</v>
      </c>
      <c r="E69" s="33" t="s">
        <v>10777</v>
      </c>
    </row>
    <row r="70" ht="267.75">
      <c r="A70" s="1" t="s">
        <v>666</v>
      </c>
      <c r="E70" s="27" t="s">
        <v>10778</v>
      </c>
    </row>
    <row r="71">
      <c r="A71" s="1" t="s">
        <v>659</v>
      </c>
      <c r="B71" s="1">
        <v>16</v>
      </c>
      <c r="C71" s="26" t="s">
        <v>10779</v>
      </c>
      <c r="D71" t="s">
        <v>661</v>
      </c>
      <c r="E71" s="27" t="s">
        <v>10780</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10780</v>
      </c>
    </row>
    <row r="73" ht="25.5">
      <c r="A73" s="1" t="s">
        <v>665</v>
      </c>
      <c r="E73" s="33" t="s">
        <v>10781</v>
      </c>
    </row>
    <row r="74" ht="267.75">
      <c r="A74" s="1" t="s">
        <v>666</v>
      </c>
      <c r="E74" s="27" t="s">
        <v>10778</v>
      </c>
    </row>
    <row r="75">
      <c r="A75" s="1" t="s">
        <v>659</v>
      </c>
      <c r="B75" s="1">
        <v>17</v>
      </c>
      <c r="C75" s="26" t="s">
        <v>10502</v>
      </c>
      <c r="D75" t="s">
        <v>661</v>
      </c>
      <c r="E75" s="27" t="s">
        <v>10503</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10503</v>
      </c>
    </row>
    <row r="77" ht="25.5">
      <c r="A77" s="1" t="s">
        <v>665</v>
      </c>
      <c r="E77" s="33" t="s">
        <v>10782</v>
      </c>
    </row>
    <row r="78" ht="191.25">
      <c r="A78" s="1" t="s">
        <v>666</v>
      </c>
      <c r="E78" s="27" t="s">
        <v>10783</v>
      </c>
    </row>
    <row r="79">
      <c r="A79" s="1" t="s">
        <v>659</v>
      </c>
      <c r="B79" s="1">
        <v>18</v>
      </c>
      <c r="C79" s="26" t="s">
        <v>10784</v>
      </c>
      <c r="D79" t="s">
        <v>661</v>
      </c>
      <c r="E79" s="27" t="s">
        <v>10785</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10785</v>
      </c>
    </row>
    <row r="81">
      <c r="A81" s="1" t="s">
        <v>665</v>
      </c>
    </row>
    <row r="82" ht="102">
      <c r="A82" s="1" t="s">
        <v>666</v>
      </c>
      <c r="E82" s="27" t="s">
        <v>10786</v>
      </c>
    </row>
    <row r="83">
      <c r="A83" s="1" t="s">
        <v>656</v>
      </c>
      <c r="C83" s="22" t="s">
        <v>1362</v>
      </c>
      <c r="E83" s="23" t="s">
        <v>6474</v>
      </c>
      <c r="L83" s="24">
        <f>SUMIFS(L84:L95,A84:A95,"P")</f>
        <v>0</v>
      </c>
      <c r="M83" s="24">
        <f>SUMIFS(M84:M95,A84:A95,"P")</f>
        <v>0</v>
      </c>
      <c r="N83" s="25"/>
    </row>
    <row r="84">
      <c r="A84" s="1" t="s">
        <v>659</v>
      </c>
      <c r="B84" s="1">
        <v>35</v>
      </c>
      <c r="C84" s="26" t="s">
        <v>9742</v>
      </c>
      <c r="D84" t="s">
        <v>661</v>
      </c>
      <c r="E84" s="27" t="s">
        <v>9743</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9743</v>
      </c>
    </row>
    <row r="86" ht="25.5">
      <c r="A86" s="1" t="s">
        <v>665</v>
      </c>
      <c r="E86" s="33" t="s">
        <v>10787</v>
      </c>
    </row>
    <row r="87" ht="267.75">
      <c r="A87" s="1" t="s">
        <v>666</v>
      </c>
      <c r="E87" s="27" t="s">
        <v>6141</v>
      </c>
    </row>
    <row r="88">
      <c r="A88" s="1" t="s">
        <v>659</v>
      </c>
      <c r="B88" s="1">
        <v>20</v>
      </c>
      <c r="C88" s="26" t="s">
        <v>9746</v>
      </c>
      <c r="D88" t="s">
        <v>661</v>
      </c>
      <c r="E88" s="27" t="s">
        <v>9747</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9747</v>
      </c>
    </row>
    <row r="90" ht="25.5">
      <c r="A90" s="1" t="s">
        <v>665</v>
      </c>
      <c r="E90" s="33" t="s">
        <v>10788</v>
      </c>
    </row>
    <row r="91" ht="191.25">
      <c r="A91" s="1" t="s">
        <v>666</v>
      </c>
      <c r="E91" s="27" t="s">
        <v>10783</v>
      </c>
    </row>
    <row r="92">
      <c r="A92" s="1" t="s">
        <v>659</v>
      </c>
      <c r="B92" s="1">
        <v>21</v>
      </c>
      <c r="C92" s="26" t="s">
        <v>10789</v>
      </c>
      <c r="D92" t="s">
        <v>661</v>
      </c>
      <c r="E92" s="27" t="s">
        <v>10790</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10790</v>
      </c>
    </row>
    <row r="94" ht="25.5">
      <c r="A94" s="1" t="s">
        <v>665</v>
      </c>
      <c r="E94" s="33" t="s">
        <v>10791</v>
      </c>
    </row>
    <row r="95" ht="191.25">
      <c r="A95" s="1" t="s">
        <v>666</v>
      </c>
      <c r="E95" s="27" t="s">
        <v>10783</v>
      </c>
    </row>
    <row r="96">
      <c r="A96" s="1" t="s">
        <v>656</v>
      </c>
      <c r="C96" s="22" t="s">
        <v>1364</v>
      </c>
      <c r="E96" s="23" t="s">
        <v>5114</v>
      </c>
      <c r="L96" s="24">
        <f>SUMIFS(L97:L104,A97:A104,"P")</f>
        <v>0</v>
      </c>
      <c r="M96" s="24">
        <f>SUMIFS(M97:M104,A97:A104,"P")</f>
        <v>0</v>
      </c>
      <c r="N96" s="25"/>
    </row>
    <row r="97">
      <c r="A97" s="1" t="s">
        <v>659</v>
      </c>
      <c r="B97" s="1">
        <v>22</v>
      </c>
      <c r="C97" s="26" t="s">
        <v>9387</v>
      </c>
      <c r="D97" t="s">
        <v>661</v>
      </c>
      <c r="E97" s="27" t="s">
        <v>9388</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9388</v>
      </c>
    </row>
    <row r="99" ht="38.25">
      <c r="A99" s="1" t="s">
        <v>665</v>
      </c>
      <c r="E99" s="33" t="s">
        <v>10792</v>
      </c>
    </row>
    <row r="100" ht="38.25">
      <c r="A100" s="1" t="s">
        <v>666</v>
      </c>
      <c r="E100" s="27" t="s">
        <v>5117</v>
      </c>
    </row>
    <row r="101">
      <c r="A101" s="1" t="s">
        <v>659</v>
      </c>
      <c r="B101" s="1">
        <v>23</v>
      </c>
      <c r="C101" s="26" t="s">
        <v>6040</v>
      </c>
      <c r="D101" t="s">
        <v>661</v>
      </c>
      <c r="E101" s="27" t="s">
        <v>6041</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6041</v>
      </c>
    </row>
    <row r="103" ht="25.5">
      <c r="A103" s="1" t="s">
        <v>665</v>
      </c>
      <c r="E103" s="33" t="s">
        <v>10793</v>
      </c>
    </row>
    <row r="104" ht="76.5">
      <c r="A104" s="1" t="s">
        <v>666</v>
      </c>
      <c r="E104" s="27" t="s">
        <v>10794</v>
      </c>
    </row>
    <row r="105">
      <c r="A105" s="1" t="s">
        <v>656</v>
      </c>
      <c r="C105" s="22" t="s">
        <v>6071</v>
      </c>
      <c r="E105" s="23" t="s">
        <v>6072</v>
      </c>
      <c r="L105" s="24">
        <f>SUMIFS(L106:L109,A106:A109,"P")</f>
        <v>0</v>
      </c>
      <c r="M105" s="24">
        <f>SUMIFS(M106:M109,A106:A109,"P")</f>
        <v>0</v>
      </c>
      <c r="N105" s="25"/>
    </row>
    <row r="106" ht="25.5">
      <c r="A106" s="1" t="s">
        <v>659</v>
      </c>
      <c r="B106" s="1">
        <v>24</v>
      </c>
      <c r="C106" s="26" t="s">
        <v>6073</v>
      </c>
      <c r="D106" t="s">
        <v>661</v>
      </c>
      <c r="E106" s="27" t="s">
        <v>6074</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6074</v>
      </c>
    </row>
    <row r="108" ht="25.5">
      <c r="A108" s="1" t="s">
        <v>665</v>
      </c>
      <c r="E108" s="33" t="s">
        <v>10795</v>
      </c>
    </row>
    <row r="109" ht="140.25">
      <c r="A109" s="1" t="s">
        <v>666</v>
      </c>
      <c r="E109" s="27" t="s">
        <v>6076</v>
      </c>
    </row>
    <row r="110">
      <c r="A110" s="1" t="s">
        <v>656</v>
      </c>
      <c r="C110" s="22" t="s">
        <v>10796</v>
      </c>
      <c r="E110" s="23" t="s">
        <v>10797</v>
      </c>
      <c r="L110" s="24">
        <f>SUMIFS(L111:L114,A111:A114,"P")</f>
        <v>0</v>
      </c>
      <c r="M110" s="24">
        <f>SUMIFS(M111:M114,A111:A114,"P")</f>
        <v>0</v>
      </c>
      <c r="N110" s="25"/>
    </row>
    <row r="111">
      <c r="A111" s="1" t="s">
        <v>659</v>
      </c>
      <c r="B111" s="1">
        <v>25</v>
      </c>
      <c r="C111" s="26" t="s">
        <v>10798</v>
      </c>
      <c r="D111" t="s">
        <v>661</v>
      </c>
      <c r="E111" s="27" t="s">
        <v>10799</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10799</v>
      </c>
    </row>
    <row r="113" ht="25.5">
      <c r="A113" s="1" t="s">
        <v>665</v>
      </c>
      <c r="E113" s="33" t="s">
        <v>10800</v>
      </c>
    </row>
    <row r="114" ht="51">
      <c r="A114" s="1" t="s">
        <v>666</v>
      </c>
      <c r="E114" s="27" t="s">
        <v>10801</v>
      </c>
    </row>
    <row r="115">
      <c r="A115" s="1" t="s">
        <v>656</v>
      </c>
      <c r="C115" s="22" t="s">
        <v>2847</v>
      </c>
      <c r="E115" s="23" t="s">
        <v>5900</v>
      </c>
      <c r="L115" s="24">
        <f>SUMIFS(L116:L139,A116:A139,"P")</f>
        <v>0</v>
      </c>
      <c r="M115" s="24">
        <f>SUMIFS(M116:M139,A116:A139,"P")</f>
        <v>0</v>
      </c>
      <c r="N115" s="25"/>
    </row>
    <row r="116">
      <c r="A116" s="1" t="s">
        <v>659</v>
      </c>
      <c r="B116" s="1">
        <v>26</v>
      </c>
      <c r="C116" s="26" t="s">
        <v>10225</v>
      </c>
      <c r="D116" t="s">
        <v>661</v>
      </c>
      <c r="E116" s="27" t="s">
        <v>10226</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10226</v>
      </c>
    </row>
    <row r="118" ht="25.5">
      <c r="A118" s="1" t="s">
        <v>665</v>
      </c>
      <c r="E118" s="33" t="s">
        <v>7801</v>
      </c>
    </row>
    <row r="119" ht="25.5">
      <c r="A119" s="1" t="s">
        <v>666</v>
      </c>
      <c r="E119" s="27" t="s">
        <v>10227</v>
      </c>
    </row>
    <row r="120">
      <c r="A120" s="1" t="s">
        <v>659</v>
      </c>
      <c r="B120" s="1">
        <v>27</v>
      </c>
      <c r="C120" s="26" t="s">
        <v>10802</v>
      </c>
      <c r="D120" t="s">
        <v>661</v>
      </c>
      <c r="E120" s="27" t="s">
        <v>10803</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10803</v>
      </c>
    </row>
    <row r="122" ht="25.5">
      <c r="A122" s="1" t="s">
        <v>665</v>
      </c>
      <c r="E122" s="33" t="s">
        <v>10804</v>
      </c>
    </row>
    <row r="123" ht="51">
      <c r="A123" s="1" t="s">
        <v>666</v>
      </c>
      <c r="E123" s="27" t="s">
        <v>10805</v>
      </c>
    </row>
    <row r="124">
      <c r="A124" s="1" t="s">
        <v>659</v>
      </c>
      <c r="B124" s="1">
        <v>28</v>
      </c>
      <c r="C124" s="26" t="s">
        <v>10806</v>
      </c>
      <c r="D124" t="s">
        <v>661</v>
      </c>
      <c r="E124" s="27" t="s">
        <v>10807</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10807</v>
      </c>
    </row>
    <row r="126" ht="25.5">
      <c r="A126" s="1" t="s">
        <v>665</v>
      </c>
      <c r="E126" s="33" t="s">
        <v>10808</v>
      </c>
    </row>
    <row r="127" ht="25.5">
      <c r="A127" s="1" t="s">
        <v>666</v>
      </c>
      <c r="E127" s="27" t="s">
        <v>10809</v>
      </c>
    </row>
    <row r="128">
      <c r="A128" s="1" t="s">
        <v>659</v>
      </c>
      <c r="B128" s="1">
        <v>29</v>
      </c>
      <c r="C128" s="26" t="s">
        <v>10810</v>
      </c>
      <c r="D128" t="s">
        <v>661</v>
      </c>
      <c r="E128" s="27" t="s">
        <v>10811</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10811</v>
      </c>
    </row>
    <row r="130" ht="25.5">
      <c r="A130" s="1" t="s">
        <v>665</v>
      </c>
      <c r="E130" s="33" t="s">
        <v>10812</v>
      </c>
    </row>
    <row r="131" ht="51">
      <c r="A131" s="1" t="s">
        <v>666</v>
      </c>
      <c r="E131" s="27" t="s">
        <v>10813</v>
      </c>
    </row>
    <row r="132">
      <c r="A132" s="1" t="s">
        <v>659</v>
      </c>
      <c r="B132" s="1">
        <v>30</v>
      </c>
      <c r="C132" s="26" t="s">
        <v>10814</v>
      </c>
      <c r="D132" t="s">
        <v>661</v>
      </c>
      <c r="E132" s="27" t="s">
        <v>10815</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10815</v>
      </c>
    </row>
    <row r="134" ht="25.5">
      <c r="A134" s="1" t="s">
        <v>665</v>
      </c>
      <c r="E134" s="33" t="s">
        <v>10816</v>
      </c>
    </row>
    <row r="135" ht="102">
      <c r="A135" s="1" t="s">
        <v>666</v>
      </c>
      <c r="E135" s="27" t="s">
        <v>10817</v>
      </c>
    </row>
    <row r="136">
      <c r="A136" s="1" t="s">
        <v>659</v>
      </c>
      <c r="B136" s="1">
        <v>31</v>
      </c>
      <c r="C136" s="26" t="s">
        <v>10818</v>
      </c>
      <c r="D136" t="s">
        <v>661</v>
      </c>
      <c r="E136" s="27" t="s">
        <v>10819</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10819</v>
      </c>
    </row>
    <row r="138" ht="25.5">
      <c r="A138" s="1" t="s">
        <v>665</v>
      </c>
      <c r="E138" s="33" t="s">
        <v>7810</v>
      </c>
    </row>
    <row r="139" ht="102">
      <c r="A139" s="1" t="s">
        <v>666</v>
      </c>
      <c r="E139" s="27" t="s">
        <v>10820</v>
      </c>
    </row>
    <row r="140">
      <c r="A140" s="1" t="s">
        <v>656</v>
      </c>
      <c r="C140" s="22" t="s">
        <v>900</v>
      </c>
      <c r="E140" s="23" t="s">
        <v>2931</v>
      </c>
      <c r="L140" s="24">
        <f>SUMIFS(L141:L152,A141:A152,"P")</f>
        <v>0</v>
      </c>
      <c r="M140" s="24">
        <f>SUMIFS(M141:M152,A141:A152,"P")</f>
        <v>0</v>
      </c>
      <c r="N140" s="25"/>
    </row>
    <row r="141" ht="25.5">
      <c r="A141" s="1" t="s">
        <v>659</v>
      </c>
      <c r="B141" s="1">
        <v>32</v>
      </c>
      <c r="C141" s="26" t="s">
        <v>3835</v>
      </c>
      <c r="D141" t="s">
        <v>903</v>
      </c>
      <c r="E141" s="27" t="s">
        <v>3836</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10821</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10822</v>
      </c>
    </row>
    <row r="148" ht="153">
      <c r="A148" s="1" t="s">
        <v>666</v>
      </c>
      <c r="E148" s="27" t="s">
        <v>908</v>
      </c>
    </row>
    <row r="149" ht="25.5">
      <c r="A149" s="1" t="s">
        <v>659</v>
      </c>
      <c r="B149" s="1">
        <v>34</v>
      </c>
      <c r="C149" s="26" t="s">
        <v>10823</v>
      </c>
      <c r="D149" t="s">
        <v>903</v>
      </c>
      <c r="E149" s="27" t="s">
        <v>10824</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10825</v>
      </c>
    </row>
    <row r="151" ht="25.5">
      <c r="A151" s="1" t="s">
        <v>665</v>
      </c>
      <c r="E151" s="33" t="s">
        <v>10826</v>
      </c>
    </row>
    <row r="152" ht="153">
      <c r="A152" s="1" t="s">
        <v>666</v>
      </c>
      <c r="E152" s="27" t="s">
        <v>10827</v>
      </c>
    </row>
  </sheetData>
  <sheetProtection sheet="1" objects="1" scenarios="1" spinCount="100000" saltValue="u47ZLWt2q0h/e7efR3rbF1mcGS7jrMpJNC++hXVOjcj/IquffI3mjEYvb0celjLOsQlAEHq6bJcGXpYp0TIZdQ==" hashValue="nbBnt3s9CRDeLon/4ILx0GUlX9wyahpdeyYi/aqNyF/+MqX6++DTrOqMu47CCFZgiPSkNjdLqYMILXkwnMlt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10828</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10751</v>
      </c>
      <c r="D10" t="s">
        <v>661</v>
      </c>
      <c r="E10" s="27" t="s">
        <v>10752</v>
      </c>
      <c r="F10" s="28" t="s">
        <v>677</v>
      </c>
      <c r="G10" s="29">
        <v>84</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10829</v>
      </c>
    </row>
    <row r="13" ht="25.5">
      <c r="A13" s="1" t="s">
        <v>666</v>
      </c>
      <c r="E13" s="27" t="s">
        <v>10754</v>
      </c>
    </row>
    <row r="14">
      <c r="A14" s="1" t="s">
        <v>659</v>
      </c>
      <c r="B14" s="1">
        <v>2</v>
      </c>
      <c r="C14" s="26" t="s">
        <v>6616</v>
      </c>
      <c r="D14" t="s">
        <v>661</v>
      </c>
      <c r="E14" s="27" t="s">
        <v>6617</v>
      </c>
      <c r="F14" s="28" t="s">
        <v>663</v>
      </c>
      <c r="G14" s="29">
        <v>237.31399999999999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10830</v>
      </c>
    </row>
    <row r="17" ht="242.25">
      <c r="A17" s="1" t="s">
        <v>666</v>
      </c>
      <c r="E17" s="27" t="s">
        <v>5982</v>
      </c>
    </row>
    <row r="18">
      <c r="A18" s="1" t="s">
        <v>659</v>
      </c>
      <c r="B18" s="1">
        <v>3</v>
      </c>
      <c r="C18" s="26" t="s">
        <v>9435</v>
      </c>
      <c r="D18" t="s">
        <v>661</v>
      </c>
      <c r="E18" s="27" t="s">
        <v>9436</v>
      </c>
      <c r="F18" s="28" t="s">
        <v>663</v>
      </c>
      <c r="G18" s="29">
        <v>237.31399999999999</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10830</v>
      </c>
    </row>
    <row r="21" ht="140.25">
      <c r="A21" s="1" t="s">
        <v>666</v>
      </c>
      <c r="E21" s="27" t="s">
        <v>10831</v>
      </c>
    </row>
    <row r="22">
      <c r="A22" s="1" t="s">
        <v>659</v>
      </c>
      <c r="B22" s="1">
        <v>4</v>
      </c>
      <c r="C22" s="26" t="s">
        <v>1577</v>
      </c>
      <c r="D22" t="s">
        <v>661</v>
      </c>
      <c r="E22" s="27" t="s">
        <v>1578</v>
      </c>
      <c r="F22" s="28" t="s">
        <v>663</v>
      </c>
      <c r="G22" s="29">
        <v>267.58199999999999</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10832</v>
      </c>
    </row>
    <row r="25" ht="165.75">
      <c r="A25" s="1" t="s">
        <v>666</v>
      </c>
      <c r="E25" s="27" t="s">
        <v>10833</v>
      </c>
    </row>
    <row r="26">
      <c r="A26" s="1" t="s">
        <v>659</v>
      </c>
      <c r="B26" s="1">
        <v>5</v>
      </c>
      <c r="C26" s="26" t="s">
        <v>5999</v>
      </c>
      <c r="D26" t="s">
        <v>661</v>
      </c>
      <c r="E26" s="27" t="s">
        <v>6000</v>
      </c>
      <c r="F26" s="28" t="s">
        <v>677</v>
      </c>
      <c r="G26" s="29">
        <v>109.2</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10834</v>
      </c>
    </row>
    <row r="29" ht="25.5">
      <c r="A29" s="1" t="s">
        <v>666</v>
      </c>
      <c r="E29" s="27" t="s">
        <v>6002</v>
      </c>
    </row>
    <row r="30">
      <c r="A30" s="1" t="s">
        <v>656</v>
      </c>
      <c r="C30" s="22" t="s">
        <v>2847</v>
      </c>
      <c r="E30" s="23" t="s">
        <v>5900</v>
      </c>
      <c r="L30" s="24">
        <f>SUMIFS(L31:L38,A31:A38,"P")</f>
        <v>0</v>
      </c>
      <c r="M30" s="24">
        <f>SUMIFS(M31:M38,A31:A38,"P")</f>
        <v>0</v>
      </c>
      <c r="N30" s="25"/>
    </row>
    <row r="31">
      <c r="A31" s="1" t="s">
        <v>659</v>
      </c>
      <c r="B31" s="1">
        <v>6</v>
      </c>
      <c r="C31" s="26" t="s">
        <v>10814</v>
      </c>
      <c r="D31" t="s">
        <v>661</v>
      </c>
      <c r="E31" s="27" t="s">
        <v>10815</v>
      </c>
      <c r="F31" s="28" t="s">
        <v>663</v>
      </c>
      <c r="G31" s="29">
        <v>154</v>
      </c>
      <c r="H31" s="28">
        <v>0</v>
      </c>
      <c r="I31" s="30">
        <f>ROUND(G31*H31,P4)</f>
        <v>0</v>
      </c>
      <c r="L31" s="31">
        <v>0</v>
      </c>
      <c r="M31" s="24">
        <f>ROUND(G31*L31,P4)</f>
        <v>0</v>
      </c>
      <c r="N31" s="25" t="s">
        <v>5843</v>
      </c>
      <c r="O31" s="32">
        <f>M31*AA31</f>
        <v>0</v>
      </c>
      <c r="P31" s="1">
        <v>3</v>
      </c>
      <c r="AA31" s="1">
        <f>IF(P31=1,$O$3,IF(P31=2,$O$4,$O$5))</f>
        <v>0</v>
      </c>
    </row>
    <row r="32">
      <c r="A32" s="1" t="s">
        <v>664</v>
      </c>
      <c r="E32" s="27" t="s">
        <v>10815</v>
      </c>
    </row>
    <row r="33">
      <c r="A33" s="1" t="s">
        <v>665</v>
      </c>
      <c r="E33" s="33" t="s">
        <v>10835</v>
      </c>
    </row>
    <row r="34" ht="102">
      <c r="A34" s="1" t="s">
        <v>666</v>
      </c>
      <c r="E34" s="27" t="s">
        <v>10817</v>
      </c>
    </row>
    <row r="35">
      <c r="A35" s="1" t="s">
        <v>659</v>
      </c>
      <c r="B35" s="1">
        <v>7</v>
      </c>
      <c r="C35" s="26" t="s">
        <v>6741</v>
      </c>
      <c r="D35" t="s">
        <v>661</v>
      </c>
      <c r="E35" s="27" t="s">
        <v>6742</v>
      </c>
      <c r="F35" s="28" t="s">
        <v>663</v>
      </c>
      <c r="G35" s="29">
        <v>154</v>
      </c>
      <c r="H35" s="28">
        <v>0</v>
      </c>
      <c r="I35" s="30">
        <f>ROUND(G35*H35,P4)</f>
        <v>0</v>
      </c>
      <c r="L35" s="31">
        <v>0</v>
      </c>
      <c r="M35" s="24">
        <f>ROUND(G35*L35,P4)</f>
        <v>0</v>
      </c>
      <c r="N35" s="25" t="s">
        <v>5843</v>
      </c>
      <c r="O35" s="32">
        <f>M35*AA35</f>
        <v>0</v>
      </c>
      <c r="P35" s="1">
        <v>3</v>
      </c>
      <c r="AA35" s="1">
        <f>IF(P35=1,$O$3,IF(P35=2,$O$4,$O$5))</f>
        <v>0</v>
      </c>
    </row>
    <row r="36">
      <c r="A36" s="1" t="s">
        <v>664</v>
      </c>
      <c r="E36" s="27" t="s">
        <v>6742</v>
      </c>
    </row>
    <row r="37">
      <c r="A37" s="1" t="s">
        <v>665</v>
      </c>
      <c r="E37" s="33" t="s">
        <v>10835</v>
      </c>
    </row>
    <row r="38" ht="102">
      <c r="A38" s="1" t="s">
        <v>666</v>
      </c>
      <c r="E38" s="27" t="s">
        <v>10836</v>
      </c>
    </row>
    <row r="39">
      <c r="A39" s="1" t="s">
        <v>656</v>
      </c>
      <c r="C39" s="22" t="s">
        <v>900</v>
      </c>
      <c r="E39" s="23" t="s">
        <v>2931</v>
      </c>
      <c r="L39" s="24">
        <f>SUMIFS(L40:L51,A40:A51,"P")</f>
        <v>0</v>
      </c>
      <c r="M39" s="24">
        <f>SUMIFS(M40:M51,A40:A51,"P")</f>
        <v>0</v>
      </c>
      <c r="N39" s="25"/>
    </row>
    <row r="40" ht="25.5">
      <c r="A40" s="1" t="s">
        <v>659</v>
      </c>
      <c r="B40" s="1">
        <v>8</v>
      </c>
      <c r="C40" s="26" t="s">
        <v>3835</v>
      </c>
      <c r="D40" t="s">
        <v>903</v>
      </c>
      <c r="E40" s="27" t="s">
        <v>3836</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10837</v>
      </c>
    </row>
    <row r="43" ht="153">
      <c r="A43" s="1" t="s">
        <v>666</v>
      </c>
      <c r="E43" s="27" t="s">
        <v>908</v>
      </c>
    </row>
    <row r="44" ht="38.25">
      <c r="A44" s="1" t="s">
        <v>659</v>
      </c>
      <c r="B44" s="1">
        <v>9</v>
      </c>
      <c r="C44" s="26" t="s">
        <v>902</v>
      </c>
      <c r="D44" t="s">
        <v>903</v>
      </c>
      <c r="E44" s="27" t="s">
        <v>10838</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10839</v>
      </c>
    </row>
    <row r="47" ht="153">
      <c r="A47" s="1" t="s">
        <v>666</v>
      </c>
      <c r="E47" s="27" t="s">
        <v>908</v>
      </c>
    </row>
    <row r="48" ht="25.5">
      <c r="A48" s="1" t="s">
        <v>659</v>
      </c>
      <c r="B48" s="1">
        <v>10</v>
      </c>
      <c r="C48" s="26" t="s">
        <v>10823</v>
      </c>
      <c r="D48" t="s">
        <v>903</v>
      </c>
      <c r="E48" s="27" t="s">
        <v>10824</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10825</v>
      </c>
    </row>
    <row r="50">
      <c r="A50" s="1" t="s">
        <v>665</v>
      </c>
      <c r="E50" s="33" t="s">
        <v>10840</v>
      </c>
    </row>
    <row r="51" ht="153">
      <c r="A51" s="1" t="s">
        <v>666</v>
      </c>
      <c r="E51" s="27" t="s">
        <v>10827</v>
      </c>
    </row>
  </sheetData>
  <sheetProtection sheet="1" objects="1" scenarios="1" spinCount="100000" saltValue="jqD/jUtDhm9CiGgb0p1q6jBJZMcK6PdFeX+q7gXJKUls/7kFnf/9oYaEprCVkPocbyvAAk5Vs9rEnIV5BwEO5A==" hashValue="w4nTy3R1Fh+Qvj4VDc46zVKCCH/ngXj3Szf2K2Ljp7bzJ31Eellws0hzPNtmXLlSR3kLHyUYR4AwBi+QMmPx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10841</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10842</v>
      </c>
      <c r="D10" t="s">
        <v>661</v>
      </c>
      <c r="E10" s="27" t="s">
        <v>10843</v>
      </c>
      <c r="F10" s="28" t="s">
        <v>10423</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10844</v>
      </c>
    </row>
    <row r="13">
      <c r="A13" s="1" t="s">
        <v>666</v>
      </c>
      <c r="E13" s="27" t="s">
        <v>10845</v>
      </c>
    </row>
    <row r="14">
      <c r="A14" s="1" t="s">
        <v>659</v>
      </c>
      <c r="B14" s="1">
        <v>2</v>
      </c>
      <c r="C14" s="26" t="s">
        <v>9842</v>
      </c>
      <c r="D14" t="s">
        <v>661</v>
      </c>
      <c r="E14" s="27" t="s">
        <v>9843</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10846</v>
      </c>
    </row>
    <row r="17" ht="25.5">
      <c r="A17" s="1" t="s">
        <v>666</v>
      </c>
      <c r="E17" s="27" t="s">
        <v>9845</v>
      </c>
    </row>
    <row r="18">
      <c r="A18" s="1" t="s">
        <v>659</v>
      </c>
      <c r="B18" s="1">
        <v>3</v>
      </c>
      <c r="C18" s="26" t="s">
        <v>10847</v>
      </c>
      <c r="D18" t="s">
        <v>661</v>
      </c>
      <c r="E18" s="27" t="s">
        <v>10848</v>
      </c>
      <c r="F18" s="28" t="s">
        <v>3714</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10849</v>
      </c>
    </row>
    <row r="21" ht="25.5">
      <c r="A21" s="1" t="s">
        <v>666</v>
      </c>
      <c r="E21" s="27" t="s">
        <v>3716</v>
      </c>
    </row>
    <row r="22">
      <c r="A22" s="1" t="s">
        <v>659</v>
      </c>
      <c r="B22" s="1">
        <v>4</v>
      </c>
      <c r="C22" s="26" t="s">
        <v>9160</v>
      </c>
      <c r="D22" t="s">
        <v>661</v>
      </c>
      <c r="E22" s="27" t="s">
        <v>9161</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10846</v>
      </c>
    </row>
    <row r="25" ht="306">
      <c r="A25" s="1" t="s">
        <v>666</v>
      </c>
      <c r="E25" s="27" t="s">
        <v>9163</v>
      </c>
    </row>
    <row r="26">
      <c r="A26" s="1" t="s">
        <v>659</v>
      </c>
      <c r="B26" s="1">
        <v>5</v>
      </c>
      <c r="C26" s="26" t="s">
        <v>5102</v>
      </c>
      <c r="D26" t="s">
        <v>661</v>
      </c>
      <c r="E26" s="27" t="s">
        <v>5103</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10850</v>
      </c>
    </row>
    <row r="29" ht="318.75">
      <c r="A29" s="1" t="s">
        <v>666</v>
      </c>
      <c r="E29" s="27" t="s">
        <v>5108</v>
      </c>
    </row>
    <row r="30">
      <c r="A30" s="1" t="s">
        <v>659</v>
      </c>
      <c r="B30" s="1">
        <v>6</v>
      </c>
      <c r="C30" s="26" t="s">
        <v>10563</v>
      </c>
      <c r="D30" t="s">
        <v>661</v>
      </c>
      <c r="E30" s="27" t="s">
        <v>10564</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10851</v>
      </c>
    </row>
    <row r="33" ht="318.75">
      <c r="A33" s="1" t="s">
        <v>666</v>
      </c>
      <c r="E33" s="27" t="s">
        <v>3711</v>
      </c>
    </row>
    <row r="34">
      <c r="A34" s="1" t="s">
        <v>659</v>
      </c>
      <c r="B34" s="1">
        <v>7</v>
      </c>
      <c r="C34" s="26" t="s">
        <v>9435</v>
      </c>
      <c r="D34" t="s">
        <v>661</v>
      </c>
      <c r="E34" s="27" t="s">
        <v>9436</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10846</v>
      </c>
    </row>
    <row r="37" ht="191.25">
      <c r="A37" s="1" t="s">
        <v>666</v>
      </c>
      <c r="E37" s="27" t="s">
        <v>9439</v>
      </c>
    </row>
    <row r="38">
      <c r="A38" s="1" t="s">
        <v>659</v>
      </c>
      <c r="B38" s="1">
        <v>8</v>
      </c>
      <c r="C38" s="26" t="s">
        <v>10852</v>
      </c>
      <c r="D38" t="s">
        <v>661</v>
      </c>
      <c r="E38" s="27" t="s">
        <v>10853</v>
      </c>
      <c r="F38" s="28" t="s">
        <v>10423</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10854</v>
      </c>
    </row>
    <row r="41" ht="38.25">
      <c r="A41" s="1" t="s">
        <v>666</v>
      </c>
      <c r="E41" s="27" t="s">
        <v>9849</v>
      </c>
    </row>
    <row r="42">
      <c r="A42" s="1" t="s">
        <v>659</v>
      </c>
      <c r="B42" s="1">
        <v>9</v>
      </c>
      <c r="C42" s="26" t="s">
        <v>9850</v>
      </c>
      <c r="D42" t="s">
        <v>661</v>
      </c>
      <c r="E42" s="27" t="s">
        <v>9851</v>
      </c>
      <c r="F42" s="28" t="s">
        <v>10423</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10855</v>
      </c>
    </row>
    <row r="45" ht="25.5">
      <c r="A45" s="1" t="s">
        <v>666</v>
      </c>
      <c r="E45" s="27" t="s">
        <v>9852</v>
      </c>
    </row>
    <row r="46">
      <c r="A46" s="1" t="s">
        <v>656</v>
      </c>
      <c r="C46" s="22" t="s">
        <v>1360</v>
      </c>
      <c r="E46" s="23" t="s">
        <v>3246</v>
      </c>
      <c r="L46" s="24">
        <f>SUMIFS(L47:L82,A47:A82,"P")</f>
        <v>0</v>
      </c>
      <c r="M46" s="24">
        <f>SUMIFS(M47:M82,A47:A82,"P")</f>
        <v>0</v>
      </c>
      <c r="N46" s="25"/>
    </row>
    <row r="47">
      <c r="A47" s="1" t="s">
        <v>659</v>
      </c>
      <c r="B47" s="1">
        <v>10</v>
      </c>
      <c r="C47" s="26" t="s">
        <v>8711</v>
      </c>
      <c r="D47" t="s">
        <v>661</v>
      </c>
      <c r="E47" s="27" t="s">
        <v>8712</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10856</v>
      </c>
    </row>
    <row r="50" ht="38.25">
      <c r="A50" s="1" t="s">
        <v>666</v>
      </c>
      <c r="E50" s="27" t="s">
        <v>8715</v>
      </c>
    </row>
    <row r="51">
      <c r="A51" s="1" t="s">
        <v>659</v>
      </c>
      <c r="B51" s="1">
        <v>11</v>
      </c>
      <c r="C51" s="26" t="s">
        <v>8716</v>
      </c>
      <c r="D51" t="s">
        <v>661</v>
      </c>
      <c r="E51" s="27" t="s">
        <v>8717</v>
      </c>
      <c r="F51" s="28" t="s">
        <v>10423</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6298</v>
      </c>
    </row>
    <row r="55">
      <c r="A55" s="1" t="s">
        <v>659</v>
      </c>
      <c r="B55" s="1">
        <v>12</v>
      </c>
      <c r="C55" s="26" t="s">
        <v>9336</v>
      </c>
      <c r="D55" t="s">
        <v>661</v>
      </c>
      <c r="E55" s="27" t="s">
        <v>9337</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10857</v>
      </c>
    </row>
    <row r="57">
      <c r="A57" s="1" t="s">
        <v>665</v>
      </c>
      <c r="E57" s="33" t="s">
        <v>10858</v>
      </c>
    </row>
    <row r="58" ht="63.75">
      <c r="A58" s="1" t="s">
        <v>666</v>
      </c>
      <c r="E58" s="27" t="s">
        <v>6654</v>
      </c>
    </row>
    <row r="59">
      <c r="A59" s="1" t="s">
        <v>659</v>
      </c>
      <c r="B59" s="1">
        <v>13</v>
      </c>
      <c r="C59" s="26" t="s">
        <v>9340</v>
      </c>
      <c r="D59" t="s">
        <v>661</v>
      </c>
      <c r="E59" s="27" t="s">
        <v>9341</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10859</v>
      </c>
    </row>
    <row r="61">
      <c r="A61" s="1" t="s">
        <v>665</v>
      </c>
      <c r="E61" s="33" t="s">
        <v>10860</v>
      </c>
    </row>
    <row r="62" ht="63.75">
      <c r="A62" s="1" t="s">
        <v>666</v>
      </c>
      <c r="E62" s="27" t="s">
        <v>6654</v>
      </c>
    </row>
    <row r="63" ht="25.5">
      <c r="A63" s="1" t="s">
        <v>659</v>
      </c>
      <c r="B63" s="1">
        <v>14</v>
      </c>
      <c r="C63" s="26" t="s">
        <v>9626</v>
      </c>
      <c r="D63" t="s">
        <v>661</v>
      </c>
      <c r="E63" s="27" t="s">
        <v>9627</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10861</v>
      </c>
    </row>
    <row r="65">
      <c r="A65" s="1" t="s">
        <v>665</v>
      </c>
      <c r="E65" s="33" t="s">
        <v>10858</v>
      </c>
    </row>
    <row r="66" ht="63.75">
      <c r="A66" s="1" t="s">
        <v>666</v>
      </c>
      <c r="E66" s="27" t="s">
        <v>6654</v>
      </c>
    </row>
    <row r="67" ht="25.5">
      <c r="A67" s="1" t="s">
        <v>659</v>
      </c>
      <c r="B67" s="1">
        <v>15</v>
      </c>
      <c r="C67" s="26" t="s">
        <v>9448</v>
      </c>
      <c r="D67" t="s">
        <v>661</v>
      </c>
      <c r="E67" s="27" t="s">
        <v>9449</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10862</v>
      </c>
    </row>
    <row r="69">
      <c r="A69" s="1" t="s">
        <v>665</v>
      </c>
      <c r="E69" s="33" t="s">
        <v>10863</v>
      </c>
    </row>
    <row r="70" ht="63.75">
      <c r="A70" s="1" t="s">
        <v>666</v>
      </c>
      <c r="E70" s="27" t="s">
        <v>6654</v>
      </c>
    </row>
    <row r="71">
      <c r="A71" s="1" t="s">
        <v>659</v>
      </c>
      <c r="B71" s="1">
        <v>16</v>
      </c>
      <c r="C71" s="26" t="s">
        <v>10864</v>
      </c>
      <c r="D71" t="s">
        <v>661</v>
      </c>
      <c r="E71" s="27" t="s">
        <v>10865</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2361</v>
      </c>
    </row>
    <row r="74" ht="38.25">
      <c r="A74" s="1" t="s">
        <v>666</v>
      </c>
      <c r="E74" s="27" t="s">
        <v>6659</v>
      </c>
    </row>
    <row r="75">
      <c r="A75" s="1" t="s">
        <v>659</v>
      </c>
      <c r="B75" s="1">
        <v>17</v>
      </c>
      <c r="C75" s="26" t="s">
        <v>9355</v>
      </c>
      <c r="D75" t="s">
        <v>661</v>
      </c>
      <c r="E75" s="27" t="s">
        <v>9356</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10866</v>
      </c>
    </row>
    <row r="78" ht="38.25">
      <c r="A78" s="1" t="s">
        <v>666</v>
      </c>
      <c r="E78" s="27" t="s">
        <v>6659</v>
      </c>
    </row>
    <row r="79">
      <c r="A79" s="1" t="s">
        <v>659</v>
      </c>
      <c r="B79" s="1">
        <v>18</v>
      </c>
      <c r="C79" s="26" t="s">
        <v>9358</v>
      </c>
      <c r="D79" t="s">
        <v>661</v>
      </c>
      <c r="E79" s="27" t="s">
        <v>9359</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10867</v>
      </c>
    </row>
    <row r="82" ht="38.25">
      <c r="A82" s="1" t="s">
        <v>666</v>
      </c>
      <c r="E82" s="27" t="s">
        <v>9361</v>
      </c>
    </row>
    <row r="83">
      <c r="A83" s="1" t="s">
        <v>656</v>
      </c>
      <c r="C83" s="22" t="s">
        <v>1362</v>
      </c>
      <c r="E83" s="23" t="s">
        <v>6665</v>
      </c>
      <c r="L83" s="24">
        <f>SUMIFS(L84:L91,A84:A91,"P")</f>
        <v>0</v>
      </c>
      <c r="M83" s="24">
        <f>SUMIFS(M84:M91,A84:A91,"P")</f>
        <v>0</v>
      </c>
      <c r="N83" s="25"/>
    </row>
    <row r="84">
      <c r="A84" s="1" t="s">
        <v>659</v>
      </c>
      <c r="B84" s="1">
        <v>19</v>
      </c>
      <c r="C84" s="26" t="s">
        <v>6666</v>
      </c>
      <c r="D84" t="s">
        <v>661</v>
      </c>
      <c r="E84" s="27" t="s">
        <v>6667</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10868</v>
      </c>
    </row>
    <row r="87" ht="357">
      <c r="A87" s="1" t="s">
        <v>666</v>
      </c>
      <c r="E87" s="27" t="s">
        <v>6482</v>
      </c>
    </row>
    <row r="88">
      <c r="A88" s="1" t="s">
        <v>659</v>
      </c>
      <c r="B88" s="1">
        <v>20</v>
      </c>
      <c r="C88" s="26" t="s">
        <v>6670</v>
      </c>
      <c r="D88" t="s">
        <v>661</v>
      </c>
      <c r="E88" s="27" t="s">
        <v>6671</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10869</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9380</v>
      </c>
      <c r="D93" t="s">
        <v>661</v>
      </c>
      <c r="E93" s="27" t="s">
        <v>9381</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10870</v>
      </c>
    </row>
    <row r="96" ht="357">
      <c r="A96" s="1" t="s">
        <v>666</v>
      </c>
      <c r="E96" s="27" t="s">
        <v>6482</v>
      </c>
    </row>
    <row r="97">
      <c r="A97" s="1" t="s">
        <v>659</v>
      </c>
      <c r="B97" s="1">
        <v>22</v>
      </c>
      <c r="C97" s="26" t="s">
        <v>9383</v>
      </c>
      <c r="D97" t="s">
        <v>661</v>
      </c>
      <c r="E97" s="27" t="s">
        <v>9384</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10871</v>
      </c>
    </row>
    <row r="100" ht="178.5">
      <c r="A100" s="1" t="s">
        <v>666</v>
      </c>
      <c r="E100" s="27" t="s">
        <v>9386</v>
      </c>
    </row>
    <row r="101">
      <c r="A101" s="1" t="s">
        <v>659</v>
      </c>
      <c r="B101" s="1">
        <v>23</v>
      </c>
      <c r="C101" s="26" t="s">
        <v>10872</v>
      </c>
      <c r="D101" t="s">
        <v>661</v>
      </c>
      <c r="E101" s="27" t="s">
        <v>10873</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10874</v>
      </c>
    </row>
    <row r="103">
      <c r="A103" s="1" t="s">
        <v>665</v>
      </c>
      <c r="E103" s="33" t="s">
        <v>10875</v>
      </c>
    </row>
    <row r="104" ht="357">
      <c r="A104" s="1" t="s">
        <v>666</v>
      </c>
      <c r="E104" s="27" t="s">
        <v>6482</v>
      </c>
    </row>
    <row r="105">
      <c r="A105" s="1" t="s">
        <v>659</v>
      </c>
      <c r="B105" s="1">
        <v>24</v>
      </c>
      <c r="C105" s="26" t="s">
        <v>10876</v>
      </c>
      <c r="D105" t="s">
        <v>661</v>
      </c>
      <c r="E105" s="27" t="s">
        <v>10877</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10878</v>
      </c>
    </row>
    <row r="107">
      <c r="A107" s="1" t="s">
        <v>665</v>
      </c>
      <c r="E107" s="33" t="s">
        <v>10879</v>
      </c>
    </row>
    <row r="108" ht="357">
      <c r="A108" s="1" t="s">
        <v>666</v>
      </c>
      <c r="E108" s="27" t="s">
        <v>6482</v>
      </c>
    </row>
    <row r="109">
      <c r="A109" s="1" t="s">
        <v>659</v>
      </c>
      <c r="B109" s="1">
        <v>25</v>
      </c>
      <c r="C109" s="26" t="s">
        <v>10880</v>
      </c>
      <c r="D109" t="s">
        <v>661</v>
      </c>
      <c r="E109" s="27" t="s">
        <v>10881</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10882</v>
      </c>
    </row>
    <row r="111" ht="165.75">
      <c r="A111" s="1" t="s">
        <v>665</v>
      </c>
      <c r="E111" s="33" t="s">
        <v>10883</v>
      </c>
    </row>
    <row r="112" ht="38.25">
      <c r="A112" s="1" t="s">
        <v>666</v>
      </c>
      <c r="E112" s="27" t="s">
        <v>6484</v>
      </c>
    </row>
    <row r="113">
      <c r="A113" s="1" t="s">
        <v>659</v>
      </c>
      <c r="B113" s="1">
        <v>26</v>
      </c>
      <c r="C113" s="26" t="s">
        <v>9387</v>
      </c>
      <c r="D113" t="s">
        <v>661</v>
      </c>
      <c r="E113" s="27" t="s">
        <v>9388</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10884</v>
      </c>
    </row>
    <row r="116" ht="38.25">
      <c r="A116" s="1" t="s">
        <v>666</v>
      </c>
      <c r="E116" s="27" t="s">
        <v>6484</v>
      </c>
    </row>
    <row r="117">
      <c r="A117" s="1" t="s">
        <v>659</v>
      </c>
      <c r="B117" s="1">
        <v>27</v>
      </c>
      <c r="C117" s="26" t="s">
        <v>6040</v>
      </c>
      <c r="D117" t="s">
        <v>661</v>
      </c>
      <c r="E117" s="27" t="s">
        <v>6041</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10885</v>
      </c>
    </row>
    <row r="120" ht="102">
      <c r="A120" s="1" t="s">
        <v>666</v>
      </c>
      <c r="E120" s="27" t="s">
        <v>6832</v>
      </c>
    </row>
    <row r="121">
      <c r="A121" s="1" t="s">
        <v>656</v>
      </c>
      <c r="C121" s="22" t="s">
        <v>679</v>
      </c>
      <c r="E121" s="23" t="s">
        <v>680</v>
      </c>
      <c r="L121" s="24">
        <f>SUMIFS(L122:L137,A122:A137,"P")</f>
        <v>0</v>
      </c>
      <c r="M121" s="24">
        <f>SUMIFS(M122:M137,A122:A137,"P")</f>
        <v>0</v>
      </c>
      <c r="N121" s="25"/>
    </row>
    <row r="122" ht="25.5">
      <c r="A122" s="1" t="s">
        <v>659</v>
      </c>
      <c r="B122" s="1">
        <v>28</v>
      </c>
      <c r="C122" s="26" t="s">
        <v>8754</v>
      </c>
      <c r="D122" t="s">
        <v>661</v>
      </c>
      <c r="E122" s="27" t="s">
        <v>8755</v>
      </c>
      <c r="F122" s="28" t="s">
        <v>10423</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10886</v>
      </c>
    </row>
    <row r="125" ht="191.25">
      <c r="A125" s="1" t="s">
        <v>666</v>
      </c>
      <c r="E125" s="27" t="s">
        <v>6694</v>
      </c>
    </row>
    <row r="126">
      <c r="A126" s="1" t="s">
        <v>659</v>
      </c>
      <c r="B126" s="1">
        <v>29</v>
      </c>
      <c r="C126" s="26" t="s">
        <v>8758</v>
      </c>
      <c r="D126" t="s">
        <v>661</v>
      </c>
      <c r="E126" s="27" t="s">
        <v>8759</v>
      </c>
      <c r="F126" s="28" t="s">
        <v>10423</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10887</v>
      </c>
    </row>
    <row r="128">
      <c r="A128" s="1" t="s">
        <v>665</v>
      </c>
      <c r="E128" s="33" t="s">
        <v>10888</v>
      </c>
    </row>
    <row r="129" ht="38.25">
      <c r="A129" s="1" t="s">
        <v>666</v>
      </c>
      <c r="E129" s="27" t="s">
        <v>8761</v>
      </c>
    </row>
    <row r="130">
      <c r="A130" s="1" t="s">
        <v>659</v>
      </c>
      <c r="B130" s="1">
        <v>30</v>
      </c>
      <c r="C130" s="26" t="s">
        <v>9403</v>
      </c>
      <c r="D130" t="s">
        <v>661</v>
      </c>
      <c r="E130" s="27" t="s">
        <v>9404</v>
      </c>
      <c r="F130" s="28" t="s">
        <v>10423</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10889</v>
      </c>
    </row>
    <row r="133" ht="38.25">
      <c r="A133" s="1" t="s">
        <v>666</v>
      </c>
      <c r="E133" s="27" t="s">
        <v>8761</v>
      </c>
    </row>
    <row r="134">
      <c r="A134" s="1" t="s">
        <v>659</v>
      </c>
      <c r="B134" s="1">
        <v>31</v>
      </c>
      <c r="C134" s="26" t="s">
        <v>10890</v>
      </c>
      <c r="D134" t="s">
        <v>661</v>
      </c>
      <c r="E134" s="27" t="s">
        <v>10891</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10892</v>
      </c>
    </row>
    <row r="137" ht="76.5">
      <c r="A137" s="1" t="s">
        <v>666</v>
      </c>
      <c r="E137" s="27" t="s">
        <v>10893</v>
      </c>
    </row>
    <row r="138">
      <c r="A138" s="1" t="s">
        <v>656</v>
      </c>
      <c r="C138" s="22" t="s">
        <v>6089</v>
      </c>
      <c r="E138" s="23" t="s">
        <v>6700</v>
      </c>
      <c r="L138" s="24">
        <f>SUMIFS(L139:L146,A139:A146,"P")</f>
        <v>0</v>
      </c>
      <c r="M138" s="24">
        <f>SUMIFS(M139:M146,A139:A146,"P")</f>
        <v>0</v>
      </c>
      <c r="N138" s="25"/>
    </row>
    <row r="139">
      <c r="A139" s="1" t="s">
        <v>659</v>
      </c>
      <c r="B139" s="1">
        <v>32</v>
      </c>
      <c r="C139" s="26" t="s">
        <v>6492</v>
      </c>
      <c r="D139" t="s">
        <v>661</v>
      </c>
      <c r="E139" s="27" t="s">
        <v>6493</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10894</v>
      </c>
    </row>
    <row r="142" ht="242.25">
      <c r="A142" s="1" t="s">
        <v>666</v>
      </c>
      <c r="E142" s="27" t="s">
        <v>6495</v>
      </c>
    </row>
    <row r="143">
      <c r="A143" s="1" t="s">
        <v>659</v>
      </c>
      <c r="B143" s="1">
        <v>33</v>
      </c>
      <c r="C143" s="26" t="s">
        <v>10895</v>
      </c>
      <c r="D143" t="s">
        <v>661</v>
      </c>
      <c r="E143" s="27" t="s">
        <v>9670</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10896</v>
      </c>
    </row>
    <row r="145">
      <c r="A145" s="1" t="s">
        <v>665</v>
      </c>
      <c r="E145" s="33" t="s">
        <v>10897</v>
      </c>
    </row>
    <row r="146" ht="242.25">
      <c r="A146" s="1" t="s">
        <v>666</v>
      </c>
      <c r="E146" s="27" t="s">
        <v>6497</v>
      </c>
    </row>
    <row r="147">
      <c r="A147" s="1" t="s">
        <v>656</v>
      </c>
      <c r="C147" s="22" t="s">
        <v>2847</v>
      </c>
      <c r="E147" s="23" t="s">
        <v>2848</v>
      </c>
      <c r="L147" s="24">
        <f>SUMIFS(L148:L163,A148:A163,"P")</f>
        <v>0</v>
      </c>
      <c r="M147" s="24">
        <f>SUMIFS(M148:M163,A148:A163,"P")</f>
        <v>0</v>
      </c>
      <c r="N147" s="25"/>
    </row>
    <row r="148">
      <c r="A148" s="1" t="s">
        <v>659</v>
      </c>
      <c r="B148" s="1">
        <v>34</v>
      </c>
      <c r="C148" s="26" t="s">
        <v>9557</v>
      </c>
      <c r="D148" t="s">
        <v>661</v>
      </c>
      <c r="E148" s="27" t="s">
        <v>9558</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10898</v>
      </c>
    </row>
    <row r="151" ht="63.75">
      <c r="A151" s="1" t="s">
        <v>666</v>
      </c>
      <c r="E151" s="27" t="s">
        <v>9561</v>
      </c>
    </row>
    <row r="152">
      <c r="A152" s="1" t="s">
        <v>659</v>
      </c>
      <c r="B152" s="1">
        <v>35</v>
      </c>
      <c r="C152" s="26" t="s">
        <v>10225</v>
      </c>
      <c r="D152" t="s">
        <v>661</v>
      </c>
      <c r="E152" s="27" t="s">
        <v>10226</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10227</v>
      </c>
    </row>
    <row r="156">
      <c r="A156" s="1" t="s">
        <v>659</v>
      </c>
      <c r="B156" s="1">
        <v>36</v>
      </c>
      <c r="C156" s="26" t="s">
        <v>6123</v>
      </c>
      <c r="D156" t="s">
        <v>661</v>
      </c>
      <c r="E156" s="27" t="s">
        <v>6124</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10899</v>
      </c>
    </row>
    <row r="159" ht="89.25">
      <c r="A159" s="1" t="s">
        <v>666</v>
      </c>
      <c r="E159" s="27" t="s">
        <v>6719</v>
      </c>
    </row>
    <row r="160">
      <c r="A160" s="1" t="s">
        <v>659</v>
      </c>
      <c r="B160" s="1">
        <v>37</v>
      </c>
      <c r="C160" s="26" t="s">
        <v>9569</v>
      </c>
      <c r="D160" t="s">
        <v>661</v>
      </c>
      <c r="E160" s="27" t="s">
        <v>9570</v>
      </c>
      <c r="F160" s="28" t="s">
        <v>10469</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10900</v>
      </c>
    </row>
    <row r="163" ht="344.25">
      <c r="A163" s="1" t="s">
        <v>666</v>
      </c>
      <c r="E163" s="27" t="s">
        <v>9572</v>
      </c>
    </row>
    <row r="164">
      <c r="A164" s="1" t="s">
        <v>656</v>
      </c>
      <c r="C164" s="22" t="s">
        <v>900</v>
      </c>
      <c r="E164" s="23" t="s">
        <v>2931</v>
      </c>
      <c r="L164" s="24">
        <f>SUMIFS(L165:L172,A165:A172,"P")</f>
        <v>0</v>
      </c>
      <c r="M164" s="24">
        <f>SUMIFS(M165:M172,A165:A172,"P")</f>
        <v>0</v>
      </c>
      <c r="N164" s="25"/>
    </row>
    <row r="165" ht="25.5">
      <c r="A165" s="1" t="s">
        <v>659</v>
      </c>
      <c r="B165" s="1">
        <v>38</v>
      </c>
      <c r="C165" s="26" t="s">
        <v>3835</v>
      </c>
      <c r="D165" t="s">
        <v>903</v>
      </c>
      <c r="E165" s="27" t="s">
        <v>10475</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6158</v>
      </c>
    </row>
    <row r="167">
      <c r="A167" s="1" t="s">
        <v>665</v>
      </c>
      <c r="E167" s="33" t="s">
        <v>10901</v>
      </c>
    </row>
    <row r="168" ht="153">
      <c r="A168" s="1" t="s">
        <v>666</v>
      </c>
      <c r="E168" s="27" t="s">
        <v>913</v>
      </c>
    </row>
    <row r="169" ht="25.5">
      <c r="A169" s="1" t="s">
        <v>659</v>
      </c>
      <c r="B169" s="1">
        <v>39</v>
      </c>
      <c r="C169" s="26" t="s">
        <v>6747</v>
      </c>
      <c r="D169" t="s">
        <v>903</v>
      </c>
      <c r="E169" s="27" t="s">
        <v>10740</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10902</v>
      </c>
    </row>
    <row r="172" ht="153">
      <c r="A172" s="1" t="s">
        <v>666</v>
      </c>
      <c r="E172" s="27" t="s">
        <v>913</v>
      </c>
    </row>
  </sheetData>
  <sheetProtection sheet="1" objects="1" scenarios="1" spinCount="100000" saltValue="UA80df5IzFvFv2pRWtZG/mGJDWpVZF98MA61j5wpFEepSRYKSclfreVe9lgHklH8jVGwIbJX82oMgCd1w0EuCw==" hashValue="RPBfb3NAMyO24nb9CgyZMw63MJNwKRJLlWt7K14D8a/kiKyyJp/B+URVLbrhErCHuiAlC7SBGEeHPMpB8KHH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10903</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10904</v>
      </c>
    </row>
    <row r="13" ht="25.5">
      <c r="A13" s="1" t="s">
        <v>666</v>
      </c>
      <c r="E13" s="27" t="s">
        <v>10754</v>
      </c>
    </row>
    <row r="14">
      <c r="A14" s="1" t="s">
        <v>659</v>
      </c>
      <c r="B14" s="1">
        <v>3</v>
      </c>
      <c r="C14" s="26" t="s">
        <v>10755</v>
      </c>
      <c r="D14" t="s">
        <v>661</v>
      </c>
      <c r="E14" s="27" t="s">
        <v>10756</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10905</v>
      </c>
    </row>
    <row r="17" ht="25.5">
      <c r="A17" s="1" t="s">
        <v>666</v>
      </c>
      <c r="E17" s="27" t="s">
        <v>10758</v>
      </c>
    </row>
    <row r="18">
      <c r="A18" s="1" t="s">
        <v>659</v>
      </c>
      <c r="B18" s="1">
        <v>4</v>
      </c>
      <c r="C18" s="26" t="s">
        <v>9160</v>
      </c>
      <c r="D18" t="s">
        <v>661</v>
      </c>
      <c r="E18" s="27" t="s">
        <v>9161</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10906</v>
      </c>
    </row>
    <row r="21" ht="204">
      <c r="A21" s="1" t="s">
        <v>666</v>
      </c>
      <c r="E21" s="27" t="s">
        <v>10760</v>
      </c>
    </row>
    <row r="22">
      <c r="A22" s="1" t="s">
        <v>659</v>
      </c>
      <c r="B22" s="1">
        <v>5</v>
      </c>
      <c r="C22" s="26" t="s">
        <v>5102</v>
      </c>
      <c r="D22" t="s">
        <v>661</v>
      </c>
      <c r="E22" s="27" t="s">
        <v>5103</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10907</v>
      </c>
    </row>
    <row r="25" ht="216.75">
      <c r="A25" s="1" t="s">
        <v>666</v>
      </c>
      <c r="E25" s="27" t="s">
        <v>5988</v>
      </c>
    </row>
    <row r="26">
      <c r="A26" s="1" t="s">
        <v>659</v>
      </c>
      <c r="B26" s="1">
        <v>6</v>
      </c>
      <c r="C26" s="26" t="s">
        <v>9435</v>
      </c>
      <c r="D26" t="s">
        <v>661</v>
      </c>
      <c r="E26" s="27" t="s">
        <v>9436</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10908</v>
      </c>
    </row>
    <row r="29" ht="140.25">
      <c r="A29" s="1" t="s">
        <v>666</v>
      </c>
      <c r="E29" s="27" t="s">
        <v>10763</v>
      </c>
    </row>
    <row r="30">
      <c r="A30" s="1" t="s">
        <v>659</v>
      </c>
      <c r="B30" s="1">
        <v>7</v>
      </c>
      <c r="C30" s="26" t="s">
        <v>10421</v>
      </c>
      <c r="D30" t="s">
        <v>661</v>
      </c>
      <c r="E30" s="27" t="s">
        <v>10422</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10909</v>
      </c>
    </row>
    <row r="33" ht="51">
      <c r="A33" s="1" t="s">
        <v>666</v>
      </c>
      <c r="E33" s="27" t="s">
        <v>10764</v>
      </c>
    </row>
    <row r="34">
      <c r="A34" s="1" t="s">
        <v>659</v>
      </c>
      <c r="B34" s="1">
        <v>8</v>
      </c>
      <c r="C34" s="26" t="s">
        <v>9176</v>
      </c>
      <c r="D34" t="s">
        <v>661</v>
      </c>
      <c r="E34" s="27" t="s">
        <v>9177</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9177</v>
      </c>
    </row>
    <row r="36" ht="25.5">
      <c r="A36" s="1" t="s">
        <v>665</v>
      </c>
      <c r="E36" s="33" t="s">
        <v>10909</v>
      </c>
    </row>
    <row r="37" ht="25.5">
      <c r="A37" s="1" t="s">
        <v>666</v>
      </c>
      <c r="E37" s="27" t="s">
        <v>9179</v>
      </c>
    </row>
    <row r="38">
      <c r="A38" s="1" t="s">
        <v>659</v>
      </c>
      <c r="B38" s="1">
        <v>9</v>
      </c>
      <c r="C38" s="26" t="s">
        <v>10765</v>
      </c>
      <c r="D38" t="s">
        <v>661</v>
      </c>
      <c r="E38" s="27" t="s">
        <v>10766</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7846</v>
      </c>
    </row>
    <row r="41" ht="51">
      <c r="A41" s="1" t="s">
        <v>666</v>
      </c>
      <c r="E41" s="27" t="s">
        <v>10767</v>
      </c>
    </row>
    <row r="42">
      <c r="A42" s="1" t="s">
        <v>656</v>
      </c>
      <c r="C42" s="22" t="s">
        <v>1360</v>
      </c>
      <c r="E42" s="23" t="s">
        <v>6019</v>
      </c>
      <c r="L42" s="24">
        <f>SUMIFS(L43:L50,A43:A50,"P")</f>
        <v>0</v>
      </c>
      <c r="M42" s="24">
        <f>SUMIFS(M43:M50,A43:A50,"P")</f>
        <v>0</v>
      </c>
      <c r="N42" s="25"/>
    </row>
    <row r="43">
      <c r="A43" s="1" t="s">
        <v>659</v>
      </c>
      <c r="B43" s="1">
        <v>10</v>
      </c>
      <c r="C43" s="26" t="s">
        <v>8970</v>
      </c>
      <c r="D43" t="s">
        <v>661</v>
      </c>
      <c r="E43" s="27" t="s">
        <v>8971</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10910</v>
      </c>
    </row>
    <row r="46" ht="267.75">
      <c r="A46" s="1" t="s">
        <v>666</v>
      </c>
      <c r="E46" s="27" t="s">
        <v>10778</v>
      </c>
    </row>
    <row r="47">
      <c r="A47" s="1" t="s">
        <v>659</v>
      </c>
      <c r="B47" s="1">
        <v>40</v>
      </c>
      <c r="C47" s="26" t="s">
        <v>10911</v>
      </c>
      <c r="D47" t="s">
        <v>661</v>
      </c>
      <c r="E47" s="27" t="s">
        <v>10912</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10912</v>
      </c>
    </row>
    <row r="49" ht="25.5">
      <c r="A49" s="1" t="s">
        <v>665</v>
      </c>
      <c r="E49" s="33" t="s">
        <v>10913</v>
      </c>
    </row>
    <row r="50" ht="51">
      <c r="A50" s="1" t="s">
        <v>666</v>
      </c>
      <c r="E50" s="27" t="s">
        <v>10914</v>
      </c>
    </row>
    <row r="51">
      <c r="A51" s="1" t="s">
        <v>656</v>
      </c>
      <c r="C51" s="22" t="s">
        <v>1362</v>
      </c>
      <c r="E51" s="23" t="s">
        <v>6474</v>
      </c>
      <c r="L51" s="24">
        <f>SUMIFS(L52:L71,A52:A71,"P")</f>
        <v>0</v>
      </c>
      <c r="M51" s="24">
        <f>SUMIFS(M52:M71,A52:A71,"P")</f>
        <v>0</v>
      </c>
      <c r="N51" s="25"/>
    </row>
    <row r="52">
      <c r="A52" s="1" t="s">
        <v>659</v>
      </c>
      <c r="B52" s="1">
        <v>11</v>
      </c>
      <c r="C52" s="26" t="s">
        <v>6666</v>
      </c>
      <c r="D52" t="s">
        <v>661</v>
      </c>
      <c r="E52" s="27" t="s">
        <v>6667</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6667</v>
      </c>
    </row>
    <row r="54" ht="25.5">
      <c r="A54" s="1" t="s">
        <v>665</v>
      </c>
      <c r="E54" s="33" t="s">
        <v>10915</v>
      </c>
    </row>
    <row r="55" ht="267.75">
      <c r="A55" s="1" t="s">
        <v>666</v>
      </c>
      <c r="E55" s="27" t="s">
        <v>6141</v>
      </c>
    </row>
    <row r="56">
      <c r="A56" s="1" t="s">
        <v>659</v>
      </c>
      <c r="B56" s="1">
        <v>12</v>
      </c>
      <c r="C56" s="26" t="s">
        <v>6670</v>
      </c>
      <c r="D56" t="s">
        <v>661</v>
      </c>
      <c r="E56" s="27" t="s">
        <v>6671</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6671</v>
      </c>
    </row>
    <row r="58" ht="25.5">
      <c r="A58" s="1" t="s">
        <v>665</v>
      </c>
      <c r="E58" s="33" t="s">
        <v>10916</v>
      </c>
    </row>
    <row r="59" ht="191.25">
      <c r="A59" s="1" t="s">
        <v>666</v>
      </c>
      <c r="E59" s="27" t="s">
        <v>10783</v>
      </c>
    </row>
    <row r="60">
      <c r="A60" s="1" t="s">
        <v>659</v>
      </c>
      <c r="B60" s="1">
        <v>42</v>
      </c>
      <c r="C60" s="26" t="s">
        <v>9742</v>
      </c>
      <c r="D60" t="s">
        <v>661</v>
      </c>
      <c r="E60" s="27" t="s">
        <v>9743</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9743</v>
      </c>
    </row>
    <row r="62" ht="25.5">
      <c r="A62" s="1" t="s">
        <v>665</v>
      </c>
      <c r="E62" s="33" t="s">
        <v>10917</v>
      </c>
    </row>
    <row r="63" ht="267.75">
      <c r="A63" s="1" t="s">
        <v>666</v>
      </c>
      <c r="E63" s="27" t="s">
        <v>6141</v>
      </c>
    </row>
    <row r="64">
      <c r="A64" s="1" t="s">
        <v>659</v>
      </c>
      <c r="B64" s="1">
        <v>14</v>
      </c>
      <c r="C64" s="26" t="s">
        <v>9746</v>
      </c>
      <c r="D64" t="s">
        <v>661</v>
      </c>
      <c r="E64" s="27" t="s">
        <v>9747</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9747</v>
      </c>
    </row>
    <row r="66" ht="25.5">
      <c r="A66" s="1" t="s">
        <v>665</v>
      </c>
      <c r="E66" s="33" t="s">
        <v>10918</v>
      </c>
    </row>
    <row r="67" ht="191.25">
      <c r="A67" s="1" t="s">
        <v>666</v>
      </c>
      <c r="E67" s="27" t="s">
        <v>10783</v>
      </c>
    </row>
    <row r="68">
      <c r="A68" s="1" t="s">
        <v>659</v>
      </c>
      <c r="B68" s="1">
        <v>15</v>
      </c>
      <c r="C68" s="26" t="s">
        <v>8977</v>
      </c>
      <c r="D68" t="s">
        <v>661</v>
      </c>
      <c r="E68" s="27" t="s">
        <v>8978</v>
      </c>
      <c r="F68" s="28" t="s">
        <v>2712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8978</v>
      </c>
    </row>
    <row r="70" ht="25.5">
      <c r="A70" s="1" t="s">
        <v>665</v>
      </c>
      <c r="E70" s="33" t="s">
        <v>10919</v>
      </c>
    </row>
    <row r="71" ht="204">
      <c r="A71" s="1" t="s">
        <v>666</v>
      </c>
      <c r="E71" s="27" t="s">
        <v>10920</v>
      </c>
    </row>
    <row r="72">
      <c r="A72" s="1" t="s">
        <v>656</v>
      </c>
      <c r="C72" s="22" t="s">
        <v>1364</v>
      </c>
      <c r="E72" s="23" t="s">
        <v>5114</v>
      </c>
      <c r="L72" s="24">
        <f>SUMIFS(L73:L88,A73:A88,"P")</f>
        <v>0</v>
      </c>
      <c r="M72" s="24">
        <f>SUMIFS(M73:M88,A73:A88,"P")</f>
        <v>0</v>
      </c>
      <c r="N72" s="25"/>
    </row>
    <row r="73">
      <c r="A73" s="1" t="s">
        <v>659</v>
      </c>
      <c r="B73" s="1">
        <v>41</v>
      </c>
      <c r="C73" s="26" t="s">
        <v>10921</v>
      </c>
      <c r="D73" t="s">
        <v>661</v>
      </c>
      <c r="E73" s="27" t="s">
        <v>10922</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10922</v>
      </c>
    </row>
    <row r="75" ht="25.5">
      <c r="A75" s="1" t="s">
        <v>665</v>
      </c>
      <c r="E75" s="33" t="s">
        <v>10923</v>
      </c>
    </row>
    <row r="76" ht="267.75">
      <c r="A76" s="1" t="s">
        <v>666</v>
      </c>
      <c r="E76" s="27" t="s">
        <v>6141</v>
      </c>
    </row>
    <row r="77">
      <c r="A77" s="1" t="s">
        <v>659</v>
      </c>
      <c r="B77" s="1">
        <v>17</v>
      </c>
      <c r="C77" s="26" t="s">
        <v>9374</v>
      </c>
      <c r="D77" t="s">
        <v>661</v>
      </c>
      <c r="E77" s="27" t="s">
        <v>9375</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9375</v>
      </c>
    </row>
    <row r="79" ht="25.5">
      <c r="A79" s="1" t="s">
        <v>665</v>
      </c>
      <c r="E79" s="33" t="s">
        <v>10924</v>
      </c>
    </row>
    <row r="80" ht="191.25">
      <c r="A80" s="1" t="s">
        <v>666</v>
      </c>
      <c r="E80" s="27" t="s">
        <v>10925</v>
      </c>
    </row>
    <row r="81">
      <c r="A81" s="1" t="s">
        <v>659</v>
      </c>
      <c r="B81" s="1">
        <v>18</v>
      </c>
      <c r="C81" s="26" t="s">
        <v>9387</v>
      </c>
      <c r="D81" t="s">
        <v>661</v>
      </c>
      <c r="E81" s="27" t="s">
        <v>9388</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9388</v>
      </c>
    </row>
    <row r="83" ht="38.25">
      <c r="A83" s="1" t="s">
        <v>665</v>
      </c>
      <c r="E83" s="33" t="s">
        <v>10926</v>
      </c>
    </row>
    <row r="84" ht="38.25">
      <c r="A84" s="1" t="s">
        <v>666</v>
      </c>
      <c r="E84" s="27" t="s">
        <v>5117</v>
      </c>
    </row>
    <row r="85">
      <c r="A85" s="1" t="s">
        <v>659</v>
      </c>
      <c r="B85" s="1">
        <v>19</v>
      </c>
      <c r="C85" s="26" t="s">
        <v>6040</v>
      </c>
      <c r="D85" t="s">
        <v>661</v>
      </c>
      <c r="E85" s="27" t="s">
        <v>6041</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6041</v>
      </c>
    </row>
    <row r="87" ht="25.5">
      <c r="A87" s="1" t="s">
        <v>665</v>
      </c>
      <c r="E87" s="33" t="s">
        <v>10927</v>
      </c>
    </row>
    <row r="88" ht="76.5">
      <c r="A88" s="1" t="s">
        <v>666</v>
      </c>
      <c r="E88" s="27" t="s">
        <v>10794</v>
      </c>
    </row>
    <row r="89">
      <c r="A89" s="1" t="s">
        <v>656</v>
      </c>
      <c r="C89" s="22" t="s">
        <v>5287</v>
      </c>
      <c r="E89" s="23" t="s">
        <v>10928</v>
      </c>
      <c r="L89" s="24">
        <f>SUMIFS(L90:L105,A90:A105,"P")</f>
        <v>0</v>
      </c>
      <c r="M89" s="24">
        <f>SUMIFS(M90:M105,A90:A105,"P")</f>
        <v>0</v>
      </c>
      <c r="N89" s="25"/>
    </row>
    <row r="90">
      <c r="A90" s="1" t="s">
        <v>659</v>
      </c>
      <c r="B90" s="1">
        <v>20</v>
      </c>
      <c r="C90" s="26" t="s">
        <v>10929</v>
      </c>
      <c r="D90" t="s">
        <v>661</v>
      </c>
      <c r="E90" s="27" t="s">
        <v>10930</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10930</v>
      </c>
    </row>
    <row r="92" ht="38.25">
      <c r="A92" s="1" t="s">
        <v>665</v>
      </c>
      <c r="E92" s="33" t="s">
        <v>10931</v>
      </c>
    </row>
    <row r="93" ht="51">
      <c r="A93" s="1" t="s">
        <v>666</v>
      </c>
      <c r="E93" s="27" t="s">
        <v>10932</v>
      </c>
    </row>
    <row r="94" ht="25.5">
      <c r="A94" s="1" t="s">
        <v>659</v>
      </c>
      <c r="B94" s="1">
        <v>21</v>
      </c>
      <c r="C94" s="26" t="s">
        <v>10933</v>
      </c>
      <c r="D94" t="s">
        <v>661</v>
      </c>
      <c r="E94" s="27" t="s">
        <v>10934</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10934</v>
      </c>
    </row>
    <row r="96" ht="38.25">
      <c r="A96" s="1" t="s">
        <v>665</v>
      </c>
      <c r="E96" s="33" t="s">
        <v>10935</v>
      </c>
    </row>
    <row r="97" ht="51">
      <c r="A97" s="1" t="s">
        <v>666</v>
      </c>
      <c r="E97" s="27" t="s">
        <v>10932</v>
      </c>
    </row>
    <row r="98">
      <c r="A98" s="1" t="s">
        <v>659</v>
      </c>
      <c r="B98" s="1">
        <v>22</v>
      </c>
      <c r="C98" s="26" t="s">
        <v>8896</v>
      </c>
      <c r="D98" t="s">
        <v>661</v>
      </c>
      <c r="E98" s="27" t="s">
        <v>8897</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8897</v>
      </c>
    </row>
    <row r="100" ht="25.5">
      <c r="A100" s="1" t="s">
        <v>665</v>
      </c>
      <c r="E100" s="33" t="s">
        <v>10936</v>
      </c>
    </row>
    <row r="101" ht="51">
      <c r="A101" s="1" t="s">
        <v>666</v>
      </c>
      <c r="E101" s="27" t="s">
        <v>10932</v>
      </c>
    </row>
    <row r="102">
      <c r="A102" s="1" t="s">
        <v>659</v>
      </c>
      <c r="B102" s="1">
        <v>23</v>
      </c>
      <c r="C102" s="26" t="s">
        <v>9776</v>
      </c>
      <c r="D102" t="s">
        <v>661</v>
      </c>
      <c r="E102" s="27" t="s">
        <v>9777</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9777</v>
      </c>
    </row>
    <row r="104" ht="51">
      <c r="A104" s="1" t="s">
        <v>665</v>
      </c>
      <c r="E104" s="33" t="s">
        <v>10937</v>
      </c>
    </row>
    <row r="105" ht="38.25">
      <c r="A105" s="1" t="s">
        <v>666</v>
      </c>
      <c r="E105" s="27" t="s">
        <v>10938</v>
      </c>
    </row>
    <row r="106">
      <c r="A106" s="1" t="s">
        <v>656</v>
      </c>
      <c r="C106" s="22" t="s">
        <v>6071</v>
      </c>
      <c r="E106" s="23" t="s">
        <v>6072</v>
      </c>
      <c r="L106" s="24">
        <f>SUMIFS(L107:L114,A107:A114,"P")</f>
        <v>0</v>
      </c>
      <c r="M106" s="24">
        <f>SUMIFS(M107:M114,A107:A114,"P")</f>
        <v>0</v>
      </c>
      <c r="N106" s="25"/>
    </row>
    <row r="107" ht="25.5">
      <c r="A107" s="1" t="s">
        <v>659</v>
      </c>
      <c r="B107" s="1">
        <v>24</v>
      </c>
      <c r="C107" s="26" t="s">
        <v>6073</v>
      </c>
      <c r="D107" t="s">
        <v>661</v>
      </c>
      <c r="E107" s="27" t="s">
        <v>6074</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6074</v>
      </c>
    </row>
    <row r="109" ht="25.5">
      <c r="A109" s="1" t="s">
        <v>665</v>
      </c>
      <c r="E109" s="33" t="s">
        <v>10939</v>
      </c>
    </row>
    <row r="110" ht="140.25">
      <c r="A110" s="1" t="s">
        <v>666</v>
      </c>
      <c r="E110" s="27" t="s">
        <v>6076</v>
      </c>
    </row>
    <row r="111">
      <c r="A111" s="1" t="s">
        <v>659</v>
      </c>
      <c r="B111" s="1">
        <v>25</v>
      </c>
      <c r="C111" s="26" t="s">
        <v>10359</v>
      </c>
      <c r="D111" t="s">
        <v>661</v>
      </c>
      <c r="E111" s="27" t="s">
        <v>10360</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10360</v>
      </c>
    </row>
    <row r="113" ht="25.5">
      <c r="A113" s="1" t="s">
        <v>665</v>
      </c>
      <c r="E113" s="33" t="s">
        <v>10940</v>
      </c>
    </row>
    <row r="114" ht="140.25">
      <c r="A114" s="1" t="s">
        <v>666</v>
      </c>
      <c r="E114" s="27" t="s">
        <v>6076</v>
      </c>
    </row>
    <row r="115">
      <c r="A115" s="1" t="s">
        <v>656</v>
      </c>
      <c r="C115" s="22" t="s">
        <v>10941</v>
      </c>
      <c r="E115" s="23" t="s">
        <v>10942</v>
      </c>
      <c r="L115" s="24">
        <f>SUMIFS(L116:L119,A116:A119,"P")</f>
        <v>0</v>
      </c>
      <c r="M115" s="24">
        <f>SUMIFS(M116:M119,A116:A119,"P")</f>
        <v>0</v>
      </c>
      <c r="N115" s="25"/>
    </row>
    <row r="116">
      <c r="A116" s="1" t="s">
        <v>659</v>
      </c>
      <c r="B116" s="1">
        <v>26</v>
      </c>
      <c r="C116" s="26" t="s">
        <v>10365</v>
      </c>
      <c r="D116" t="s">
        <v>661</v>
      </c>
      <c r="E116" s="27" t="s">
        <v>10366</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10366</v>
      </c>
    </row>
    <row r="118" ht="25.5">
      <c r="A118" s="1" t="s">
        <v>665</v>
      </c>
      <c r="E118" s="33" t="s">
        <v>10936</v>
      </c>
    </row>
    <row r="119" ht="38.25">
      <c r="A119" s="1" t="s">
        <v>666</v>
      </c>
      <c r="E119" s="27" t="s">
        <v>9921</v>
      </c>
    </row>
    <row r="120">
      <c r="A120" s="1" t="s">
        <v>656</v>
      </c>
      <c r="C120" s="22" t="s">
        <v>6089</v>
      </c>
      <c r="E120" s="23" t="s">
        <v>6090</v>
      </c>
      <c r="L120" s="24">
        <f>SUMIFS(L121:L124,A121:A124,"P")</f>
        <v>0</v>
      </c>
      <c r="M120" s="24">
        <f>SUMIFS(M121:M124,A121:A124,"P")</f>
        <v>0</v>
      </c>
      <c r="N120" s="25"/>
    </row>
    <row r="121">
      <c r="A121" s="1" t="s">
        <v>659</v>
      </c>
      <c r="B121" s="1">
        <v>27</v>
      </c>
      <c r="C121" s="26" t="s">
        <v>7737</v>
      </c>
      <c r="D121" t="s">
        <v>661</v>
      </c>
      <c r="E121" s="27" t="s">
        <v>7738</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7738</v>
      </c>
    </row>
    <row r="123" ht="25.5">
      <c r="A123" s="1" t="s">
        <v>665</v>
      </c>
      <c r="E123" s="33" t="s">
        <v>10943</v>
      </c>
    </row>
    <row r="124" ht="165.75">
      <c r="A124" s="1" t="s">
        <v>666</v>
      </c>
      <c r="E124" s="27" t="s">
        <v>10944</v>
      </c>
    </row>
    <row r="125">
      <c r="A125" s="1" t="s">
        <v>656</v>
      </c>
      <c r="C125" s="22" t="s">
        <v>2847</v>
      </c>
      <c r="E125" s="23" t="s">
        <v>5900</v>
      </c>
      <c r="L125" s="24">
        <f>SUMIFS(L126:L153,A126:A153,"P")</f>
        <v>0</v>
      </c>
      <c r="M125" s="24">
        <f>SUMIFS(M126:M153,A126:A153,"P")</f>
        <v>0</v>
      </c>
      <c r="N125" s="25"/>
    </row>
    <row r="126">
      <c r="A126" s="1" t="s">
        <v>659</v>
      </c>
      <c r="B126" s="1">
        <v>28</v>
      </c>
      <c r="C126" s="26" t="s">
        <v>10086</v>
      </c>
      <c r="D126" t="s">
        <v>661</v>
      </c>
      <c r="E126" s="27" t="s">
        <v>10087</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10087</v>
      </c>
    </row>
    <row r="128" ht="25.5">
      <c r="A128" s="1" t="s">
        <v>665</v>
      </c>
      <c r="E128" s="33" t="s">
        <v>7806</v>
      </c>
    </row>
    <row r="129" ht="38.25">
      <c r="A129" s="1" t="s">
        <v>666</v>
      </c>
      <c r="E129" s="27" t="s">
        <v>10945</v>
      </c>
    </row>
    <row r="130">
      <c r="A130" s="1" t="s">
        <v>659</v>
      </c>
      <c r="B130" s="1">
        <v>29</v>
      </c>
      <c r="C130" s="26" t="s">
        <v>10225</v>
      </c>
      <c r="D130" t="s">
        <v>661</v>
      </c>
      <c r="E130" s="27" t="s">
        <v>10226</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10226</v>
      </c>
    </row>
    <row r="132" ht="25.5">
      <c r="A132" s="1" t="s">
        <v>665</v>
      </c>
      <c r="E132" s="33" t="s">
        <v>7806</v>
      </c>
    </row>
    <row r="133" ht="25.5">
      <c r="A133" s="1" t="s">
        <v>666</v>
      </c>
      <c r="E133" s="27" t="s">
        <v>10227</v>
      </c>
    </row>
    <row r="134">
      <c r="A134" s="1" t="s">
        <v>659</v>
      </c>
      <c r="B134" s="1">
        <v>30</v>
      </c>
      <c r="C134" s="26" t="s">
        <v>10806</v>
      </c>
      <c r="D134" t="s">
        <v>661</v>
      </c>
      <c r="E134" s="27" t="s">
        <v>10807</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10807</v>
      </c>
    </row>
    <row r="136" ht="25.5">
      <c r="A136" s="1" t="s">
        <v>665</v>
      </c>
      <c r="E136" s="33" t="s">
        <v>10946</v>
      </c>
    </row>
    <row r="137" ht="25.5">
      <c r="A137" s="1" t="s">
        <v>666</v>
      </c>
      <c r="E137" s="27" t="s">
        <v>10809</v>
      </c>
    </row>
    <row r="138">
      <c r="A138" s="1" t="s">
        <v>659</v>
      </c>
      <c r="B138" s="1">
        <v>31</v>
      </c>
      <c r="C138" s="26" t="s">
        <v>9931</v>
      </c>
      <c r="D138" t="s">
        <v>661</v>
      </c>
      <c r="E138" s="27" t="s">
        <v>9932</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9932</v>
      </c>
    </row>
    <row r="140" ht="25.5">
      <c r="A140" s="1" t="s">
        <v>665</v>
      </c>
      <c r="E140" s="33" t="s">
        <v>10947</v>
      </c>
    </row>
    <row r="141" ht="63.75">
      <c r="A141" s="1" t="s">
        <v>666</v>
      </c>
      <c r="E141" s="27" t="s">
        <v>6126</v>
      </c>
    </row>
    <row r="142">
      <c r="A142" s="1" t="s">
        <v>659</v>
      </c>
      <c r="B142" s="1">
        <v>32</v>
      </c>
      <c r="C142" s="26" t="s">
        <v>10948</v>
      </c>
      <c r="D142" t="s">
        <v>661</v>
      </c>
      <c r="E142" s="27" t="s">
        <v>10949</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10949</v>
      </c>
    </row>
    <row r="144" ht="38.25">
      <c r="A144" s="1" t="s">
        <v>665</v>
      </c>
      <c r="E144" s="33" t="s">
        <v>10950</v>
      </c>
    </row>
    <row r="145">
      <c r="A145" s="1" t="s">
        <v>666</v>
      </c>
      <c r="E145" s="27" t="s">
        <v>8942</v>
      </c>
    </row>
    <row r="146">
      <c r="A146" s="1" t="s">
        <v>659</v>
      </c>
      <c r="B146" s="1">
        <v>33</v>
      </c>
      <c r="C146" s="26" t="s">
        <v>10951</v>
      </c>
      <c r="D146" t="s">
        <v>661</v>
      </c>
      <c r="E146" s="27" t="s">
        <v>10952</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10952</v>
      </c>
    </row>
    <row r="148" ht="38.25">
      <c r="A148" s="1" t="s">
        <v>665</v>
      </c>
      <c r="E148" s="33" t="s">
        <v>10950</v>
      </c>
    </row>
    <row r="149">
      <c r="A149" s="1" t="s">
        <v>666</v>
      </c>
      <c r="E149" s="27" t="s">
        <v>8942</v>
      </c>
    </row>
    <row r="150">
      <c r="A150" s="1" t="s">
        <v>659</v>
      </c>
      <c r="B150" s="1">
        <v>34</v>
      </c>
      <c r="C150" s="26" t="s">
        <v>10814</v>
      </c>
      <c r="D150" t="s">
        <v>661</v>
      </c>
      <c r="E150" s="27" t="s">
        <v>10815</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10815</v>
      </c>
    </row>
    <row r="152" ht="25.5">
      <c r="A152" s="1" t="s">
        <v>665</v>
      </c>
      <c r="E152" s="33" t="s">
        <v>10953</v>
      </c>
    </row>
    <row r="153" ht="102">
      <c r="A153" s="1" t="s">
        <v>666</v>
      </c>
      <c r="E153" s="27" t="s">
        <v>10817</v>
      </c>
    </row>
    <row r="154">
      <c r="A154" s="1" t="s">
        <v>656</v>
      </c>
      <c r="C154" s="22" t="s">
        <v>900</v>
      </c>
      <c r="E154" s="23" t="s">
        <v>2931</v>
      </c>
      <c r="L154" s="24">
        <f>SUMIFS(L155:L174,A155:A174,"P")</f>
        <v>0</v>
      </c>
      <c r="M154" s="24">
        <f>SUMIFS(M155:M174,A155:A174,"P")</f>
        <v>0</v>
      </c>
      <c r="N154" s="25"/>
    </row>
    <row r="155" ht="25.5">
      <c r="A155" s="1" t="s">
        <v>659</v>
      </c>
      <c r="B155" s="1">
        <v>35</v>
      </c>
      <c r="C155" s="26" t="s">
        <v>3835</v>
      </c>
      <c r="D155" t="s">
        <v>903</v>
      </c>
      <c r="E155" s="27" t="s">
        <v>3836</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10954</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10955</v>
      </c>
    </row>
    <row r="162" ht="153">
      <c r="A162" s="1" t="s">
        <v>666</v>
      </c>
      <c r="E162" s="27" t="s">
        <v>908</v>
      </c>
    </row>
    <row r="163" ht="25.5">
      <c r="A163" s="1" t="s">
        <v>659</v>
      </c>
      <c r="B163" s="1">
        <v>37</v>
      </c>
      <c r="C163" s="26" t="s">
        <v>10823</v>
      </c>
      <c r="D163" t="s">
        <v>903</v>
      </c>
      <c r="E163" s="27" t="s">
        <v>10824</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10825</v>
      </c>
    </row>
    <row r="165" ht="25.5">
      <c r="A165" s="1" t="s">
        <v>665</v>
      </c>
      <c r="E165" s="33" t="s">
        <v>10826</v>
      </c>
    </row>
    <row r="166" ht="153">
      <c r="A166" s="1" t="s">
        <v>666</v>
      </c>
      <c r="E166" s="27" t="s">
        <v>10827</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10956</v>
      </c>
    </row>
    <row r="170" ht="153">
      <c r="A170" s="1" t="s">
        <v>666</v>
      </c>
      <c r="E170" s="27" t="s">
        <v>913</v>
      </c>
    </row>
    <row r="171" ht="25.5">
      <c r="A171" s="1" t="s">
        <v>659</v>
      </c>
      <c r="B171" s="1">
        <v>39</v>
      </c>
      <c r="C171" s="26" t="s">
        <v>3454</v>
      </c>
      <c r="D171" t="s">
        <v>903</v>
      </c>
      <c r="E171" s="27" t="s">
        <v>3455</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10957</v>
      </c>
    </row>
    <row r="174" ht="153">
      <c r="A174" s="1" t="s">
        <v>666</v>
      </c>
      <c r="E174" s="27" t="s">
        <v>908</v>
      </c>
    </row>
    <row r="175">
      <c r="A175" s="1" t="s">
        <v>656</v>
      </c>
      <c r="C175" s="22" t="s">
        <v>5966</v>
      </c>
      <c r="E175" s="23" t="s">
        <v>2937</v>
      </c>
      <c r="L175" s="24">
        <f>SUMIFS(L176:L179,A176:A179,"P")</f>
        <v>0</v>
      </c>
      <c r="M175" s="24">
        <f>SUMIFS(M176:M179,A176:A179,"P")</f>
        <v>0</v>
      </c>
      <c r="N175" s="25"/>
    </row>
    <row r="176">
      <c r="A176" s="1" t="s">
        <v>659</v>
      </c>
      <c r="B176" s="1">
        <v>1</v>
      </c>
      <c r="C176" s="26" t="s">
        <v>9832</v>
      </c>
      <c r="D176" t="s">
        <v>661</v>
      </c>
      <c r="E176" s="27" t="s">
        <v>9833</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9833</v>
      </c>
    </row>
    <row r="178" ht="25.5">
      <c r="A178" s="1" t="s">
        <v>665</v>
      </c>
      <c r="E178" s="33" t="s">
        <v>10958</v>
      </c>
    </row>
    <row r="179">
      <c r="A179" s="1" t="s">
        <v>666</v>
      </c>
      <c r="E179" s="27" t="s">
        <v>5974</v>
      </c>
    </row>
  </sheetData>
  <sheetProtection sheet="1" objects="1" scenarios="1" spinCount="100000" saltValue="/NSbYrjyDYDKkqGt3AQhXyAyexFsye4487KH9f0E46zarsKfqci+cGoNkmJMExkmJwQHKQjISvi4eEszjxJUVQ==" hashValue="OO3OUDznL2mdBZ5hdt2foOFONCoFmp1DbSXisG4i+UtkwpVVvZLZFSBQKH1+/qrK9j7nqsUghZemX3/uJ093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10959</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10553</v>
      </c>
      <c r="D10" t="s">
        <v>661</v>
      </c>
      <c r="E10" s="27" t="s">
        <v>10554</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10960</v>
      </c>
    </row>
    <row r="13" ht="38.25">
      <c r="A13" s="1" t="s">
        <v>666</v>
      </c>
      <c r="E13" s="27" t="s">
        <v>10413</v>
      </c>
    </row>
    <row r="14">
      <c r="A14" s="1" t="s">
        <v>659</v>
      </c>
      <c r="B14" s="1">
        <v>2</v>
      </c>
      <c r="C14" s="26" t="s">
        <v>9160</v>
      </c>
      <c r="D14" t="s">
        <v>661</v>
      </c>
      <c r="E14" s="27" t="s">
        <v>9161</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10961</v>
      </c>
    </row>
    <row r="17" ht="306">
      <c r="A17" s="1" t="s">
        <v>666</v>
      </c>
      <c r="E17" s="27" t="s">
        <v>9163</v>
      </c>
    </row>
    <row r="18">
      <c r="A18" s="1" t="s">
        <v>659</v>
      </c>
      <c r="B18" s="1">
        <v>3</v>
      </c>
      <c r="C18" s="26" t="s">
        <v>5102</v>
      </c>
      <c r="D18" t="s">
        <v>661</v>
      </c>
      <c r="E18" s="27" t="s">
        <v>5103</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10962</v>
      </c>
    </row>
    <row r="21" ht="318.75">
      <c r="A21" s="1" t="s">
        <v>666</v>
      </c>
      <c r="E21" s="27" t="s">
        <v>5108</v>
      </c>
    </row>
    <row r="22">
      <c r="A22" s="1" t="s">
        <v>659</v>
      </c>
      <c r="B22" s="1">
        <v>4</v>
      </c>
      <c r="C22" s="26" t="s">
        <v>9435</v>
      </c>
      <c r="D22" t="s">
        <v>661</v>
      </c>
      <c r="E22" s="27" t="s">
        <v>9436</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10173</v>
      </c>
    </row>
    <row r="25" ht="191.25">
      <c r="A25" s="1" t="s">
        <v>666</v>
      </c>
      <c r="E25" s="27" t="s">
        <v>9439</v>
      </c>
    </row>
    <row r="26">
      <c r="A26" s="1" t="s">
        <v>659</v>
      </c>
      <c r="B26" s="1">
        <v>5</v>
      </c>
      <c r="C26" s="26" t="s">
        <v>6989</v>
      </c>
      <c r="D26" t="s">
        <v>661</v>
      </c>
      <c r="E26" s="27" t="s">
        <v>6990</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10175</v>
      </c>
    </row>
    <row r="28">
      <c r="A28" s="1" t="s">
        <v>665</v>
      </c>
      <c r="E28" s="33" t="s">
        <v>10176</v>
      </c>
    </row>
    <row r="29" ht="280.5">
      <c r="A29" s="1" t="s">
        <v>666</v>
      </c>
      <c r="E29" s="27" t="s">
        <v>6992</v>
      </c>
    </row>
    <row r="30">
      <c r="A30" s="1" t="s">
        <v>659</v>
      </c>
      <c r="B30" s="1">
        <v>6</v>
      </c>
      <c r="C30" s="26" t="s">
        <v>6994</v>
      </c>
      <c r="D30" t="s">
        <v>661</v>
      </c>
      <c r="E30" s="27" t="s">
        <v>6995</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10963</v>
      </c>
    </row>
    <row r="32">
      <c r="A32" s="1" t="s">
        <v>665</v>
      </c>
      <c r="E32" s="33" t="s">
        <v>10964</v>
      </c>
    </row>
    <row r="33" ht="280.5">
      <c r="A33" s="1" t="s">
        <v>666</v>
      </c>
      <c r="E33" s="27" t="s">
        <v>6997</v>
      </c>
    </row>
    <row r="34">
      <c r="A34" s="1" t="s">
        <v>659</v>
      </c>
      <c r="B34" s="1">
        <v>7</v>
      </c>
      <c r="C34" s="26" t="s">
        <v>6462</v>
      </c>
      <c r="D34" t="s">
        <v>661</v>
      </c>
      <c r="E34" s="27" t="s">
        <v>6463</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9442</v>
      </c>
    </row>
    <row r="36">
      <c r="A36" s="1" t="s">
        <v>665</v>
      </c>
      <c r="E36" s="33" t="s">
        <v>10965</v>
      </c>
    </row>
    <row r="37" ht="293.25">
      <c r="A37" s="1" t="s">
        <v>666</v>
      </c>
      <c r="E37" s="27" t="s">
        <v>6465</v>
      </c>
    </row>
    <row r="38">
      <c r="A38" s="1" t="s">
        <v>659</v>
      </c>
      <c r="B38" s="1">
        <v>8</v>
      </c>
      <c r="C38" s="26" t="s">
        <v>10966</v>
      </c>
      <c r="D38" t="s">
        <v>661</v>
      </c>
      <c r="E38" s="27" t="s">
        <v>10967</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10968</v>
      </c>
    </row>
    <row r="41" ht="280.5">
      <c r="A41" s="1" t="s">
        <v>666</v>
      </c>
      <c r="E41" s="27" t="s">
        <v>10969</v>
      </c>
    </row>
    <row r="42">
      <c r="A42" s="1" t="s">
        <v>659</v>
      </c>
      <c r="B42" s="1">
        <v>9</v>
      </c>
      <c r="C42" s="26" t="s">
        <v>10180</v>
      </c>
      <c r="D42" t="s">
        <v>661</v>
      </c>
      <c r="E42" s="27" t="s">
        <v>10181</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10182</v>
      </c>
    </row>
    <row r="45" ht="38.25">
      <c r="A45" s="1" t="s">
        <v>666</v>
      </c>
      <c r="E45" s="27" t="s">
        <v>9849</v>
      </c>
    </row>
    <row r="46">
      <c r="A46" s="1" t="s">
        <v>659</v>
      </c>
      <c r="B46" s="1">
        <v>10</v>
      </c>
      <c r="C46" s="26" t="s">
        <v>9850</v>
      </c>
      <c r="D46" t="s">
        <v>661</v>
      </c>
      <c r="E46" s="27" t="s">
        <v>9851</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10182</v>
      </c>
    </row>
    <row r="49" ht="25.5">
      <c r="A49" s="1" t="s">
        <v>666</v>
      </c>
      <c r="E49" s="27" t="s">
        <v>9852</v>
      </c>
    </row>
    <row r="50">
      <c r="A50" s="1" t="s">
        <v>656</v>
      </c>
      <c r="C50" s="22" t="s">
        <v>1360</v>
      </c>
      <c r="E50" s="23" t="s">
        <v>3246</v>
      </c>
      <c r="L50" s="24">
        <f>SUMIFS(L51:L58,A51:A58,"P")</f>
        <v>0</v>
      </c>
      <c r="M50" s="24">
        <f>SUMIFS(M51:M58,A51:A58,"P")</f>
        <v>0</v>
      </c>
      <c r="N50" s="25"/>
    </row>
    <row r="51">
      <c r="A51" s="1" t="s">
        <v>659</v>
      </c>
      <c r="B51" s="1">
        <v>11</v>
      </c>
      <c r="C51" s="26" t="s">
        <v>3723</v>
      </c>
      <c r="D51" t="s">
        <v>661</v>
      </c>
      <c r="E51" s="27" t="s">
        <v>3724</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10970</v>
      </c>
    </row>
    <row r="54" ht="357">
      <c r="A54" s="1" t="s">
        <v>666</v>
      </c>
      <c r="E54" s="27" t="s">
        <v>3250</v>
      </c>
    </row>
    <row r="55">
      <c r="A55" s="1" t="s">
        <v>659</v>
      </c>
      <c r="B55" s="1">
        <v>12</v>
      </c>
      <c r="C55" s="26" t="s">
        <v>10189</v>
      </c>
      <c r="D55" t="s">
        <v>661</v>
      </c>
      <c r="E55" s="27" t="s">
        <v>10190</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10188</v>
      </c>
    </row>
    <row r="58" ht="267.75">
      <c r="A58" s="1" t="s">
        <v>666</v>
      </c>
      <c r="E58" s="27" t="s">
        <v>3728</v>
      </c>
    </row>
    <row r="59">
      <c r="A59" s="1" t="s">
        <v>656</v>
      </c>
      <c r="C59" s="22" t="s">
        <v>1362</v>
      </c>
      <c r="E59" s="23" t="s">
        <v>6665</v>
      </c>
      <c r="L59" s="24">
        <f>SUMIFS(L60:L67,A60:A67,"P")</f>
        <v>0</v>
      </c>
      <c r="M59" s="24">
        <f>SUMIFS(M60:M67,A60:A67,"P")</f>
        <v>0</v>
      </c>
      <c r="N59" s="25"/>
    </row>
    <row r="60">
      <c r="A60" s="1" t="s">
        <v>659</v>
      </c>
      <c r="B60" s="1">
        <v>13</v>
      </c>
      <c r="C60" s="26" t="s">
        <v>9362</v>
      </c>
      <c r="D60" t="s">
        <v>661</v>
      </c>
      <c r="E60" s="27" t="s">
        <v>9363</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10971</v>
      </c>
    </row>
    <row r="63" ht="357">
      <c r="A63" s="1" t="s">
        <v>666</v>
      </c>
      <c r="E63" s="27" t="s">
        <v>6482</v>
      </c>
    </row>
    <row r="64">
      <c r="A64" s="1" t="s">
        <v>659</v>
      </c>
      <c r="B64" s="1">
        <v>14</v>
      </c>
      <c r="C64" s="26" t="s">
        <v>9365</v>
      </c>
      <c r="D64" t="s">
        <v>661</v>
      </c>
      <c r="E64" s="27" t="s">
        <v>9366</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10218</v>
      </c>
    </row>
    <row r="67" ht="267.75">
      <c r="A67" s="1" t="s">
        <v>666</v>
      </c>
      <c r="E67" s="27" t="s">
        <v>3728</v>
      </c>
    </row>
    <row r="68">
      <c r="A68" s="1" t="s">
        <v>656</v>
      </c>
      <c r="C68" s="22" t="s">
        <v>1364</v>
      </c>
      <c r="E68" s="23" t="s">
        <v>5114</v>
      </c>
      <c r="L68" s="24">
        <f>SUMIFS(L69:L104,A69:A104,"P")</f>
        <v>0</v>
      </c>
      <c r="M68" s="24">
        <f>SUMIFS(M69:M104,A69:A104,"P")</f>
        <v>0</v>
      </c>
      <c r="N68" s="25"/>
    </row>
    <row r="69">
      <c r="A69" s="1" t="s">
        <v>659</v>
      </c>
      <c r="B69" s="1">
        <v>15</v>
      </c>
      <c r="C69" s="26" t="s">
        <v>6679</v>
      </c>
      <c r="D69" t="s">
        <v>661</v>
      </c>
      <c r="E69" s="27" t="s">
        <v>6680</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10972</v>
      </c>
    </row>
    <row r="71">
      <c r="A71" s="1" t="s">
        <v>665</v>
      </c>
      <c r="E71" s="33" t="s">
        <v>10973</v>
      </c>
    </row>
    <row r="72" ht="357">
      <c r="A72" s="1" t="s">
        <v>666</v>
      </c>
      <c r="E72" s="27" t="s">
        <v>6482</v>
      </c>
    </row>
    <row r="73">
      <c r="A73" s="1" t="s">
        <v>659</v>
      </c>
      <c r="B73" s="1">
        <v>16</v>
      </c>
      <c r="C73" s="26" t="s">
        <v>6036</v>
      </c>
      <c r="D73" t="s">
        <v>661</v>
      </c>
      <c r="E73" s="27" t="s">
        <v>6037</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10197</v>
      </c>
    </row>
    <row r="75" ht="38.25">
      <c r="A75" s="1" t="s">
        <v>665</v>
      </c>
      <c r="E75" s="33" t="s">
        <v>10974</v>
      </c>
    </row>
    <row r="76" ht="357">
      <c r="A76" s="1" t="s">
        <v>666</v>
      </c>
      <c r="E76" s="27" t="s">
        <v>6482</v>
      </c>
    </row>
    <row r="77">
      <c r="A77" s="1" t="s">
        <v>659</v>
      </c>
      <c r="B77" s="1">
        <v>17</v>
      </c>
      <c r="C77" s="26" t="s">
        <v>9380</v>
      </c>
      <c r="D77" t="s">
        <v>661</v>
      </c>
      <c r="E77" s="27" t="s">
        <v>9381</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10975</v>
      </c>
    </row>
    <row r="79">
      <c r="A79" s="1" t="s">
        <v>665</v>
      </c>
      <c r="E79" s="33" t="s">
        <v>10976</v>
      </c>
    </row>
    <row r="80" ht="357">
      <c r="A80" s="1" t="s">
        <v>666</v>
      </c>
      <c r="E80" s="27" t="s">
        <v>6482</v>
      </c>
    </row>
    <row r="81">
      <c r="A81" s="1" t="s">
        <v>659</v>
      </c>
      <c r="B81" s="1">
        <v>18</v>
      </c>
      <c r="C81" s="26" t="s">
        <v>9383</v>
      </c>
      <c r="D81" t="s">
        <v>661</v>
      </c>
      <c r="E81" s="27" t="s">
        <v>9384</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10977</v>
      </c>
    </row>
    <row r="83">
      <c r="A83" s="1" t="s">
        <v>665</v>
      </c>
      <c r="E83" s="33" t="s">
        <v>10978</v>
      </c>
    </row>
    <row r="84" ht="178.5">
      <c r="A84" s="1" t="s">
        <v>666</v>
      </c>
      <c r="E84" s="27" t="s">
        <v>9386</v>
      </c>
    </row>
    <row r="85">
      <c r="A85" s="1" t="s">
        <v>659</v>
      </c>
      <c r="B85" s="1">
        <v>19</v>
      </c>
      <c r="C85" s="26" t="s">
        <v>9474</v>
      </c>
      <c r="D85" t="s">
        <v>661</v>
      </c>
      <c r="E85" s="27" t="s">
        <v>9475</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10979</v>
      </c>
    </row>
    <row r="87">
      <c r="A87" s="1" t="s">
        <v>665</v>
      </c>
      <c r="E87" s="33" t="s">
        <v>10980</v>
      </c>
    </row>
    <row r="88" ht="357">
      <c r="A88" s="1" t="s">
        <v>666</v>
      </c>
      <c r="E88" s="27" t="s">
        <v>6482</v>
      </c>
    </row>
    <row r="89">
      <c r="A89" s="1" t="s">
        <v>659</v>
      </c>
      <c r="B89" s="1">
        <v>20</v>
      </c>
      <c r="C89" s="26" t="s">
        <v>9387</v>
      </c>
      <c r="D89" t="s">
        <v>661</v>
      </c>
      <c r="E89" s="27" t="s">
        <v>9388</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10981</v>
      </c>
    </row>
    <row r="92" ht="38.25">
      <c r="A92" s="1" t="s">
        <v>666</v>
      </c>
      <c r="E92" s="27" t="s">
        <v>6484</v>
      </c>
    </row>
    <row r="93">
      <c r="A93" s="1" t="s">
        <v>659</v>
      </c>
      <c r="B93" s="1">
        <v>21</v>
      </c>
      <c r="C93" s="26" t="s">
        <v>10204</v>
      </c>
      <c r="D93" t="s">
        <v>661</v>
      </c>
      <c r="E93" s="27" t="s">
        <v>10205</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10982</v>
      </c>
    </row>
    <row r="96" ht="25.5">
      <c r="A96" s="1" t="s">
        <v>666</v>
      </c>
      <c r="E96" s="27" t="s">
        <v>10207</v>
      </c>
    </row>
    <row r="97">
      <c r="A97" s="1" t="s">
        <v>659</v>
      </c>
      <c r="B97" s="1">
        <v>22</v>
      </c>
      <c r="C97" s="26" t="s">
        <v>9641</v>
      </c>
      <c r="D97" t="s">
        <v>661</v>
      </c>
      <c r="E97" s="27" t="s">
        <v>9642</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10983</v>
      </c>
    </row>
    <row r="100" ht="51">
      <c r="A100" s="1" t="s">
        <v>666</v>
      </c>
      <c r="E100" s="27" t="s">
        <v>9645</v>
      </c>
    </row>
    <row r="101">
      <c r="A101" s="1" t="s">
        <v>659</v>
      </c>
      <c r="B101" s="1">
        <v>23</v>
      </c>
      <c r="C101" s="26" t="s">
        <v>6040</v>
      </c>
      <c r="D101" t="s">
        <v>661</v>
      </c>
      <c r="E101" s="27" t="s">
        <v>6041</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10984</v>
      </c>
    </row>
    <row r="104" ht="102">
      <c r="A104" s="1" t="s">
        <v>666</v>
      </c>
      <c r="E104" s="27" t="s">
        <v>6832</v>
      </c>
    </row>
    <row r="105">
      <c r="A105" s="1" t="s">
        <v>656</v>
      </c>
      <c r="C105" s="22" t="s">
        <v>679</v>
      </c>
      <c r="E105" s="23" t="s">
        <v>680</v>
      </c>
      <c r="L105" s="24">
        <f>SUMIFS(L106:L125,A106:A125,"P")</f>
        <v>0</v>
      </c>
      <c r="M105" s="24">
        <f>SUMIFS(M106:M125,A106:A125,"P")</f>
        <v>0</v>
      </c>
      <c r="N105" s="25"/>
    </row>
    <row r="106">
      <c r="A106" s="1" t="s">
        <v>659</v>
      </c>
      <c r="B106" s="1">
        <v>24</v>
      </c>
      <c r="C106" s="26" t="s">
        <v>10985</v>
      </c>
      <c r="D106" t="s">
        <v>661</v>
      </c>
      <c r="E106" s="27" t="s">
        <v>10986</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10987</v>
      </c>
    </row>
    <row r="109" ht="204">
      <c r="A109" s="1" t="s">
        <v>666</v>
      </c>
      <c r="E109" s="27" t="s">
        <v>10988</v>
      </c>
    </row>
    <row r="110">
      <c r="A110" s="1" t="s">
        <v>659</v>
      </c>
      <c r="B110" s="1">
        <v>25</v>
      </c>
      <c r="C110" s="26" t="s">
        <v>8758</v>
      </c>
      <c r="D110" t="s">
        <v>657</v>
      </c>
      <c r="E110" s="27" t="s">
        <v>8759</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10211</v>
      </c>
    </row>
    <row r="112">
      <c r="A112" s="1" t="s">
        <v>665</v>
      </c>
      <c r="E112" s="33" t="s">
        <v>10989</v>
      </c>
    </row>
    <row r="113" ht="38.25">
      <c r="A113" s="1" t="s">
        <v>666</v>
      </c>
      <c r="E113" s="27" t="s">
        <v>8761</v>
      </c>
    </row>
    <row r="114">
      <c r="A114" s="1" t="s">
        <v>659</v>
      </c>
      <c r="B114" s="1">
        <v>26</v>
      </c>
      <c r="C114" s="26" t="s">
        <v>8758</v>
      </c>
      <c r="D114" t="s">
        <v>1360</v>
      </c>
      <c r="E114" s="27" t="s">
        <v>8759</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10990</v>
      </c>
    </row>
    <row r="116">
      <c r="A116" s="1" t="s">
        <v>665</v>
      </c>
      <c r="E116" s="33" t="s">
        <v>10991</v>
      </c>
    </row>
    <row r="117" ht="38.25">
      <c r="A117" s="1" t="s">
        <v>666</v>
      </c>
      <c r="E117" s="27" t="s">
        <v>8761</v>
      </c>
    </row>
    <row r="118">
      <c r="A118" s="1" t="s">
        <v>659</v>
      </c>
      <c r="B118" s="1">
        <v>27</v>
      </c>
      <c r="C118" s="26" t="s">
        <v>9403</v>
      </c>
      <c r="D118" t="s">
        <v>661</v>
      </c>
      <c r="E118" s="27" t="s">
        <v>9404</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10992</v>
      </c>
    </row>
    <row r="121" ht="38.25">
      <c r="A121" s="1" t="s">
        <v>666</v>
      </c>
      <c r="E121" s="27" t="s">
        <v>8761</v>
      </c>
    </row>
    <row r="122">
      <c r="A122" s="1" t="s">
        <v>659</v>
      </c>
      <c r="B122" s="1">
        <v>43</v>
      </c>
      <c r="C122" s="26" t="s">
        <v>10216</v>
      </c>
      <c r="D122" t="s">
        <v>661</v>
      </c>
      <c r="E122" s="27" t="s">
        <v>10217</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10218</v>
      </c>
    </row>
    <row r="125" ht="191.25">
      <c r="A125" s="1" t="s">
        <v>666</v>
      </c>
      <c r="E125" s="27" t="s">
        <v>706</v>
      </c>
    </row>
    <row r="126">
      <c r="A126" s="1" t="s">
        <v>656</v>
      </c>
      <c r="C126" s="22" t="s">
        <v>6089</v>
      </c>
      <c r="E126" s="23" t="s">
        <v>6700</v>
      </c>
      <c r="L126" s="24">
        <f>SUMIFS(L127:L130,A127:A130,"P")</f>
        <v>0</v>
      </c>
      <c r="M126" s="24">
        <f>SUMIFS(M127:M130,A127:A130,"P")</f>
        <v>0</v>
      </c>
      <c r="N126" s="25"/>
    </row>
    <row r="127">
      <c r="A127" s="1" t="s">
        <v>659</v>
      </c>
      <c r="B127" s="1">
        <v>28</v>
      </c>
      <c r="C127" s="26" t="s">
        <v>7737</v>
      </c>
      <c r="D127" t="s">
        <v>661</v>
      </c>
      <c r="E127" s="27" t="s">
        <v>7738</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10993</v>
      </c>
    </row>
    <row r="130" ht="242.25">
      <c r="A130" s="1" t="s">
        <v>666</v>
      </c>
      <c r="E130" s="27" t="s">
        <v>6495</v>
      </c>
    </row>
    <row r="131">
      <c r="A131" s="1" t="s">
        <v>656</v>
      </c>
      <c r="C131" s="22" t="s">
        <v>2847</v>
      </c>
      <c r="E131" s="23" t="s">
        <v>2848</v>
      </c>
      <c r="L131" s="24">
        <f>SUMIFS(L132:L167,A132:A167,"P")</f>
        <v>0</v>
      </c>
      <c r="M131" s="24">
        <f>SUMIFS(M132:M167,A132:A167,"P")</f>
        <v>0</v>
      </c>
      <c r="N131" s="25"/>
    </row>
    <row r="132">
      <c r="A132" s="1" t="s">
        <v>659</v>
      </c>
      <c r="B132" s="1">
        <v>29</v>
      </c>
      <c r="C132" s="26" t="s">
        <v>9557</v>
      </c>
      <c r="D132" t="s">
        <v>661</v>
      </c>
      <c r="E132" s="27" t="s">
        <v>9558</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10994</v>
      </c>
    </row>
    <row r="135" ht="63.75">
      <c r="A135" s="1" t="s">
        <v>666</v>
      </c>
      <c r="E135" s="27" t="s">
        <v>9561</v>
      </c>
    </row>
    <row r="136">
      <c r="A136" s="1" t="s">
        <v>659</v>
      </c>
      <c r="B136" s="1">
        <v>30</v>
      </c>
      <c r="C136" s="26" t="s">
        <v>10221</v>
      </c>
      <c r="D136" t="s">
        <v>661</v>
      </c>
      <c r="E136" s="27" t="s">
        <v>10222</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10995</v>
      </c>
    </row>
    <row r="139" ht="38.25">
      <c r="A139" s="1" t="s">
        <v>666</v>
      </c>
      <c r="E139" s="27" t="s">
        <v>10224</v>
      </c>
    </row>
    <row r="140">
      <c r="A140" s="1" t="s">
        <v>659</v>
      </c>
      <c r="B140" s="1">
        <v>31</v>
      </c>
      <c r="C140" s="26" t="s">
        <v>10225</v>
      </c>
      <c r="D140" t="s">
        <v>661</v>
      </c>
      <c r="E140" s="27" t="s">
        <v>10226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10227</v>
      </c>
    </row>
    <row r="144">
      <c r="A144" s="1" t="s">
        <v>659</v>
      </c>
      <c r="B144" s="1">
        <v>32</v>
      </c>
      <c r="C144" s="26" t="s">
        <v>6123</v>
      </c>
      <c r="D144" t="s">
        <v>661</v>
      </c>
      <c r="E144" s="27" t="s">
        <v>6124</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10996</v>
      </c>
    </row>
    <row r="147" ht="89.25">
      <c r="A147" s="1" t="s">
        <v>666</v>
      </c>
      <c r="E147" s="27" t="s">
        <v>6719</v>
      </c>
    </row>
    <row r="148">
      <c r="A148" s="1" t="s">
        <v>659</v>
      </c>
      <c r="B148" s="1">
        <v>33</v>
      </c>
      <c r="C148" s="26" t="s">
        <v>10236</v>
      </c>
      <c r="D148" t="s">
        <v>661</v>
      </c>
      <c r="E148" s="27" t="s">
        <v>10237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10238</v>
      </c>
    </row>
    <row r="150">
      <c r="A150" s="1" t="s">
        <v>665</v>
      </c>
      <c r="E150" s="33" t="s">
        <v>10239</v>
      </c>
    </row>
    <row r="151" ht="255">
      <c r="A151" s="1" t="s">
        <v>666</v>
      </c>
      <c r="E151" s="27" t="s">
        <v>10240</v>
      </c>
    </row>
    <row r="152">
      <c r="A152" s="1" t="s">
        <v>659</v>
      </c>
      <c r="B152" s="1">
        <v>34</v>
      </c>
      <c r="C152" s="26" t="s">
        <v>10384</v>
      </c>
      <c r="D152" t="s">
        <v>661</v>
      </c>
      <c r="E152" s="27" t="s">
        <v>10385</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10997</v>
      </c>
    </row>
    <row r="155" ht="114.75">
      <c r="A155" s="1" t="s">
        <v>666</v>
      </c>
      <c r="E155" s="27" t="s">
        <v>5282</v>
      </c>
    </row>
    <row r="156">
      <c r="A156" s="1" t="s">
        <v>659</v>
      </c>
      <c r="B156" s="1">
        <v>35</v>
      </c>
      <c r="C156" s="26" t="s">
        <v>5280</v>
      </c>
      <c r="D156" t="s">
        <v>661</v>
      </c>
      <c r="E156" s="27" t="s">
        <v>5281</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10998</v>
      </c>
    </row>
    <row r="159" ht="114.75">
      <c r="A159" s="1" t="s">
        <v>666</v>
      </c>
      <c r="E159" s="27" t="s">
        <v>5282</v>
      </c>
    </row>
    <row r="160">
      <c r="A160" s="1" t="s">
        <v>659</v>
      </c>
      <c r="B160" s="1">
        <v>36</v>
      </c>
      <c r="C160" s="26" t="s">
        <v>6741</v>
      </c>
      <c r="D160" t="s">
        <v>661</v>
      </c>
      <c r="E160" s="27" t="s">
        <v>6742</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10999</v>
      </c>
    </row>
    <row r="163" ht="114.75">
      <c r="A163" s="1" t="s">
        <v>666</v>
      </c>
      <c r="E163" s="27" t="s">
        <v>5282</v>
      </c>
    </row>
    <row r="164">
      <c r="A164" s="1" t="s">
        <v>659</v>
      </c>
      <c r="B164" s="1">
        <v>37</v>
      </c>
      <c r="C164" s="26" t="s">
        <v>10245</v>
      </c>
      <c r="D164" t="s">
        <v>661</v>
      </c>
      <c r="E164" s="27" t="s">
        <v>9604</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11000</v>
      </c>
    </row>
    <row r="167" ht="114.75">
      <c r="A167" s="1" t="s">
        <v>666</v>
      </c>
      <c r="E167" s="27" t="s">
        <v>10247</v>
      </c>
    </row>
    <row r="168">
      <c r="A168" s="1" t="s">
        <v>656</v>
      </c>
      <c r="C168" s="22" t="s">
        <v>900</v>
      </c>
      <c r="E168" s="23" t="s">
        <v>2931</v>
      </c>
      <c r="L168" s="24">
        <f>SUMIFS(L169:L188,A169:A188,"P")</f>
        <v>0</v>
      </c>
      <c r="M168" s="24">
        <f>SUMIFS(M169:M188,A169:A188,"P")</f>
        <v>0</v>
      </c>
      <c r="N168" s="25"/>
    </row>
    <row r="169" ht="25.5">
      <c r="A169" s="1" t="s">
        <v>659</v>
      </c>
      <c r="B169" s="1">
        <v>38</v>
      </c>
      <c r="C169" s="26" t="s">
        <v>3835</v>
      </c>
      <c r="D169" t="s">
        <v>903</v>
      </c>
      <c r="E169" s="27" t="s">
        <v>3836</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11001</v>
      </c>
    </row>
    <row r="172" ht="153">
      <c r="A172" s="1" t="s">
        <v>666</v>
      </c>
      <c r="E172" s="27" t="s">
        <v>908</v>
      </c>
    </row>
    <row r="173" ht="25.5">
      <c r="A173" s="1" t="s">
        <v>659</v>
      </c>
      <c r="B173" s="1">
        <v>39</v>
      </c>
      <c r="C173" s="26" t="s">
        <v>3451</v>
      </c>
      <c r="D173" t="s">
        <v>903</v>
      </c>
      <c r="E173" s="27" t="s">
        <v>3452</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11002</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11003</v>
      </c>
    </row>
    <row r="180" ht="153">
      <c r="A180" s="1" t="s">
        <v>666</v>
      </c>
      <c r="E180" s="27" t="s">
        <v>908</v>
      </c>
    </row>
    <row r="181" ht="38.25">
      <c r="A181" s="1" t="s">
        <v>659</v>
      </c>
      <c r="B181" s="1">
        <v>41</v>
      </c>
      <c r="C181" s="26" t="s">
        <v>9610</v>
      </c>
      <c r="D181" t="s">
        <v>903</v>
      </c>
      <c r="E181" s="27" t="s">
        <v>9611</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c r="A183" s="1" t="s">
        <v>665</v>
      </c>
      <c r="E183" s="33" t="s">
        <v>11004</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11005</v>
      </c>
    </row>
    <row r="188" ht="153">
      <c r="A188" s="1" t="s">
        <v>666</v>
      </c>
      <c r="E188" s="27" t="s">
        <v>908</v>
      </c>
    </row>
  </sheetData>
  <sheetProtection sheet="1" objects="1" scenarios="1" spinCount="100000" saltValue="pJ6J1B269pVfkXXS9d+uEbqCNixSQjZf59nLFwa2YYptEv/QQSs8qWB9O+WHEytV7JxHEhz6qpWwW2HaF4KfoQ==" hashValue="Pvf4/RVjwcwFCUCR5byKDEMWOvsoeaKDN4olTYJFqixfYzNxkZAZeVFbWs803KfGA0OlVoaHoS77/MVIukeN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11006</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11007</v>
      </c>
      <c r="D10" t="s">
        <v>661</v>
      </c>
      <c r="E10" s="27" t="s">
        <v>11008</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11009</v>
      </c>
    </row>
    <row r="12">
      <c r="A12" s="1" t="s">
        <v>665</v>
      </c>
      <c r="E12" s="33" t="s">
        <v>9264</v>
      </c>
    </row>
    <row r="13" ht="63.75">
      <c r="A13" s="1" t="s">
        <v>666</v>
      </c>
      <c r="E13" s="27" t="s">
        <v>6987</v>
      </c>
    </row>
    <row r="14">
      <c r="A14" s="1" t="s">
        <v>659</v>
      </c>
      <c r="B14" s="1">
        <v>2</v>
      </c>
      <c r="C14" s="26" t="s">
        <v>5102</v>
      </c>
      <c r="D14" t="s">
        <v>661</v>
      </c>
      <c r="E14" s="27" t="s">
        <v>5103</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11010</v>
      </c>
    </row>
    <row r="16" ht="51">
      <c r="A16" s="1" t="s">
        <v>665</v>
      </c>
      <c r="E16" s="33" t="s">
        <v>11011</v>
      </c>
    </row>
    <row r="17" ht="318.75">
      <c r="A17" s="1" t="s">
        <v>666</v>
      </c>
      <c r="E17" s="27" t="s">
        <v>5108</v>
      </c>
    </row>
    <row r="18">
      <c r="A18" s="1" t="s">
        <v>656</v>
      </c>
      <c r="C18" s="22" t="s">
        <v>1360</v>
      </c>
      <c r="E18" s="23" t="s">
        <v>3246</v>
      </c>
      <c r="L18" s="24">
        <f>SUMIFS(L19:L30,A19:A30,"P")</f>
        <v>0</v>
      </c>
      <c r="M18" s="24">
        <f>SUMIFS(M19:M30,A19:A30,"P")</f>
        <v>0</v>
      </c>
      <c r="N18" s="25"/>
    </row>
    <row r="19">
      <c r="A19" s="1" t="s">
        <v>659</v>
      </c>
      <c r="B19" s="1">
        <v>3</v>
      </c>
      <c r="C19" s="26" t="s">
        <v>9716</v>
      </c>
      <c r="D19" t="s">
        <v>661</v>
      </c>
      <c r="E19" s="27" t="s">
        <v>9717</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11012</v>
      </c>
    </row>
    <row r="21" ht="38.25">
      <c r="A21" s="1" t="s">
        <v>665</v>
      </c>
      <c r="E21" s="33" t="s">
        <v>11013</v>
      </c>
    </row>
    <row r="22" ht="357">
      <c r="A22" s="1" t="s">
        <v>666</v>
      </c>
      <c r="E22" s="27" t="s">
        <v>3250</v>
      </c>
    </row>
    <row r="23">
      <c r="A23" s="1" t="s">
        <v>659</v>
      </c>
      <c r="B23" s="1">
        <v>4</v>
      </c>
      <c r="C23" s="26" t="s">
        <v>3726</v>
      </c>
      <c r="D23" t="s">
        <v>661</v>
      </c>
      <c r="E23" s="27" t="s">
        <v>3727</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11014</v>
      </c>
    </row>
    <row r="25">
      <c r="A25" s="1" t="s">
        <v>665</v>
      </c>
      <c r="E25" s="33" t="s">
        <v>11015</v>
      </c>
    </row>
    <row r="26" ht="267.75">
      <c r="A26" s="1" t="s">
        <v>666</v>
      </c>
      <c r="E26" s="27" t="s">
        <v>3728</v>
      </c>
    </row>
    <row r="27">
      <c r="A27" s="1" t="s">
        <v>659</v>
      </c>
      <c r="B27" s="1">
        <v>5</v>
      </c>
      <c r="C27" s="26" t="s">
        <v>10189</v>
      </c>
      <c r="D27" t="s">
        <v>661</v>
      </c>
      <c r="E27" s="27" t="s">
        <v>10190</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11016</v>
      </c>
    </row>
    <row r="29" ht="51">
      <c r="A29" s="1" t="s">
        <v>665</v>
      </c>
      <c r="E29" s="33" t="s">
        <v>11017</v>
      </c>
    </row>
    <row r="30" ht="267.75">
      <c r="A30" s="1" t="s">
        <v>666</v>
      </c>
      <c r="E30" s="27" t="s">
        <v>3728</v>
      </c>
    </row>
    <row r="31">
      <c r="A31" s="1" t="s">
        <v>656</v>
      </c>
      <c r="C31" s="22" t="s">
        <v>1364</v>
      </c>
      <c r="E31" s="23" t="s">
        <v>5114</v>
      </c>
      <c r="L31" s="24">
        <f>SUMIFS(L32:L51,A32:A51,"P")</f>
        <v>0</v>
      </c>
      <c r="M31" s="24">
        <f>SUMIFS(M32:M51,A32:A51,"P")</f>
        <v>0</v>
      </c>
      <c r="N31" s="25"/>
    </row>
    <row r="32">
      <c r="A32" s="1" t="s">
        <v>659</v>
      </c>
      <c r="B32" s="1">
        <v>6</v>
      </c>
      <c r="C32" s="26" t="s">
        <v>6036</v>
      </c>
      <c r="D32" t="s">
        <v>661</v>
      </c>
      <c r="E32" s="27" t="s">
        <v>6037</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11018</v>
      </c>
    </row>
    <row r="34" ht="76.5">
      <c r="A34" s="1" t="s">
        <v>665</v>
      </c>
      <c r="E34" s="33" t="s">
        <v>11019</v>
      </c>
    </row>
    <row r="35" ht="357">
      <c r="A35" s="1" t="s">
        <v>666</v>
      </c>
      <c r="E35" s="27" t="s">
        <v>6482</v>
      </c>
    </row>
    <row r="36">
      <c r="A36" s="1" t="s">
        <v>659</v>
      </c>
      <c r="B36" s="1">
        <v>7</v>
      </c>
      <c r="C36" s="26" t="s">
        <v>9380</v>
      </c>
      <c r="D36" t="s">
        <v>661</v>
      </c>
      <c r="E36" s="27" t="s">
        <v>9381</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11020</v>
      </c>
    </row>
    <row r="38">
      <c r="A38" s="1" t="s">
        <v>665</v>
      </c>
      <c r="E38" s="33" t="s">
        <v>11021</v>
      </c>
    </row>
    <row r="39" ht="357">
      <c r="A39" s="1" t="s">
        <v>666</v>
      </c>
      <c r="E39" s="27" t="s">
        <v>6482</v>
      </c>
    </row>
    <row r="40">
      <c r="A40" s="1" t="s">
        <v>659</v>
      </c>
      <c r="B40" s="1">
        <v>8</v>
      </c>
      <c r="C40" s="26" t="s">
        <v>11022</v>
      </c>
      <c r="D40" t="s">
        <v>661</v>
      </c>
      <c r="E40" s="27" t="s">
        <v>11023</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11024</v>
      </c>
    </row>
    <row r="42" ht="51">
      <c r="A42" s="1" t="s">
        <v>665</v>
      </c>
      <c r="E42" s="33" t="s">
        <v>11025</v>
      </c>
    </row>
    <row r="43" ht="178.5">
      <c r="A43" s="1" t="s">
        <v>666</v>
      </c>
      <c r="E43" s="27" t="s">
        <v>9386</v>
      </c>
    </row>
    <row r="44">
      <c r="A44" s="1" t="s">
        <v>659</v>
      </c>
      <c r="B44" s="1">
        <v>9</v>
      </c>
      <c r="C44" s="26" t="s">
        <v>9387</v>
      </c>
      <c r="D44" t="s">
        <v>661</v>
      </c>
      <c r="E44" s="27" t="s">
        <v>9388</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11026</v>
      </c>
    </row>
    <row r="46">
      <c r="A46" s="1" t="s">
        <v>665</v>
      </c>
      <c r="E46" s="33" t="s">
        <v>11027</v>
      </c>
    </row>
    <row r="47" ht="38.25">
      <c r="A47" s="1" t="s">
        <v>666</v>
      </c>
      <c r="E47" s="27" t="s">
        <v>6484</v>
      </c>
    </row>
    <row r="48">
      <c r="A48" s="1" t="s">
        <v>659</v>
      </c>
      <c r="B48" s="1">
        <v>10</v>
      </c>
      <c r="C48" s="26" t="s">
        <v>6040</v>
      </c>
      <c r="D48" t="s">
        <v>661</v>
      </c>
      <c r="E48" s="27" t="s">
        <v>6041</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11028</v>
      </c>
    </row>
    <row r="50" ht="51">
      <c r="A50" s="1" t="s">
        <v>665</v>
      </c>
      <c r="E50" s="33" t="s">
        <v>11029</v>
      </c>
    </row>
    <row r="51" ht="102">
      <c r="A51" s="1" t="s">
        <v>666</v>
      </c>
      <c r="E51" s="27" t="s">
        <v>6832</v>
      </c>
    </row>
    <row r="52">
      <c r="A52" s="1" t="s">
        <v>656</v>
      </c>
      <c r="C52" s="22" t="s">
        <v>5287</v>
      </c>
      <c r="E52" s="23" t="s">
        <v>5288</v>
      </c>
      <c r="L52" s="24">
        <f>SUMIFS(L53:L60,A53:A60,"P")</f>
        <v>0</v>
      </c>
      <c r="M52" s="24">
        <f>SUMIFS(M53:M60,A53:A60,"P")</f>
        <v>0</v>
      </c>
      <c r="N52" s="25"/>
    </row>
    <row r="53" ht="25.5">
      <c r="A53" s="1" t="s">
        <v>659</v>
      </c>
      <c r="B53" s="1">
        <v>11</v>
      </c>
      <c r="C53" s="26" t="s">
        <v>9495</v>
      </c>
      <c r="D53" t="s">
        <v>661</v>
      </c>
      <c r="E53" s="27" t="s">
        <v>9496</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11030</v>
      </c>
    </row>
    <row r="55">
      <c r="A55" s="1" t="s">
        <v>665</v>
      </c>
      <c r="E55" s="33" t="s">
        <v>11031</v>
      </c>
    </row>
    <row r="56" ht="63.75">
      <c r="A56" s="1" t="s">
        <v>666</v>
      </c>
      <c r="E56" s="27" t="s">
        <v>8892</v>
      </c>
    </row>
    <row r="57">
      <c r="A57" s="1" t="s">
        <v>659</v>
      </c>
      <c r="B57" s="1">
        <v>12</v>
      </c>
      <c r="C57" s="26" t="s">
        <v>9504</v>
      </c>
      <c r="D57" t="s">
        <v>661</v>
      </c>
      <c r="E57" s="27" t="s">
        <v>9505</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11030</v>
      </c>
    </row>
    <row r="59">
      <c r="A59" s="1" t="s">
        <v>665</v>
      </c>
      <c r="E59" s="33" t="s">
        <v>11031</v>
      </c>
    </row>
    <row r="60" ht="51">
      <c r="A60" s="1" t="s">
        <v>666</v>
      </c>
      <c r="E60" s="27" t="s">
        <v>9508</v>
      </c>
    </row>
    <row r="61">
      <c r="A61" s="1" t="s">
        <v>656</v>
      </c>
      <c r="C61" s="22" t="s">
        <v>679</v>
      </c>
      <c r="E61" s="23" t="s">
        <v>680</v>
      </c>
      <c r="L61" s="24">
        <f>SUMIFS(L62:L65,A62:A65,"P")</f>
        <v>0</v>
      </c>
      <c r="M61" s="24">
        <f>SUMIFS(M62:M65,A62:A65,"P")</f>
        <v>0</v>
      </c>
      <c r="N61" s="25"/>
    </row>
    <row r="62" ht="25.5">
      <c r="A62" s="1" t="s">
        <v>659</v>
      </c>
      <c r="B62" s="1">
        <v>13</v>
      </c>
      <c r="C62" s="26" t="s">
        <v>6073</v>
      </c>
      <c r="D62" t="s">
        <v>661</v>
      </c>
      <c r="E62" s="27" t="s">
        <v>6074</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11032</v>
      </c>
    </row>
    <row r="64">
      <c r="A64" s="1" t="s">
        <v>665</v>
      </c>
      <c r="E64" s="33" t="s">
        <v>11033</v>
      </c>
    </row>
    <row r="65" ht="191.25">
      <c r="A65" s="1" t="s">
        <v>666</v>
      </c>
      <c r="E65" s="27" t="s">
        <v>6694</v>
      </c>
    </row>
    <row r="66">
      <c r="A66" s="1" t="s">
        <v>656</v>
      </c>
      <c r="C66" s="22" t="s">
        <v>2847</v>
      </c>
      <c r="E66" s="23" t="s">
        <v>2848</v>
      </c>
      <c r="L66" s="24">
        <f>SUMIFS(L67:L86,A67:A86,"P")</f>
        <v>0</v>
      </c>
      <c r="M66" s="24">
        <f>SUMIFS(M67:M86,A67:A86,"P")</f>
        <v>0</v>
      </c>
      <c r="N66" s="25"/>
    </row>
    <row r="67">
      <c r="A67" s="1" t="s">
        <v>659</v>
      </c>
      <c r="B67" s="1">
        <v>14</v>
      </c>
      <c r="C67" s="26" t="s">
        <v>10225</v>
      </c>
      <c r="D67" t="s">
        <v>661</v>
      </c>
      <c r="E67" s="27" t="s">
        <v>10226</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3532</v>
      </c>
    </row>
    <row r="70" ht="25.5">
      <c r="A70" s="1" t="s">
        <v>666</v>
      </c>
      <c r="E70" s="27" t="s">
        <v>10227</v>
      </c>
    </row>
    <row r="71">
      <c r="A71" s="1" t="s">
        <v>659</v>
      </c>
      <c r="B71" s="1">
        <v>15</v>
      </c>
      <c r="C71" s="26" t="s">
        <v>10802</v>
      </c>
      <c r="D71" t="s">
        <v>661</v>
      </c>
      <c r="E71" s="27" t="s">
        <v>10803</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11034</v>
      </c>
    </row>
    <row r="74" ht="63.75">
      <c r="A74" s="1" t="s">
        <v>666</v>
      </c>
      <c r="E74" s="27" t="s">
        <v>10526</v>
      </c>
    </row>
    <row r="75">
      <c r="A75" s="1" t="s">
        <v>659</v>
      </c>
      <c r="B75" s="1">
        <v>16</v>
      </c>
      <c r="C75" s="26" t="s">
        <v>11035</v>
      </c>
      <c r="D75" t="s">
        <v>661</v>
      </c>
      <c r="E75" s="27" t="s">
        <v>11036</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11037</v>
      </c>
    </row>
    <row r="77">
      <c r="A77" s="1" t="s">
        <v>665</v>
      </c>
      <c r="E77" s="33" t="s">
        <v>11038</v>
      </c>
    </row>
    <row r="78" ht="25.5">
      <c r="A78" s="1" t="s">
        <v>666</v>
      </c>
      <c r="E78" s="27" t="s">
        <v>11039</v>
      </c>
    </row>
    <row r="79">
      <c r="A79" s="1" t="s">
        <v>659</v>
      </c>
      <c r="B79" s="1">
        <v>17</v>
      </c>
      <c r="C79" s="26" t="s">
        <v>6741</v>
      </c>
      <c r="D79" t="s">
        <v>661</v>
      </c>
      <c r="E79" s="27" t="s">
        <v>6742</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11040</v>
      </c>
    </row>
    <row r="81" ht="51">
      <c r="A81" s="1" t="s">
        <v>665</v>
      </c>
      <c r="E81" s="33" t="s">
        <v>11041</v>
      </c>
    </row>
    <row r="82" ht="114.75">
      <c r="A82" s="1" t="s">
        <v>666</v>
      </c>
      <c r="E82" s="27" t="s">
        <v>5282</v>
      </c>
    </row>
    <row r="83">
      <c r="A83" s="1" t="s">
        <v>659</v>
      </c>
      <c r="B83" s="1">
        <v>18</v>
      </c>
      <c r="C83" s="26" t="s">
        <v>10818</v>
      </c>
      <c r="D83" t="s">
        <v>661</v>
      </c>
      <c r="E83" s="27" t="s">
        <v>10819</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11042</v>
      </c>
    </row>
    <row r="85">
      <c r="A85" s="1" t="s">
        <v>665</v>
      </c>
      <c r="E85" s="33" t="s">
        <v>8775</v>
      </c>
    </row>
    <row r="86" ht="114.75">
      <c r="A86" s="1" t="s">
        <v>666</v>
      </c>
      <c r="E86" s="27" t="s">
        <v>11043</v>
      </c>
    </row>
    <row r="87">
      <c r="A87" s="1" t="s">
        <v>656</v>
      </c>
      <c r="C87" s="22" t="s">
        <v>900</v>
      </c>
      <c r="E87" s="23" t="s">
        <v>901</v>
      </c>
      <c r="L87" s="24">
        <f>SUMIFS(L88:L95,A88:A95,"P")</f>
        <v>0</v>
      </c>
      <c r="M87" s="24">
        <f>SUMIFS(M88:M95,A88:A95,"P")</f>
        <v>0</v>
      </c>
      <c r="N87" s="25"/>
    </row>
    <row r="88" ht="25.5">
      <c r="A88" s="1" t="s">
        <v>659</v>
      </c>
      <c r="B88" s="1">
        <v>19</v>
      </c>
      <c r="C88" s="26" t="s">
        <v>3835</v>
      </c>
      <c r="D88" t="s">
        <v>903</v>
      </c>
      <c r="E88" s="27" t="s">
        <v>3836</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11044</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11045</v>
      </c>
    </row>
    <row r="95" ht="153">
      <c r="A95" s="1" t="s">
        <v>666</v>
      </c>
      <c r="E95" s="27" t="s">
        <v>908</v>
      </c>
    </row>
  </sheetData>
  <sheetProtection sheet="1" objects="1" scenarios="1" spinCount="100000" saltValue="vx9at0RyenV1+aA+bFXN7FqrIy0OpzfdhdPNSf5RmHTAJNChPVgMquOLAhRC9Z+PTTJ9wt/vt7mHF3/4CE7deg==" hashValue="ZxowPgCuDsxw6gmfDQC0XylAtNCSZeX1lQdIsrFpxszwlJUz6lpwAi+hsts0g0jDTLBm6nSAqQPuHCzAXvCT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11046</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10755</v>
      </c>
      <c r="D10" t="s">
        <v>661</v>
      </c>
      <c r="E10" s="27" t="s">
        <v>10756</v>
      </c>
      <c r="F10" s="28" t="s">
        <v>663</v>
      </c>
      <c r="G10" s="29">
        <v>7.6500000000000004</v>
      </c>
      <c r="H10" s="28">
        <v>0</v>
      </c>
      <c r="I10" s="30">
        <f>ROUND(G10*H10,P4)</f>
        <v>0</v>
      </c>
      <c r="L10" s="31">
        <v>0</v>
      </c>
      <c r="M10" s="24">
        <f>ROUND(G10*L10,P4)</f>
        <v>0</v>
      </c>
      <c r="N10" s="25" t="s">
        <v>5843</v>
      </c>
      <c r="O10" s="32">
        <f>M10*AA10</f>
        <v>0</v>
      </c>
      <c r="P10" s="1">
        <v>3</v>
      </c>
      <c r="AA10" s="1">
        <f>IF(P10=1,$O$3,IF(P10=2,$O$4,$O$5))</f>
        <v>0</v>
      </c>
    </row>
    <row r="11">
      <c r="A11" s="1" t="s">
        <v>664</v>
      </c>
      <c r="E11" s="27" t="s">
        <v>10756</v>
      </c>
    </row>
    <row r="12">
      <c r="A12" s="1" t="s">
        <v>665</v>
      </c>
    </row>
    <row r="13">
      <c r="A13" s="1" t="s">
        <v>666</v>
      </c>
      <c r="E13" s="27" t="s">
        <v>661</v>
      </c>
    </row>
    <row r="14">
      <c r="A14" s="1" t="s">
        <v>659</v>
      </c>
      <c r="B14" s="1">
        <v>2</v>
      </c>
      <c r="C14" s="26" t="s">
        <v>7248</v>
      </c>
      <c r="D14" t="s">
        <v>661</v>
      </c>
      <c r="E14" s="27" t="s">
        <v>7249</v>
      </c>
      <c r="F14" s="28" t="s">
        <v>670</v>
      </c>
      <c r="G14" s="29">
        <v>20</v>
      </c>
      <c r="H14" s="28">
        <v>0</v>
      </c>
      <c r="I14" s="30">
        <f>ROUND(G14*H14,P4)</f>
        <v>0</v>
      </c>
      <c r="L14" s="31">
        <v>0</v>
      </c>
      <c r="M14" s="24">
        <f>ROUND(G14*L14,P4)</f>
        <v>0</v>
      </c>
      <c r="N14" s="25" t="s">
        <v>5843</v>
      </c>
      <c r="O14" s="32">
        <f>M14*AA14</f>
        <v>0</v>
      </c>
      <c r="P14" s="1">
        <v>3</v>
      </c>
      <c r="AA14" s="1">
        <f>IF(P14=1,$O$3,IF(P14=2,$O$4,$O$5))</f>
        <v>0</v>
      </c>
    </row>
    <row r="15">
      <c r="A15" s="1" t="s">
        <v>664</v>
      </c>
      <c r="E15" s="27" t="s">
        <v>7249</v>
      </c>
    </row>
    <row r="16">
      <c r="A16" s="1" t="s">
        <v>665</v>
      </c>
    </row>
    <row r="17">
      <c r="A17" s="1" t="s">
        <v>666</v>
      </c>
      <c r="E17" s="27" t="s">
        <v>661</v>
      </c>
    </row>
    <row r="18">
      <c r="A18" s="1" t="s">
        <v>659</v>
      </c>
      <c r="B18" s="1">
        <v>3</v>
      </c>
      <c r="C18" s="26" t="s">
        <v>5102</v>
      </c>
      <c r="D18" t="s">
        <v>661</v>
      </c>
      <c r="E18" s="27" t="s">
        <v>5103</v>
      </c>
      <c r="F18" s="28" t="s">
        <v>663</v>
      </c>
      <c r="G18" s="29">
        <v>147.30000000000001</v>
      </c>
      <c r="H18" s="28">
        <v>0</v>
      </c>
      <c r="I18" s="30">
        <f>ROUND(G18*H18,P4)</f>
        <v>0</v>
      </c>
      <c r="L18" s="31">
        <v>0</v>
      </c>
      <c r="M18" s="24">
        <f>ROUND(G18*L18,P4)</f>
        <v>0</v>
      </c>
      <c r="N18" s="25" t="s">
        <v>5843</v>
      </c>
      <c r="O18" s="32">
        <f>M18*AA18</f>
        <v>0</v>
      </c>
      <c r="P18" s="1">
        <v>3</v>
      </c>
      <c r="AA18" s="1">
        <f>IF(P18=1,$O$3,IF(P18=2,$O$4,$O$5))</f>
        <v>0</v>
      </c>
    </row>
    <row r="19">
      <c r="A19" s="1" t="s">
        <v>664</v>
      </c>
      <c r="E19" s="27" t="s">
        <v>5103</v>
      </c>
    </row>
    <row r="20">
      <c r="A20" s="1" t="s">
        <v>665</v>
      </c>
    </row>
    <row r="21">
      <c r="A21" s="1" t="s">
        <v>666</v>
      </c>
      <c r="E21" s="27" t="s">
        <v>661</v>
      </c>
    </row>
    <row r="22">
      <c r="A22" s="1" t="s">
        <v>659</v>
      </c>
      <c r="B22" s="1">
        <v>4</v>
      </c>
      <c r="C22" s="26" t="s">
        <v>1572</v>
      </c>
      <c r="D22" t="s">
        <v>661</v>
      </c>
      <c r="E22" s="27" t="s">
        <v>1573</v>
      </c>
      <c r="F22" s="28" t="s">
        <v>663</v>
      </c>
      <c r="G22" s="29">
        <v>6.2999999999999998</v>
      </c>
      <c r="H22" s="28">
        <v>0</v>
      </c>
      <c r="I22" s="30">
        <f>ROUND(G22*H22,P4)</f>
        <v>0</v>
      </c>
      <c r="L22" s="31">
        <v>0</v>
      </c>
      <c r="M22" s="24">
        <f>ROUND(G22*L22,P4)</f>
        <v>0</v>
      </c>
      <c r="N22" s="25" t="s">
        <v>5843</v>
      </c>
      <c r="O22" s="32">
        <f>M22*AA22</f>
        <v>0</v>
      </c>
      <c r="P22" s="1">
        <v>3</v>
      </c>
      <c r="AA22" s="1">
        <f>IF(P22=1,$O$3,IF(P22=2,$O$4,$O$5))</f>
        <v>0</v>
      </c>
    </row>
    <row r="23">
      <c r="A23" s="1" t="s">
        <v>664</v>
      </c>
      <c r="E23" s="27" t="s">
        <v>1573</v>
      </c>
    </row>
    <row r="24">
      <c r="A24" s="1" t="s">
        <v>665</v>
      </c>
      <c r="E24" s="33" t="s">
        <v>11047</v>
      </c>
    </row>
    <row r="25">
      <c r="A25" s="1" t="s">
        <v>666</v>
      </c>
      <c r="E25" s="27" t="s">
        <v>661</v>
      </c>
    </row>
    <row r="26">
      <c r="A26" s="1" t="s">
        <v>659</v>
      </c>
      <c r="B26" s="1">
        <v>5</v>
      </c>
      <c r="C26" s="26" t="s">
        <v>11048</v>
      </c>
      <c r="D26" t="s">
        <v>661</v>
      </c>
      <c r="E26" s="27" t="s">
        <v>11049</v>
      </c>
      <c r="F26" s="28" t="s">
        <v>677</v>
      </c>
      <c r="G26" s="29">
        <v>34</v>
      </c>
      <c r="H26" s="28">
        <v>0</v>
      </c>
      <c r="I26" s="30">
        <f>ROUND(G26*H26,P4)</f>
        <v>0</v>
      </c>
      <c r="L26" s="31">
        <v>0</v>
      </c>
      <c r="M26" s="24">
        <f>ROUND(G26*L26,P4)</f>
        <v>0</v>
      </c>
      <c r="N26" s="25" t="s">
        <v>5843</v>
      </c>
      <c r="O26" s="32">
        <f>M26*AA26</f>
        <v>0</v>
      </c>
      <c r="P26" s="1">
        <v>3</v>
      </c>
      <c r="AA26" s="1">
        <f>IF(P26=1,$O$3,IF(P26=2,$O$4,$O$5))</f>
        <v>0</v>
      </c>
    </row>
    <row r="27">
      <c r="A27" s="1" t="s">
        <v>664</v>
      </c>
      <c r="E27" s="27" t="s">
        <v>11049</v>
      </c>
    </row>
    <row r="28">
      <c r="A28" s="1" t="s">
        <v>665</v>
      </c>
      <c r="E28" s="33" t="s">
        <v>11050</v>
      </c>
    </row>
    <row r="29">
      <c r="A29" s="1" t="s">
        <v>666</v>
      </c>
      <c r="E29" s="27" t="s">
        <v>661</v>
      </c>
    </row>
    <row r="30">
      <c r="A30" s="1" t="s">
        <v>659</v>
      </c>
      <c r="B30" s="1">
        <v>6</v>
      </c>
      <c r="C30" s="26" t="s">
        <v>9847</v>
      </c>
      <c r="D30" t="s">
        <v>661</v>
      </c>
      <c r="E30" s="27" t="s">
        <v>9848</v>
      </c>
      <c r="F30" s="28" t="s">
        <v>663</v>
      </c>
      <c r="G30" s="29">
        <v>7.6500000000000004</v>
      </c>
      <c r="H30" s="28">
        <v>0</v>
      </c>
      <c r="I30" s="30">
        <f>ROUND(G30*H30,P4)</f>
        <v>0</v>
      </c>
      <c r="L30" s="31">
        <v>0</v>
      </c>
      <c r="M30" s="24">
        <f>ROUND(G30*L30,P4)</f>
        <v>0</v>
      </c>
      <c r="N30" s="25" t="s">
        <v>5843</v>
      </c>
      <c r="O30" s="32">
        <f>M30*AA30</f>
        <v>0</v>
      </c>
      <c r="P30" s="1">
        <v>3</v>
      </c>
      <c r="AA30" s="1">
        <f>IF(P30=1,$O$3,IF(P30=2,$O$4,$O$5))</f>
        <v>0</v>
      </c>
    </row>
    <row r="31">
      <c r="A31" s="1" t="s">
        <v>664</v>
      </c>
      <c r="E31" s="27" t="s">
        <v>9848</v>
      </c>
    </row>
    <row r="32">
      <c r="A32" s="1" t="s">
        <v>665</v>
      </c>
    </row>
    <row r="33">
      <c r="A33" s="1" t="s">
        <v>666</v>
      </c>
      <c r="E33" s="27" t="s">
        <v>661</v>
      </c>
    </row>
    <row r="34">
      <c r="A34" s="1" t="s">
        <v>659</v>
      </c>
      <c r="B34" s="1">
        <v>7</v>
      </c>
      <c r="C34" s="26" t="s">
        <v>9176</v>
      </c>
      <c r="D34" t="s">
        <v>661</v>
      </c>
      <c r="E34" s="27" t="s">
        <v>9177</v>
      </c>
      <c r="F34" s="28" t="s">
        <v>677</v>
      </c>
      <c r="G34" s="29">
        <v>45</v>
      </c>
      <c r="H34" s="28">
        <v>0</v>
      </c>
      <c r="I34" s="30">
        <f>ROUND(G34*H34,P4)</f>
        <v>0</v>
      </c>
      <c r="L34" s="31">
        <v>0</v>
      </c>
      <c r="M34" s="24">
        <f>ROUND(G34*L34,P4)</f>
        <v>0</v>
      </c>
      <c r="N34" s="25" t="s">
        <v>5843</v>
      </c>
      <c r="O34" s="32">
        <f>M34*AA34</f>
        <v>0</v>
      </c>
      <c r="P34" s="1">
        <v>3</v>
      </c>
      <c r="AA34" s="1">
        <f>IF(P34=1,$O$3,IF(P34=2,$O$4,$O$5))</f>
        <v>0</v>
      </c>
    </row>
    <row r="35">
      <c r="A35" s="1" t="s">
        <v>664</v>
      </c>
      <c r="E35" s="27" t="s">
        <v>9177</v>
      </c>
    </row>
    <row r="36">
      <c r="A36" s="1" t="s">
        <v>665</v>
      </c>
      <c r="E36" s="33" t="s">
        <v>11051</v>
      </c>
    </row>
    <row r="37">
      <c r="A37" s="1" t="s">
        <v>666</v>
      </c>
      <c r="E37" s="27" t="s">
        <v>661</v>
      </c>
    </row>
    <row r="38">
      <c r="A38" s="1" t="s">
        <v>659</v>
      </c>
      <c r="B38" s="1">
        <v>8</v>
      </c>
      <c r="C38" s="26" t="s">
        <v>4511</v>
      </c>
      <c r="D38" t="s">
        <v>661</v>
      </c>
      <c r="E38" s="27" t="s">
        <v>10752</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10752</v>
      </c>
    </row>
    <row r="40">
      <c r="A40" s="1" t="s">
        <v>665</v>
      </c>
      <c r="E40" s="33" t="s">
        <v>11052</v>
      </c>
    </row>
    <row r="41">
      <c r="A41" s="1" t="s">
        <v>666</v>
      </c>
      <c r="E41" s="27" t="s">
        <v>661</v>
      </c>
    </row>
    <row r="42">
      <c r="A42" s="1" t="s">
        <v>656</v>
      </c>
      <c r="C42" s="22" t="s">
        <v>1360</v>
      </c>
      <c r="E42" s="23" t="s">
        <v>6019</v>
      </c>
      <c r="L42" s="24">
        <f>SUMIFS(L43:L58,A43:A58,"P")</f>
        <v>0</v>
      </c>
      <c r="M42" s="24">
        <f>SUMIFS(M43:M58,A43:A58,"P")</f>
        <v>0</v>
      </c>
      <c r="N42" s="25"/>
    </row>
    <row r="43">
      <c r="A43" s="1" t="s">
        <v>659</v>
      </c>
      <c r="B43" s="1">
        <v>9</v>
      </c>
      <c r="C43" s="26" t="s">
        <v>8725</v>
      </c>
      <c r="D43" t="s">
        <v>661</v>
      </c>
      <c r="E43" s="27" t="s">
        <v>8726</v>
      </c>
      <c r="F43" s="28" t="s">
        <v>663</v>
      </c>
      <c r="G43" s="29">
        <v>7.1360000000000001</v>
      </c>
      <c r="H43" s="28">
        <v>0</v>
      </c>
      <c r="I43" s="30">
        <f>ROUND(G43*H43,P4)</f>
        <v>0</v>
      </c>
      <c r="L43" s="31">
        <v>0</v>
      </c>
      <c r="M43" s="24">
        <f>ROUND(G43*L43,P4)</f>
        <v>0</v>
      </c>
      <c r="N43" s="25" t="s">
        <v>5843</v>
      </c>
      <c r="O43" s="32">
        <f>M43*AA43</f>
        <v>0</v>
      </c>
      <c r="P43" s="1">
        <v>3</v>
      </c>
      <c r="AA43" s="1">
        <f>IF(P43=1,$O$3,IF(P43=2,$O$4,$O$5))</f>
        <v>0</v>
      </c>
    </row>
    <row r="44">
      <c r="A44" s="1" t="s">
        <v>664</v>
      </c>
      <c r="E44" s="27" t="s">
        <v>8726</v>
      </c>
    </row>
    <row r="45">
      <c r="A45" s="1" t="s">
        <v>665</v>
      </c>
      <c r="E45" s="33" t="s">
        <v>11053</v>
      </c>
    </row>
    <row r="46">
      <c r="A46" s="1" t="s">
        <v>666</v>
      </c>
      <c r="E46" s="27" t="s">
        <v>661</v>
      </c>
    </row>
    <row r="47">
      <c r="A47" s="1" t="s">
        <v>659</v>
      </c>
      <c r="B47" s="1">
        <v>10</v>
      </c>
      <c r="C47" s="26" t="s">
        <v>11054</v>
      </c>
      <c r="D47" t="s">
        <v>661</v>
      </c>
      <c r="E47" s="27" t="s">
        <v>11055</v>
      </c>
      <c r="F47" s="28" t="s">
        <v>663</v>
      </c>
      <c r="G47" s="29">
        <v>3.528</v>
      </c>
      <c r="H47" s="28">
        <v>0</v>
      </c>
      <c r="I47" s="30">
        <f>ROUND(G47*H47,P4)</f>
        <v>0</v>
      </c>
      <c r="L47" s="31">
        <v>0</v>
      </c>
      <c r="M47" s="24">
        <f>ROUND(G47*L47,P4)</f>
        <v>0</v>
      </c>
      <c r="N47" s="25" t="s">
        <v>5843</v>
      </c>
      <c r="O47" s="32">
        <f>M47*AA47</f>
        <v>0</v>
      </c>
      <c r="P47" s="1">
        <v>3</v>
      </c>
      <c r="AA47" s="1">
        <f>IF(P47=1,$O$3,IF(P47=2,$O$4,$O$5))</f>
        <v>0</v>
      </c>
    </row>
    <row r="48">
      <c r="A48" s="1" t="s">
        <v>664</v>
      </c>
      <c r="E48" s="27" t="s">
        <v>11055</v>
      </c>
    </row>
    <row r="49">
      <c r="A49" s="1" t="s">
        <v>665</v>
      </c>
      <c r="E49" s="33" t="s">
        <v>11056</v>
      </c>
    </row>
    <row r="50">
      <c r="A50" s="1" t="s">
        <v>666</v>
      </c>
      <c r="E50" s="27" t="s">
        <v>661</v>
      </c>
    </row>
    <row r="51">
      <c r="A51" s="1" t="s">
        <v>659</v>
      </c>
      <c r="B51" s="1">
        <v>11</v>
      </c>
      <c r="C51" s="26" t="s">
        <v>3723</v>
      </c>
      <c r="D51" t="s">
        <v>661</v>
      </c>
      <c r="E51" s="27" t="s">
        <v>3724</v>
      </c>
      <c r="F51" s="28" t="s">
        <v>663</v>
      </c>
      <c r="G51" s="29">
        <v>8.2200000000000006</v>
      </c>
      <c r="H51" s="28">
        <v>0</v>
      </c>
      <c r="I51" s="30">
        <f>ROUND(G51*H51,P4)</f>
        <v>0</v>
      </c>
      <c r="L51" s="31">
        <v>0</v>
      </c>
      <c r="M51" s="24">
        <f>ROUND(G51*L51,P4)</f>
        <v>0</v>
      </c>
      <c r="N51" s="25" t="s">
        <v>5843</v>
      </c>
      <c r="O51" s="32">
        <f>M51*AA51</f>
        <v>0</v>
      </c>
      <c r="P51" s="1">
        <v>3</v>
      </c>
      <c r="AA51" s="1">
        <f>IF(P51=1,$O$3,IF(P51=2,$O$4,$O$5))</f>
        <v>0</v>
      </c>
    </row>
    <row r="52">
      <c r="A52" s="1" t="s">
        <v>664</v>
      </c>
      <c r="E52" s="27" t="s">
        <v>3724</v>
      </c>
    </row>
    <row r="53">
      <c r="A53" s="1" t="s">
        <v>665</v>
      </c>
      <c r="E53" s="33" t="s">
        <v>11057</v>
      </c>
    </row>
    <row r="54">
      <c r="A54" s="1" t="s">
        <v>666</v>
      </c>
      <c r="E54" s="27" t="s">
        <v>661</v>
      </c>
    </row>
    <row r="55">
      <c r="A55" s="1" t="s">
        <v>659</v>
      </c>
      <c r="B55" s="1">
        <v>12</v>
      </c>
      <c r="C55" s="26" t="s">
        <v>10502</v>
      </c>
      <c r="D55" t="s">
        <v>661</v>
      </c>
      <c r="E55" s="27" t="s">
        <v>10503</v>
      </c>
      <c r="F55" s="28" t="s">
        <v>905</v>
      </c>
      <c r="G55" s="29">
        <v>0.624</v>
      </c>
      <c r="H55" s="28">
        <v>0</v>
      </c>
      <c r="I55" s="30">
        <f>ROUND(G55*H55,P4)</f>
        <v>0</v>
      </c>
      <c r="L55" s="31">
        <v>0</v>
      </c>
      <c r="M55" s="24">
        <f>ROUND(G55*L55,P4)</f>
        <v>0</v>
      </c>
      <c r="N55" s="25" t="s">
        <v>5843</v>
      </c>
      <c r="O55" s="32">
        <f>M55*AA55</f>
        <v>0</v>
      </c>
      <c r="P55" s="1">
        <v>3</v>
      </c>
      <c r="AA55" s="1">
        <f>IF(P55=1,$O$3,IF(P55=2,$O$4,$O$5))</f>
        <v>0</v>
      </c>
    </row>
    <row r="56">
      <c r="A56" s="1" t="s">
        <v>664</v>
      </c>
      <c r="E56" s="27" t="s">
        <v>10503</v>
      </c>
    </row>
    <row r="57">
      <c r="A57" s="1" t="s">
        <v>665</v>
      </c>
    </row>
    <row r="58">
      <c r="A58" s="1" t="s">
        <v>666</v>
      </c>
      <c r="E58" s="27" t="s">
        <v>661</v>
      </c>
    </row>
    <row r="59">
      <c r="A59" s="1" t="s">
        <v>656</v>
      </c>
      <c r="C59" s="22" t="s">
        <v>1362</v>
      </c>
      <c r="E59" s="23" t="s">
        <v>6474</v>
      </c>
      <c r="L59" s="24">
        <f>SUMIFS(L60:L71,A60:A71,"P")</f>
        <v>0</v>
      </c>
      <c r="M59" s="24">
        <f>SUMIFS(M60:M71,A60:A71,"P")</f>
        <v>0</v>
      </c>
      <c r="N59" s="25"/>
    </row>
    <row r="60">
      <c r="A60" s="1" t="s">
        <v>659</v>
      </c>
      <c r="B60" s="1">
        <v>13</v>
      </c>
      <c r="C60" s="26" t="s">
        <v>9461</v>
      </c>
      <c r="D60" t="s">
        <v>661</v>
      </c>
      <c r="E60" s="27" t="s">
        <v>9462</v>
      </c>
      <c r="F60" s="28" t="s">
        <v>663</v>
      </c>
      <c r="G60" s="29">
        <v>4.125</v>
      </c>
      <c r="H60" s="28">
        <v>0</v>
      </c>
      <c r="I60" s="30">
        <f>ROUND(G60*H60,P4)</f>
        <v>0</v>
      </c>
      <c r="L60" s="31">
        <v>0</v>
      </c>
      <c r="M60" s="24">
        <f>ROUND(G60*L60,P4)</f>
        <v>0</v>
      </c>
      <c r="N60" s="25" t="s">
        <v>5843</v>
      </c>
      <c r="O60" s="32">
        <f>M60*AA60</f>
        <v>0</v>
      </c>
      <c r="P60" s="1">
        <v>3</v>
      </c>
      <c r="AA60" s="1">
        <f>IF(P60=1,$O$3,IF(P60=2,$O$4,$O$5))</f>
        <v>0</v>
      </c>
    </row>
    <row r="61">
      <c r="A61" s="1" t="s">
        <v>664</v>
      </c>
      <c r="E61" s="27" t="s">
        <v>9462</v>
      </c>
    </row>
    <row r="62">
      <c r="A62" s="1" t="s">
        <v>665</v>
      </c>
      <c r="E62" s="33" t="s">
        <v>11058</v>
      </c>
    </row>
    <row r="63">
      <c r="A63" s="1" t="s">
        <v>666</v>
      </c>
      <c r="E63" s="27" t="s">
        <v>661</v>
      </c>
    </row>
    <row r="64">
      <c r="A64" s="1" t="s">
        <v>659</v>
      </c>
      <c r="B64" s="1">
        <v>14</v>
      </c>
      <c r="C64" s="26" t="s">
        <v>9466</v>
      </c>
      <c r="D64" t="s">
        <v>661</v>
      </c>
      <c r="E64" s="27" t="s">
        <v>9467</v>
      </c>
      <c r="F64" s="28" t="s">
        <v>905</v>
      </c>
      <c r="G64" s="29">
        <v>0.124</v>
      </c>
      <c r="H64" s="28">
        <v>0</v>
      </c>
      <c r="I64" s="30">
        <f>ROUND(G64*H64,P4)</f>
        <v>0</v>
      </c>
      <c r="L64" s="31">
        <v>0</v>
      </c>
      <c r="M64" s="24">
        <f>ROUND(G64*L64,P4)</f>
        <v>0</v>
      </c>
      <c r="N64" s="25" t="s">
        <v>5843</v>
      </c>
      <c r="O64" s="32">
        <f>M64*AA64</f>
        <v>0</v>
      </c>
      <c r="P64" s="1">
        <v>3</v>
      </c>
      <c r="AA64" s="1">
        <f>IF(P64=1,$O$3,IF(P64=2,$O$4,$O$5))</f>
        <v>0</v>
      </c>
    </row>
    <row r="65">
      <c r="A65" s="1" t="s">
        <v>664</v>
      </c>
      <c r="E65" s="27" t="s">
        <v>9467</v>
      </c>
    </row>
    <row r="66">
      <c r="A66" s="1" t="s">
        <v>665</v>
      </c>
    </row>
    <row r="67">
      <c r="A67" s="1" t="s">
        <v>666</v>
      </c>
      <c r="E67" s="27" t="s">
        <v>661</v>
      </c>
    </row>
    <row r="68">
      <c r="A68" s="1" t="s">
        <v>659</v>
      </c>
      <c r="B68" s="1">
        <v>15</v>
      </c>
      <c r="C68" s="26" t="s">
        <v>11059</v>
      </c>
      <c r="D68" t="s">
        <v>661</v>
      </c>
      <c r="E68" s="27" t="s">
        <v>11060</v>
      </c>
      <c r="F68" s="28" t="s">
        <v>663</v>
      </c>
      <c r="G68" s="29">
        <v>13.151999999999999</v>
      </c>
      <c r="H68" s="28">
        <v>0</v>
      </c>
      <c r="I68" s="30">
        <f>ROUND(G68*H68,P4)</f>
        <v>0</v>
      </c>
      <c r="L68" s="31">
        <v>0</v>
      </c>
      <c r="M68" s="24">
        <f>ROUND(G68*L68,P4)</f>
        <v>0</v>
      </c>
      <c r="N68" s="25" t="s">
        <v>5843</v>
      </c>
      <c r="O68" s="32">
        <f>M68*AA68</f>
        <v>0</v>
      </c>
      <c r="P68" s="1">
        <v>3</v>
      </c>
      <c r="AA68" s="1">
        <f>IF(P68=1,$O$3,IF(P68=2,$O$4,$O$5))</f>
        <v>0</v>
      </c>
    </row>
    <row r="69">
      <c r="A69" s="1" t="s">
        <v>664</v>
      </c>
      <c r="E69" s="27" t="s">
        <v>11060</v>
      </c>
    </row>
    <row r="70" ht="38.25">
      <c r="A70" s="1" t="s">
        <v>665</v>
      </c>
      <c r="E70" s="33" t="s">
        <v>11061</v>
      </c>
    </row>
    <row r="71">
      <c r="A71" s="1" t="s">
        <v>666</v>
      </c>
      <c r="E71" s="27" t="s">
        <v>661</v>
      </c>
    </row>
    <row r="72">
      <c r="A72" s="1" t="s">
        <v>656</v>
      </c>
      <c r="C72" s="22" t="s">
        <v>1364</v>
      </c>
      <c r="E72" s="23" t="s">
        <v>5114</v>
      </c>
      <c r="L72" s="24">
        <f>SUMIFS(L73:L80,A73:A80,"P")</f>
        <v>0</v>
      </c>
      <c r="M72" s="24">
        <f>SUMIFS(M73:M80,A73:A80,"P")</f>
        <v>0</v>
      </c>
      <c r="N72" s="25"/>
    </row>
    <row r="73">
      <c r="A73" s="1" t="s">
        <v>659</v>
      </c>
      <c r="B73" s="1">
        <v>16</v>
      </c>
      <c r="C73" s="26" t="s">
        <v>9387</v>
      </c>
      <c r="D73" t="s">
        <v>661</v>
      </c>
      <c r="E73" s="27" t="s">
        <v>9388</v>
      </c>
      <c r="F73" s="28" t="s">
        <v>663</v>
      </c>
      <c r="G73" s="29">
        <v>80</v>
      </c>
      <c r="H73" s="28">
        <v>0</v>
      </c>
      <c r="I73" s="30">
        <f>ROUND(G73*H73,P4)</f>
        <v>0</v>
      </c>
      <c r="L73" s="31">
        <v>0</v>
      </c>
      <c r="M73" s="24">
        <f>ROUND(G73*L73,P4)</f>
        <v>0</v>
      </c>
      <c r="N73" s="25" t="s">
        <v>5843</v>
      </c>
      <c r="O73" s="32">
        <f>M73*AA73</f>
        <v>0</v>
      </c>
      <c r="P73" s="1">
        <v>3</v>
      </c>
      <c r="AA73" s="1">
        <f>IF(P73=1,$O$3,IF(P73=2,$O$4,$O$5))</f>
        <v>0</v>
      </c>
    </row>
    <row r="74">
      <c r="A74" s="1" t="s">
        <v>664</v>
      </c>
      <c r="E74" s="27" t="s">
        <v>9388</v>
      </c>
    </row>
    <row r="75">
      <c r="A75" s="1" t="s">
        <v>665</v>
      </c>
    </row>
    <row r="76">
      <c r="A76" s="1" t="s">
        <v>666</v>
      </c>
      <c r="E76" s="27" t="s">
        <v>661</v>
      </c>
    </row>
    <row r="77">
      <c r="A77" s="1" t="s">
        <v>659</v>
      </c>
      <c r="B77" s="1">
        <v>17</v>
      </c>
      <c r="C77" s="26" t="s">
        <v>6040</v>
      </c>
      <c r="D77" t="s">
        <v>661</v>
      </c>
      <c r="E77" s="27" t="s">
        <v>6041</v>
      </c>
      <c r="F77" s="28" t="s">
        <v>663</v>
      </c>
      <c r="G77" s="29">
        <v>4.7039999999999997</v>
      </c>
      <c r="H77" s="28">
        <v>0</v>
      </c>
      <c r="I77" s="30">
        <f>ROUND(G77*H77,P4)</f>
        <v>0</v>
      </c>
      <c r="L77" s="31">
        <v>0</v>
      </c>
      <c r="M77" s="24">
        <f>ROUND(G77*L77,P4)</f>
        <v>0</v>
      </c>
      <c r="N77" s="25" t="s">
        <v>5843</v>
      </c>
      <c r="O77" s="32">
        <f>M77*AA77</f>
        <v>0</v>
      </c>
      <c r="P77" s="1">
        <v>3</v>
      </c>
      <c r="AA77" s="1">
        <f>IF(P77=1,$O$3,IF(P77=2,$O$4,$O$5))</f>
        <v>0</v>
      </c>
    </row>
    <row r="78">
      <c r="A78" s="1" t="s">
        <v>664</v>
      </c>
      <c r="E78" s="27" t="s">
        <v>6041</v>
      </c>
    </row>
    <row r="79">
      <c r="A79" s="1" t="s">
        <v>665</v>
      </c>
      <c r="E79" s="33" t="s">
        <v>11062</v>
      </c>
    </row>
    <row r="80">
      <c r="A80" s="1" t="s">
        <v>666</v>
      </c>
      <c r="E80" s="27" t="s">
        <v>661</v>
      </c>
    </row>
    <row r="81">
      <c r="A81" s="1" t="s">
        <v>656</v>
      </c>
      <c r="C81" s="22" t="s">
        <v>6071</v>
      </c>
      <c r="E81" s="23" t="s">
        <v>6072</v>
      </c>
      <c r="L81" s="24">
        <f>SUMIFS(L82:L85,A82:A85,"P")</f>
        <v>0</v>
      </c>
      <c r="M81" s="24">
        <f>SUMIFS(M82:M85,A82:A85,"P")</f>
        <v>0</v>
      </c>
      <c r="N81" s="25"/>
    </row>
    <row r="82" ht="25.5">
      <c r="A82" s="1" t="s">
        <v>659</v>
      </c>
      <c r="B82" s="1">
        <v>18</v>
      </c>
      <c r="C82" s="26" t="s">
        <v>6073</v>
      </c>
      <c r="D82" t="s">
        <v>661</v>
      </c>
      <c r="E82" s="27" t="s">
        <v>6074</v>
      </c>
      <c r="F82" s="28" t="s">
        <v>677</v>
      </c>
      <c r="G82" s="29">
        <v>160</v>
      </c>
      <c r="H82" s="28">
        <v>0</v>
      </c>
      <c r="I82" s="30">
        <f>ROUND(G82*H82,P4)</f>
        <v>0</v>
      </c>
      <c r="L82" s="31">
        <v>0</v>
      </c>
      <c r="M82" s="24">
        <f>ROUND(G82*L82,P4)</f>
        <v>0</v>
      </c>
      <c r="N82" s="25" t="s">
        <v>5843</v>
      </c>
      <c r="O82" s="32">
        <f>M82*AA82</f>
        <v>0</v>
      </c>
      <c r="P82" s="1">
        <v>3</v>
      </c>
      <c r="AA82" s="1">
        <f>IF(P82=1,$O$3,IF(P82=2,$O$4,$O$5))</f>
        <v>0</v>
      </c>
    </row>
    <row r="83" ht="25.5">
      <c r="A83" s="1" t="s">
        <v>664</v>
      </c>
      <c r="E83" s="27" t="s">
        <v>6074</v>
      </c>
    </row>
    <row r="84">
      <c r="A84" s="1" t="s">
        <v>665</v>
      </c>
      <c r="E84" s="33" t="s">
        <v>11063</v>
      </c>
    </row>
    <row r="85">
      <c r="A85" s="1" t="s">
        <v>666</v>
      </c>
      <c r="E85" s="27" t="s">
        <v>661</v>
      </c>
    </row>
    <row r="86">
      <c r="A86" s="1" t="s">
        <v>656</v>
      </c>
      <c r="C86" s="22" t="s">
        <v>2847</v>
      </c>
      <c r="E86" s="23" t="s">
        <v>5900</v>
      </c>
      <c r="L86" s="24">
        <f>SUMIFS(L87:L102,A87:A102,"P")</f>
        <v>0</v>
      </c>
      <c r="M86" s="24">
        <f>SUMIFS(M87:M102,A87:A102,"P")</f>
        <v>0</v>
      </c>
      <c r="N86" s="25"/>
    </row>
    <row r="87">
      <c r="A87" s="1" t="s">
        <v>659</v>
      </c>
      <c r="B87" s="1">
        <v>19</v>
      </c>
      <c r="C87" s="26" t="s">
        <v>10225</v>
      </c>
      <c r="D87" t="s">
        <v>661</v>
      </c>
      <c r="E87" s="27" t="s">
        <v>10226</v>
      </c>
      <c r="F87" s="28" t="s">
        <v>683</v>
      </c>
      <c r="G87" s="29">
        <v>2</v>
      </c>
      <c r="H87" s="28">
        <v>0</v>
      </c>
      <c r="I87" s="30">
        <f>ROUND(G87*H87,P4)</f>
        <v>0</v>
      </c>
      <c r="L87" s="31">
        <v>0</v>
      </c>
      <c r="M87" s="24">
        <f>ROUND(G87*L87,P4)</f>
        <v>0</v>
      </c>
      <c r="N87" s="25" t="s">
        <v>5843</v>
      </c>
      <c r="O87" s="32">
        <f>M87*AA87</f>
        <v>0</v>
      </c>
      <c r="P87" s="1">
        <v>3</v>
      </c>
      <c r="AA87" s="1">
        <f>IF(P87=1,$O$3,IF(P87=2,$O$4,$O$5))</f>
        <v>0</v>
      </c>
    </row>
    <row r="88">
      <c r="A88" s="1" t="s">
        <v>664</v>
      </c>
      <c r="E88" s="27" t="s">
        <v>10226</v>
      </c>
    </row>
    <row r="89">
      <c r="A89" s="1" t="s">
        <v>665</v>
      </c>
    </row>
    <row r="90">
      <c r="A90" s="1" t="s">
        <v>666</v>
      </c>
      <c r="E90" s="27" t="s">
        <v>661</v>
      </c>
    </row>
    <row r="91">
      <c r="A91" s="1" t="s">
        <v>659</v>
      </c>
      <c r="B91" s="1">
        <v>20</v>
      </c>
      <c r="C91" s="26" t="s">
        <v>5600</v>
      </c>
      <c r="D91" t="s">
        <v>661</v>
      </c>
      <c r="E91" s="27" t="s">
        <v>5601</v>
      </c>
      <c r="F91" s="28" t="s">
        <v>663</v>
      </c>
      <c r="G91" s="29">
        <v>20.015000000000001</v>
      </c>
      <c r="H91" s="28">
        <v>0</v>
      </c>
      <c r="I91" s="30">
        <f>ROUND(G91*H91,P4)</f>
        <v>0</v>
      </c>
      <c r="L91" s="31">
        <v>0</v>
      </c>
      <c r="M91" s="24">
        <f>ROUND(G91*L91,P4)</f>
        <v>0</v>
      </c>
      <c r="N91" s="25" t="s">
        <v>5843</v>
      </c>
      <c r="O91" s="32">
        <f>M91*AA91</f>
        <v>0</v>
      </c>
      <c r="P91" s="1">
        <v>3</v>
      </c>
      <c r="AA91" s="1">
        <f>IF(P91=1,$O$3,IF(P91=2,$O$4,$O$5))</f>
        <v>0</v>
      </c>
    </row>
    <row r="92">
      <c r="A92" s="1" t="s">
        <v>664</v>
      </c>
      <c r="E92" s="27" t="s">
        <v>5601</v>
      </c>
    </row>
    <row r="93">
      <c r="A93" s="1" t="s">
        <v>665</v>
      </c>
      <c r="E93" s="33" t="s">
        <v>11064</v>
      </c>
    </row>
    <row r="94">
      <c r="A94" s="1" t="s">
        <v>666</v>
      </c>
      <c r="E94" s="27" t="s">
        <v>661</v>
      </c>
    </row>
    <row r="95">
      <c r="A95" s="1" t="s">
        <v>659</v>
      </c>
      <c r="B95" s="1">
        <v>21</v>
      </c>
      <c r="C95" s="26" t="s">
        <v>10814</v>
      </c>
      <c r="D95" t="s">
        <v>661</v>
      </c>
      <c r="E95" s="27" t="s">
        <v>10815</v>
      </c>
      <c r="F95" s="28" t="s">
        <v>663</v>
      </c>
      <c r="G95" s="29">
        <v>51.424999999999997</v>
      </c>
      <c r="H95" s="28">
        <v>0</v>
      </c>
      <c r="I95" s="30">
        <f>ROUND(G95*H95,P4)</f>
        <v>0</v>
      </c>
      <c r="L95" s="31">
        <v>0</v>
      </c>
      <c r="M95" s="24">
        <f>ROUND(G95*L95,P4)</f>
        <v>0</v>
      </c>
      <c r="N95" s="25" t="s">
        <v>5843</v>
      </c>
      <c r="O95" s="32">
        <f>M95*AA95</f>
        <v>0</v>
      </c>
      <c r="P95" s="1">
        <v>3</v>
      </c>
      <c r="AA95" s="1">
        <f>IF(P95=1,$O$3,IF(P95=2,$O$4,$O$5))</f>
        <v>0</v>
      </c>
    </row>
    <row r="96">
      <c r="A96" s="1" t="s">
        <v>664</v>
      </c>
      <c r="E96" s="27" t="s">
        <v>10815</v>
      </c>
    </row>
    <row r="97" ht="25.5">
      <c r="A97" s="1" t="s">
        <v>665</v>
      </c>
      <c r="E97" s="33" t="s">
        <v>11065</v>
      </c>
    </row>
    <row r="98">
      <c r="A98" s="1" t="s">
        <v>666</v>
      </c>
      <c r="E98" s="27" t="s">
        <v>661</v>
      </c>
    </row>
    <row r="99">
      <c r="A99" s="1" t="s">
        <v>659</v>
      </c>
      <c r="B99" s="1">
        <v>22</v>
      </c>
      <c r="C99" s="26" t="s">
        <v>10818</v>
      </c>
      <c r="D99" t="s">
        <v>661</v>
      </c>
      <c r="E99" s="27" t="s">
        <v>10819</v>
      </c>
      <c r="F99" s="28" t="s">
        <v>670</v>
      </c>
      <c r="G99" s="29">
        <v>14</v>
      </c>
      <c r="H99" s="28">
        <v>0</v>
      </c>
      <c r="I99" s="30">
        <f>ROUND(G99*H99,P4)</f>
        <v>0</v>
      </c>
      <c r="L99" s="31">
        <v>0</v>
      </c>
      <c r="M99" s="24">
        <f>ROUND(G99*L99,P4)</f>
        <v>0</v>
      </c>
      <c r="N99" s="25" t="s">
        <v>5843</v>
      </c>
      <c r="O99" s="32">
        <f>M99*AA99</f>
        <v>0</v>
      </c>
      <c r="P99" s="1">
        <v>3</v>
      </c>
      <c r="AA99" s="1">
        <f>IF(P99=1,$O$3,IF(P99=2,$O$4,$O$5))</f>
        <v>0</v>
      </c>
    </row>
    <row r="100">
      <c r="A100" s="1" t="s">
        <v>664</v>
      </c>
      <c r="E100" s="27" t="s">
        <v>10819</v>
      </c>
    </row>
    <row r="101">
      <c r="A101" s="1" t="s">
        <v>665</v>
      </c>
    </row>
    <row r="102">
      <c r="A102" s="1" t="s">
        <v>666</v>
      </c>
      <c r="E102" s="27" t="s">
        <v>661</v>
      </c>
    </row>
    <row r="103">
      <c r="A103" s="1" t="s">
        <v>656</v>
      </c>
      <c r="C103" s="22" t="s">
        <v>900</v>
      </c>
      <c r="E103" s="23" t="s">
        <v>2931</v>
      </c>
      <c r="L103" s="24">
        <f>SUMIFS(L104:L111,A104:A111,"P")</f>
        <v>0</v>
      </c>
      <c r="M103" s="24">
        <f>SUMIFS(M104:M111,A104:A111,"P")</f>
        <v>0</v>
      </c>
      <c r="N103" s="25"/>
    </row>
    <row r="104" ht="38.25">
      <c r="A104" s="1" t="s">
        <v>659</v>
      </c>
      <c r="B104" s="1">
        <v>23</v>
      </c>
      <c r="C104" s="26" t="s">
        <v>3835</v>
      </c>
      <c r="D104" t="s">
        <v>903</v>
      </c>
      <c r="E104" s="27" t="s">
        <v>11066</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11067</v>
      </c>
    </row>
    <row r="107" ht="153">
      <c r="A107" s="1" t="s">
        <v>666</v>
      </c>
      <c r="E107" s="27" t="s">
        <v>908</v>
      </c>
    </row>
    <row r="108" ht="38.25">
      <c r="A108" s="1" t="s">
        <v>659</v>
      </c>
      <c r="B108" s="1">
        <v>24</v>
      </c>
      <c r="C108" s="26" t="s">
        <v>902</v>
      </c>
      <c r="D108" t="s">
        <v>903</v>
      </c>
      <c r="E108" s="27" t="s">
        <v>11068</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11069</v>
      </c>
    </row>
    <row r="111" ht="153">
      <c r="A111" s="1" t="s">
        <v>666</v>
      </c>
      <c r="E111" s="27" t="s">
        <v>908</v>
      </c>
    </row>
  </sheetData>
  <sheetProtection sheet="1" objects="1" scenarios="1" spinCount="100000" saltValue="Gq0g4IKufMqZi4yxJFw0pDzaSeEJsxmmp6sYtN9QlxbJmBnFXhtVZXXE3Bm6iP8VUxq2/svWnBZpRiZ678kCcA==" hashValue="C251qdlZCnT09JKJZ3V5aOczipuAB1/2c/L01KvxcEESApDzGXlqEhvV+OWNWK9nAYdOp1tM+g/zCGHMTyFT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11070</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10755</v>
      </c>
      <c r="D10" t="s">
        <v>661</v>
      </c>
      <c r="E10" s="27" t="s">
        <v>10756</v>
      </c>
      <c r="F10" s="28" t="s">
        <v>663</v>
      </c>
      <c r="G10" s="29">
        <v>1.95</v>
      </c>
      <c r="H10" s="28">
        <v>0</v>
      </c>
      <c r="I10" s="30">
        <f>ROUND(G10*H10,P4)</f>
        <v>0</v>
      </c>
      <c r="L10" s="31">
        <v>0</v>
      </c>
      <c r="M10" s="24">
        <f>ROUND(G10*L10,P4)</f>
        <v>0</v>
      </c>
      <c r="N10" s="25" t="s">
        <v>5843</v>
      </c>
      <c r="O10" s="32">
        <f>M10*AA10</f>
        <v>0</v>
      </c>
      <c r="P10" s="1">
        <v>3</v>
      </c>
      <c r="AA10" s="1">
        <f>IF(P10=1,$O$3,IF(P10=2,$O$4,$O$5))</f>
        <v>0</v>
      </c>
    </row>
    <row r="11">
      <c r="A11" s="1" t="s">
        <v>664</v>
      </c>
      <c r="E11" s="27" t="s">
        <v>10756</v>
      </c>
    </row>
    <row r="12" ht="38.25">
      <c r="A12" s="1" t="s">
        <v>665</v>
      </c>
      <c r="E12" s="33" t="s">
        <v>11071</v>
      </c>
    </row>
    <row r="13" ht="25.5">
      <c r="A13" s="1" t="s">
        <v>666</v>
      </c>
      <c r="E13" s="27" t="s">
        <v>10758</v>
      </c>
    </row>
    <row r="14">
      <c r="A14" s="1" t="s">
        <v>659</v>
      </c>
      <c r="B14" s="1">
        <v>2</v>
      </c>
      <c r="C14" s="26" t="s">
        <v>7248</v>
      </c>
      <c r="D14" t="s">
        <v>661</v>
      </c>
      <c r="E14" s="27" t="s">
        <v>7249</v>
      </c>
      <c r="F14" s="28" t="s">
        <v>670</v>
      </c>
      <c r="G14" s="29">
        <v>35</v>
      </c>
      <c r="H14" s="28">
        <v>0</v>
      </c>
      <c r="I14" s="30">
        <f>ROUND(G14*H14,P4)</f>
        <v>0</v>
      </c>
      <c r="L14" s="31">
        <v>0</v>
      </c>
      <c r="M14" s="24">
        <f>ROUND(G14*L14,P4)</f>
        <v>0</v>
      </c>
      <c r="N14" s="25" t="s">
        <v>5843</v>
      </c>
      <c r="O14" s="32">
        <f>M14*AA14</f>
        <v>0</v>
      </c>
      <c r="P14" s="1">
        <v>3</v>
      </c>
      <c r="AA14" s="1">
        <f>IF(P14=1,$O$3,IF(P14=2,$O$4,$O$5))</f>
        <v>0</v>
      </c>
    </row>
    <row r="15">
      <c r="A15" s="1" t="s">
        <v>664</v>
      </c>
      <c r="E15" s="27" t="s">
        <v>7249</v>
      </c>
    </row>
    <row r="16" ht="25.5">
      <c r="A16" s="1" t="s">
        <v>665</v>
      </c>
      <c r="E16" s="33" t="s">
        <v>11072</v>
      </c>
    </row>
    <row r="17" ht="63.75">
      <c r="A17" s="1" t="s">
        <v>666</v>
      </c>
      <c r="E17" s="27" t="s">
        <v>10761</v>
      </c>
    </row>
    <row r="18">
      <c r="A18" s="1" t="s">
        <v>659</v>
      </c>
      <c r="B18" s="1">
        <v>3</v>
      </c>
      <c r="C18" s="26" t="s">
        <v>5102</v>
      </c>
      <c r="D18" t="s">
        <v>661</v>
      </c>
      <c r="E18" s="27" t="s">
        <v>5103</v>
      </c>
      <c r="F18" s="28" t="s">
        <v>663</v>
      </c>
      <c r="G18" s="29">
        <v>88.061000000000007</v>
      </c>
      <c r="H18" s="28">
        <v>0</v>
      </c>
      <c r="I18" s="30">
        <f>ROUND(G18*H18,P4)</f>
        <v>0</v>
      </c>
      <c r="L18" s="31">
        <v>0</v>
      </c>
      <c r="M18" s="24">
        <f>ROUND(G18*L18,P4)</f>
        <v>0</v>
      </c>
      <c r="N18" s="25" t="s">
        <v>5843</v>
      </c>
      <c r="O18" s="32">
        <f>M18*AA18</f>
        <v>0</v>
      </c>
      <c r="P18" s="1">
        <v>3</v>
      </c>
      <c r="AA18" s="1">
        <f>IF(P18=1,$O$3,IF(P18=2,$O$4,$O$5))</f>
        <v>0</v>
      </c>
    </row>
    <row r="19">
      <c r="A19" s="1" t="s">
        <v>664</v>
      </c>
      <c r="E19" s="27" t="s">
        <v>5103</v>
      </c>
    </row>
    <row r="20" ht="38.25">
      <c r="A20" s="1" t="s">
        <v>665</v>
      </c>
      <c r="E20" s="33" t="s">
        <v>11073</v>
      </c>
    </row>
    <row r="21" ht="216.75">
      <c r="A21" s="1" t="s">
        <v>666</v>
      </c>
      <c r="E21" s="27" t="s">
        <v>5988</v>
      </c>
    </row>
    <row r="22">
      <c r="A22" s="1" t="s">
        <v>659</v>
      </c>
      <c r="B22" s="1">
        <v>4</v>
      </c>
      <c r="C22" s="26" t="s">
        <v>10421</v>
      </c>
      <c r="D22" t="s">
        <v>661</v>
      </c>
      <c r="E22" s="27" t="s">
        <v>10422</v>
      </c>
      <c r="F22" s="28" t="s">
        <v>677</v>
      </c>
      <c r="G22" s="29">
        <v>13</v>
      </c>
      <c r="H22" s="28">
        <v>0</v>
      </c>
      <c r="I22" s="30">
        <f>ROUND(G22*H22,P4)</f>
        <v>0</v>
      </c>
      <c r="L22" s="31">
        <v>0</v>
      </c>
      <c r="M22" s="24">
        <f>ROUND(G22*L22,P4)</f>
        <v>0</v>
      </c>
      <c r="N22" s="25" t="s">
        <v>5843</v>
      </c>
      <c r="O22" s="32">
        <f>M22*AA22</f>
        <v>0</v>
      </c>
      <c r="P22" s="1">
        <v>3</v>
      </c>
      <c r="AA22" s="1">
        <f>IF(P22=1,$O$3,IF(P22=2,$O$4,$O$5))</f>
        <v>0</v>
      </c>
    </row>
    <row r="23">
      <c r="A23" s="1" t="s">
        <v>664</v>
      </c>
      <c r="E23" s="27" t="s">
        <v>10422</v>
      </c>
    </row>
    <row r="24" ht="25.5">
      <c r="A24" s="1" t="s">
        <v>665</v>
      </c>
      <c r="E24" s="33" t="s">
        <v>11074</v>
      </c>
    </row>
    <row r="25" ht="51">
      <c r="A25" s="1" t="s">
        <v>666</v>
      </c>
      <c r="E25" s="27" t="s">
        <v>10764</v>
      </c>
    </row>
    <row r="26">
      <c r="A26" s="1" t="s">
        <v>659</v>
      </c>
      <c r="B26" s="1">
        <v>5</v>
      </c>
      <c r="C26" s="26" t="s">
        <v>9176</v>
      </c>
      <c r="D26" t="s">
        <v>661</v>
      </c>
      <c r="E26" s="27" t="s">
        <v>9177</v>
      </c>
      <c r="F26" s="28" t="s">
        <v>677</v>
      </c>
      <c r="G26" s="29">
        <v>13</v>
      </c>
      <c r="H26" s="28">
        <v>0</v>
      </c>
      <c r="I26" s="30">
        <f>ROUND(G26*H26,P4)</f>
        <v>0</v>
      </c>
      <c r="L26" s="31">
        <v>0</v>
      </c>
      <c r="M26" s="24">
        <f>ROUND(G26*L26,P4)</f>
        <v>0</v>
      </c>
      <c r="N26" s="25" t="s">
        <v>5843</v>
      </c>
      <c r="O26" s="32">
        <f>M26*AA26</f>
        <v>0</v>
      </c>
      <c r="P26" s="1">
        <v>3</v>
      </c>
      <c r="AA26" s="1">
        <f>IF(P26=1,$O$3,IF(P26=2,$O$4,$O$5))</f>
        <v>0</v>
      </c>
    </row>
    <row r="27">
      <c r="A27" s="1" t="s">
        <v>664</v>
      </c>
      <c r="E27" s="27" t="s">
        <v>9177</v>
      </c>
    </row>
    <row r="28" ht="25.5">
      <c r="A28" s="1" t="s">
        <v>665</v>
      </c>
      <c r="E28" s="33" t="s">
        <v>11075</v>
      </c>
    </row>
    <row r="29" ht="25.5">
      <c r="A29" s="1" t="s">
        <v>666</v>
      </c>
      <c r="E29" s="27" t="s">
        <v>9179</v>
      </c>
    </row>
    <row r="30">
      <c r="A30" s="1" t="s">
        <v>656</v>
      </c>
      <c r="C30" s="22" t="s">
        <v>1360</v>
      </c>
      <c r="E30" s="23" t="s">
        <v>6019</v>
      </c>
      <c r="L30" s="24">
        <f>SUMIFS(L31:L46,A31:A46,"P")</f>
        <v>0</v>
      </c>
      <c r="M30" s="24">
        <f>SUMIFS(M31:M46,A31:A46,"P")</f>
        <v>0</v>
      </c>
      <c r="N30" s="25"/>
    </row>
    <row r="31">
      <c r="A31" s="1" t="s">
        <v>659</v>
      </c>
      <c r="B31" s="1">
        <v>6</v>
      </c>
      <c r="C31" s="26" t="s">
        <v>8725</v>
      </c>
      <c r="D31" t="s">
        <v>661</v>
      </c>
      <c r="E31" s="27" t="s">
        <v>8726</v>
      </c>
      <c r="F31" s="28" t="s">
        <v>663</v>
      </c>
      <c r="G31" s="29">
        <v>9.8599999999999994</v>
      </c>
      <c r="H31" s="28">
        <v>0</v>
      </c>
      <c r="I31" s="30">
        <f>ROUND(G31*H31,P4)</f>
        <v>0</v>
      </c>
      <c r="L31" s="31">
        <v>0</v>
      </c>
      <c r="M31" s="24">
        <f>ROUND(G31*L31,P4)</f>
        <v>0</v>
      </c>
      <c r="N31" s="25" t="s">
        <v>5843</v>
      </c>
      <c r="O31" s="32">
        <f>M31*AA31</f>
        <v>0</v>
      </c>
      <c r="P31" s="1">
        <v>3</v>
      </c>
      <c r="AA31" s="1">
        <f>IF(P31=1,$O$3,IF(P31=2,$O$4,$O$5))</f>
        <v>0</v>
      </c>
    </row>
    <row r="32">
      <c r="A32" s="1" t="s">
        <v>664</v>
      </c>
      <c r="E32" s="27" t="s">
        <v>8726</v>
      </c>
    </row>
    <row r="33" ht="25.5">
      <c r="A33" s="1" t="s">
        <v>665</v>
      </c>
      <c r="E33" s="33" t="s">
        <v>11076</v>
      </c>
    </row>
    <row r="34" ht="38.25">
      <c r="A34" s="1" t="s">
        <v>666</v>
      </c>
      <c r="E34" s="27" t="s">
        <v>5117</v>
      </c>
    </row>
    <row r="35">
      <c r="A35" s="1" t="s">
        <v>659</v>
      </c>
      <c r="B35" s="1">
        <v>7</v>
      </c>
      <c r="C35" s="26" t="s">
        <v>11054</v>
      </c>
      <c r="D35" t="s">
        <v>661</v>
      </c>
      <c r="E35" s="27" t="s">
        <v>11055</v>
      </c>
      <c r="F35" s="28" t="s">
        <v>663</v>
      </c>
      <c r="G35" s="29">
        <v>5.6159999999999997</v>
      </c>
      <c r="H35" s="28">
        <v>0</v>
      </c>
      <c r="I35" s="30">
        <f>ROUND(G35*H35,P4)</f>
        <v>0</v>
      </c>
      <c r="L35" s="31">
        <v>0</v>
      </c>
      <c r="M35" s="24">
        <f>ROUND(G35*L35,P4)</f>
        <v>0</v>
      </c>
      <c r="N35" s="25" t="s">
        <v>5843</v>
      </c>
      <c r="O35" s="32">
        <f>M35*AA35</f>
        <v>0</v>
      </c>
      <c r="P35" s="1">
        <v>3</v>
      </c>
      <c r="AA35" s="1">
        <f>IF(P35=1,$O$3,IF(P35=2,$O$4,$O$5))</f>
        <v>0</v>
      </c>
    </row>
    <row r="36">
      <c r="A36" s="1" t="s">
        <v>664</v>
      </c>
      <c r="E36" s="27" t="s">
        <v>11055</v>
      </c>
    </row>
    <row r="37" ht="51">
      <c r="A37" s="1" t="s">
        <v>665</v>
      </c>
      <c r="E37" s="33" t="s">
        <v>11077</v>
      </c>
    </row>
    <row r="38" ht="267.75">
      <c r="A38" s="1" t="s">
        <v>666</v>
      </c>
      <c r="E38" s="27" t="s">
        <v>10778</v>
      </c>
    </row>
    <row r="39">
      <c r="A39" s="1" t="s">
        <v>659</v>
      </c>
      <c r="B39" s="1">
        <v>8</v>
      </c>
      <c r="C39" s="26" t="s">
        <v>3723</v>
      </c>
      <c r="D39" t="s">
        <v>661</v>
      </c>
      <c r="E39" s="27" t="s">
        <v>3724</v>
      </c>
      <c r="F39" s="28" t="s">
        <v>663</v>
      </c>
      <c r="G39" s="29">
        <v>6.3280000000000003</v>
      </c>
      <c r="H39" s="28">
        <v>0</v>
      </c>
      <c r="I39" s="30">
        <f>ROUND(G39*H39,P4)</f>
        <v>0</v>
      </c>
      <c r="L39" s="31">
        <v>0</v>
      </c>
      <c r="M39" s="24">
        <f>ROUND(G39*L39,P4)</f>
        <v>0</v>
      </c>
      <c r="N39" s="25" t="s">
        <v>5843</v>
      </c>
      <c r="O39" s="32">
        <f>M39*AA39</f>
        <v>0</v>
      </c>
      <c r="P39" s="1">
        <v>3</v>
      </c>
      <c r="AA39" s="1">
        <f>IF(P39=1,$O$3,IF(P39=2,$O$4,$O$5))</f>
        <v>0</v>
      </c>
    </row>
    <row r="40">
      <c r="A40" s="1" t="s">
        <v>664</v>
      </c>
      <c r="E40" s="27" t="s">
        <v>3724</v>
      </c>
    </row>
    <row r="41" ht="25.5">
      <c r="A41" s="1" t="s">
        <v>665</v>
      </c>
      <c r="E41" s="33" t="s">
        <v>11078</v>
      </c>
    </row>
    <row r="42" ht="267.75">
      <c r="A42" s="1" t="s">
        <v>666</v>
      </c>
      <c r="E42" s="27" t="s">
        <v>10778</v>
      </c>
    </row>
    <row r="43">
      <c r="A43" s="1" t="s">
        <v>659</v>
      </c>
      <c r="B43" s="1">
        <v>9</v>
      </c>
      <c r="C43" s="26" t="s">
        <v>10502</v>
      </c>
      <c r="D43" t="s">
        <v>661</v>
      </c>
      <c r="E43" s="27" t="s">
        <v>10503</v>
      </c>
      <c r="F43" s="28" t="s">
        <v>905</v>
      </c>
      <c r="G43" s="29">
        <v>0.68500000000000005</v>
      </c>
      <c r="H43" s="28">
        <v>0</v>
      </c>
      <c r="I43" s="30">
        <f>ROUND(G43*H43,P4)</f>
        <v>0</v>
      </c>
      <c r="L43" s="31">
        <v>0</v>
      </c>
      <c r="M43" s="24">
        <f>ROUND(G43*L43,P4)</f>
        <v>0</v>
      </c>
      <c r="N43" s="25" t="s">
        <v>5843</v>
      </c>
      <c r="O43" s="32">
        <f>M43*AA43</f>
        <v>0</v>
      </c>
      <c r="P43" s="1">
        <v>3</v>
      </c>
      <c r="AA43" s="1">
        <f>IF(P43=1,$O$3,IF(P43=2,$O$4,$O$5))</f>
        <v>0</v>
      </c>
    </row>
    <row r="44">
      <c r="A44" s="1" t="s">
        <v>664</v>
      </c>
      <c r="E44" s="27" t="s">
        <v>10503</v>
      </c>
    </row>
    <row r="45" ht="25.5">
      <c r="A45" s="1" t="s">
        <v>665</v>
      </c>
      <c r="E45" s="33" t="s">
        <v>11079</v>
      </c>
    </row>
    <row r="46" ht="191.25">
      <c r="A46" s="1" t="s">
        <v>666</v>
      </c>
      <c r="E46" s="27" t="s">
        <v>10783</v>
      </c>
    </row>
    <row r="47">
      <c r="A47" s="1" t="s">
        <v>656</v>
      </c>
      <c r="C47" s="22" t="s">
        <v>1362</v>
      </c>
      <c r="E47" s="23" t="s">
        <v>6474</v>
      </c>
      <c r="L47" s="24">
        <f>SUMIFS(L48:L59,A48:A59,"P")</f>
        <v>0</v>
      </c>
      <c r="M47" s="24">
        <f>SUMIFS(M48:M59,A48:A59,"P")</f>
        <v>0</v>
      </c>
      <c r="N47" s="25"/>
    </row>
    <row r="48">
      <c r="A48" s="1" t="s">
        <v>659</v>
      </c>
      <c r="B48" s="1">
        <v>10</v>
      </c>
      <c r="C48" s="26" t="s">
        <v>9461</v>
      </c>
      <c r="D48" t="s">
        <v>661</v>
      </c>
      <c r="E48" s="27" t="s">
        <v>9462</v>
      </c>
      <c r="F48" s="28" t="s">
        <v>663</v>
      </c>
      <c r="G48" s="29">
        <v>0.624</v>
      </c>
      <c r="H48" s="28">
        <v>0</v>
      </c>
      <c r="I48" s="30">
        <f>ROUND(G48*H48,P4)</f>
        <v>0</v>
      </c>
      <c r="L48" s="31">
        <v>0</v>
      </c>
      <c r="M48" s="24">
        <f>ROUND(G48*L48,P4)</f>
        <v>0</v>
      </c>
      <c r="N48" s="25" t="s">
        <v>5843</v>
      </c>
      <c r="O48" s="32">
        <f>M48*AA48</f>
        <v>0</v>
      </c>
      <c r="P48" s="1">
        <v>3</v>
      </c>
      <c r="AA48" s="1">
        <f>IF(P48=1,$O$3,IF(P48=2,$O$4,$O$5))</f>
        <v>0</v>
      </c>
    </row>
    <row r="49">
      <c r="A49" s="1" t="s">
        <v>664</v>
      </c>
      <c r="E49" s="27" t="s">
        <v>9462</v>
      </c>
    </row>
    <row r="50" ht="25.5">
      <c r="A50" s="1" t="s">
        <v>665</v>
      </c>
      <c r="E50" s="33" t="s">
        <v>11080</v>
      </c>
    </row>
    <row r="51" ht="280.5">
      <c r="A51" s="1" t="s">
        <v>666</v>
      </c>
      <c r="E51" s="27" t="s">
        <v>11081</v>
      </c>
    </row>
    <row r="52">
      <c r="A52" s="1" t="s">
        <v>659</v>
      </c>
      <c r="B52" s="1">
        <v>11</v>
      </c>
      <c r="C52" s="26" t="s">
        <v>9466</v>
      </c>
      <c r="D52" t="s">
        <v>661</v>
      </c>
      <c r="E52" s="27" t="s">
        <v>9467</v>
      </c>
      <c r="F52" s="28" t="s">
        <v>905</v>
      </c>
      <c r="G52" s="29">
        <v>0.124</v>
      </c>
      <c r="H52" s="28">
        <v>0</v>
      </c>
      <c r="I52" s="30">
        <f>ROUND(G52*H52,P4)</f>
        <v>0</v>
      </c>
      <c r="L52" s="31">
        <v>0</v>
      </c>
      <c r="M52" s="24">
        <f>ROUND(G52*L52,P4)</f>
        <v>0</v>
      </c>
      <c r="N52" s="25" t="s">
        <v>5843</v>
      </c>
      <c r="O52" s="32">
        <f>M52*AA52</f>
        <v>0</v>
      </c>
      <c r="P52" s="1">
        <v>3</v>
      </c>
      <c r="AA52" s="1">
        <f>IF(P52=1,$O$3,IF(P52=2,$O$4,$O$5))</f>
        <v>0</v>
      </c>
    </row>
    <row r="53">
      <c r="A53" s="1" t="s">
        <v>664</v>
      </c>
      <c r="E53" s="27" t="s">
        <v>9467</v>
      </c>
    </row>
    <row r="54" ht="25.5">
      <c r="A54" s="1" t="s">
        <v>665</v>
      </c>
      <c r="E54" s="33" t="s">
        <v>11082</v>
      </c>
    </row>
    <row r="55" ht="165.75">
      <c r="A55" s="1" t="s">
        <v>666</v>
      </c>
      <c r="E55" s="27" t="s">
        <v>11083</v>
      </c>
    </row>
    <row r="56">
      <c r="A56" s="1" t="s">
        <v>659</v>
      </c>
      <c r="B56" s="1">
        <v>12</v>
      </c>
      <c r="C56" s="26" t="s">
        <v>11059</v>
      </c>
      <c r="D56" t="s">
        <v>661</v>
      </c>
      <c r="E56" s="27" t="s">
        <v>11060</v>
      </c>
      <c r="F56" s="28" t="s">
        <v>663</v>
      </c>
      <c r="G56" s="29">
        <v>15.4</v>
      </c>
      <c r="H56" s="28">
        <v>0</v>
      </c>
      <c r="I56" s="30">
        <f>ROUND(G56*H56,P4)</f>
        <v>0</v>
      </c>
      <c r="L56" s="31">
        <v>0</v>
      </c>
      <c r="M56" s="24">
        <f>ROUND(G56*L56,P4)</f>
        <v>0</v>
      </c>
      <c r="N56" s="25" t="s">
        <v>5843</v>
      </c>
      <c r="O56" s="32">
        <f>M56*AA56</f>
        <v>0</v>
      </c>
      <c r="P56" s="1">
        <v>3</v>
      </c>
      <c r="AA56" s="1">
        <f>IF(P56=1,$O$3,IF(P56=2,$O$4,$O$5))</f>
        <v>0</v>
      </c>
    </row>
    <row r="57">
      <c r="A57" s="1" t="s">
        <v>664</v>
      </c>
      <c r="E57" s="27" t="s">
        <v>11060</v>
      </c>
    </row>
    <row r="58" ht="38.25">
      <c r="A58" s="1" t="s">
        <v>665</v>
      </c>
      <c r="E58" s="33" t="s">
        <v>11084</v>
      </c>
    </row>
    <row r="59" ht="153">
      <c r="A59" s="1" t="s">
        <v>666</v>
      </c>
      <c r="E59" s="27" t="s">
        <v>11085</v>
      </c>
    </row>
    <row r="60">
      <c r="A60" s="1" t="s">
        <v>656</v>
      </c>
      <c r="C60" s="22" t="s">
        <v>1364</v>
      </c>
      <c r="E60" s="23" t="s">
        <v>5114</v>
      </c>
      <c r="L60" s="24">
        <f>SUMIFS(L61:L68,A61:A68,"P")</f>
        <v>0</v>
      </c>
      <c r="M60" s="24">
        <f>SUMIFS(M61:M68,A61:A68,"P")</f>
        <v>0</v>
      </c>
      <c r="N60" s="25"/>
    </row>
    <row r="61">
      <c r="A61" s="1" t="s">
        <v>659</v>
      </c>
      <c r="B61" s="1">
        <v>13</v>
      </c>
      <c r="C61" s="26" t="s">
        <v>9387</v>
      </c>
      <c r="D61" t="s">
        <v>661</v>
      </c>
      <c r="E61" s="27" t="s">
        <v>9388</v>
      </c>
      <c r="F61" s="28" t="s">
        <v>663</v>
      </c>
      <c r="G61" s="29">
        <v>49.853000000000002</v>
      </c>
      <c r="H61" s="28">
        <v>0</v>
      </c>
      <c r="I61" s="30">
        <f>ROUND(G61*H61,P4)</f>
        <v>0</v>
      </c>
      <c r="L61" s="31">
        <v>0</v>
      </c>
      <c r="M61" s="24">
        <f>ROUND(G61*L61,P4)</f>
        <v>0</v>
      </c>
      <c r="N61" s="25" t="s">
        <v>5843</v>
      </c>
      <c r="O61" s="32">
        <f>M61*AA61</f>
        <v>0</v>
      </c>
      <c r="P61" s="1">
        <v>3</v>
      </c>
      <c r="AA61" s="1">
        <f>IF(P61=1,$O$3,IF(P61=2,$O$4,$O$5))</f>
        <v>0</v>
      </c>
    </row>
    <row r="62">
      <c r="A62" s="1" t="s">
        <v>664</v>
      </c>
      <c r="E62" s="27" t="s">
        <v>9388</v>
      </c>
    </row>
    <row r="63" ht="25.5">
      <c r="A63" s="1" t="s">
        <v>665</v>
      </c>
      <c r="E63" s="33" t="s">
        <v>11086</v>
      </c>
    </row>
    <row r="64" ht="38.25">
      <c r="A64" s="1" t="s">
        <v>666</v>
      </c>
      <c r="E64" s="27" t="s">
        <v>5117</v>
      </c>
    </row>
    <row r="65">
      <c r="A65" s="1" t="s">
        <v>659</v>
      </c>
      <c r="B65" s="1">
        <v>14</v>
      </c>
      <c r="C65" s="26" t="s">
        <v>6040</v>
      </c>
      <c r="D65" t="s">
        <v>661</v>
      </c>
      <c r="E65" s="27" t="s">
        <v>6041</v>
      </c>
      <c r="F65" s="28" t="s">
        <v>663</v>
      </c>
      <c r="G65" s="29">
        <v>4.7400000000000002</v>
      </c>
      <c r="H65" s="28">
        <v>0</v>
      </c>
      <c r="I65" s="30">
        <f>ROUND(G65*H65,P4)</f>
        <v>0</v>
      </c>
      <c r="L65" s="31">
        <v>0</v>
      </c>
      <c r="M65" s="24">
        <f>ROUND(G65*L65,P4)</f>
        <v>0</v>
      </c>
      <c r="N65" s="25" t="s">
        <v>5843</v>
      </c>
      <c r="O65" s="32">
        <f>M65*AA65</f>
        <v>0</v>
      </c>
      <c r="P65" s="1">
        <v>3</v>
      </c>
      <c r="AA65" s="1">
        <f>IF(P65=1,$O$3,IF(P65=2,$O$4,$O$5))</f>
        <v>0</v>
      </c>
    </row>
    <row r="66">
      <c r="A66" s="1" t="s">
        <v>664</v>
      </c>
      <c r="E66" s="27" t="s">
        <v>6041</v>
      </c>
    </row>
    <row r="67" ht="25.5">
      <c r="A67" s="1" t="s">
        <v>665</v>
      </c>
      <c r="E67" s="33" t="s">
        <v>11087</v>
      </c>
    </row>
    <row r="68" ht="76.5">
      <c r="A68" s="1" t="s">
        <v>666</v>
      </c>
      <c r="E68" s="27" t="s">
        <v>10794</v>
      </c>
    </row>
    <row r="69">
      <c r="A69" s="1" t="s">
        <v>656</v>
      </c>
      <c r="C69" s="22" t="s">
        <v>6071</v>
      </c>
      <c r="E69" s="23" t="s">
        <v>6072</v>
      </c>
      <c r="L69" s="24">
        <f>SUMIFS(L70:L73,A70:A73,"P")</f>
        <v>0</v>
      </c>
      <c r="M69" s="24">
        <f>SUMIFS(M70:M73,A70:A73,"P")</f>
        <v>0</v>
      </c>
      <c r="N69" s="25"/>
    </row>
    <row r="70" ht="25.5">
      <c r="A70" s="1" t="s">
        <v>659</v>
      </c>
      <c r="B70" s="1">
        <v>15</v>
      </c>
      <c r="C70" s="26" t="s">
        <v>6073</v>
      </c>
      <c r="D70" t="s">
        <v>661</v>
      </c>
      <c r="E70" s="27" t="s">
        <v>6074</v>
      </c>
      <c r="F70" s="28" t="s">
        <v>677</v>
      </c>
      <c r="G70" s="29">
        <v>72.006</v>
      </c>
      <c r="H70" s="28">
        <v>0</v>
      </c>
      <c r="I70" s="30">
        <f>ROUND(G70*H70,P4)</f>
        <v>0</v>
      </c>
      <c r="L70" s="31">
        <v>0</v>
      </c>
      <c r="M70" s="24">
        <f>ROUND(G70*L70,P4)</f>
        <v>0</v>
      </c>
      <c r="N70" s="25" t="s">
        <v>5843</v>
      </c>
      <c r="O70" s="32">
        <f>M70*AA70</f>
        <v>0</v>
      </c>
      <c r="P70" s="1">
        <v>3</v>
      </c>
      <c r="AA70" s="1">
        <f>IF(P70=1,$O$3,IF(P70=2,$O$4,$O$5))</f>
        <v>0</v>
      </c>
    </row>
    <row r="71" ht="25.5">
      <c r="A71" s="1" t="s">
        <v>664</v>
      </c>
      <c r="E71" s="27" t="s">
        <v>6074</v>
      </c>
    </row>
    <row r="72" ht="25.5">
      <c r="A72" s="1" t="s">
        <v>665</v>
      </c>
      <c r="E72" s="33" t="s">
        <v>11088</v>
      </c>
    </row>
    <row r="73" ht="140.25">
      <c r="A73" s="1" t="s">
        <v>666</v>
      </c>
      <c r="E73" s="27" t="s">
        <v>6076</v>
      </c>
    </row>
    <row r="74">
      <c r="A74" s="1" t="s">
        <v>656</v>
      </c>
      <c r="C74" s="22" t="s">
        <v>2847</v>
      </c>
      <c r="E74" s="23" t="s">
        <v>5900</v>
      </c>
      <c r="L74" s="24">
        <f>SUMIFS(L75:L90,A75:A90,"P")</f>
        <v>0</v>
      </c>
      <c r="M74" s="24">
        <f>SUMIFS(M75:M90,A75:A90,"P")</f>
        <v>0</v>
      </c>
      <c r="N74" s="25"/>
    </row>
    <row r="75">
      <c r="A75" s="1" t="s">
        <v>659</v>
      </c>
      <c r="B75" s="1">
        <v>16</v>
      </c>
      <c r="C75" s="26" t="s">
        <v>10225</v>
      </c>
      <c r="D75" t="s">
        <v>661</v>
      </c>
      <c r="E75" s="27" t="s">
        <v>10226</v>
      </c>
      <c r="F75" s="28" t="s">
        <v>683</v>
      </c>
      <c r="G75" s="29">
        <v>2</v>
      </c>
      <c r="H75" s="28">
        <v>0</v>
      </c>
      <c r="I75" s="30">
        <f>ROUND(G75*H75,P4)</f>
        <v>0</v>
      </c>
      <c r="L75" s="31">
        <v>0</v>
      </c>
      <c r="M75" s="24">
        <f>ROUND(G75*L75,P4)</f>
        <v>0</v>
      </c>
      <c r="N75" s="25" t="s">
        <v>5843</v>
      </c>
      <c r="O75" s="32">
        <f>M75*AA75</f>
        <v>0</v>
      </c>
      <c r="P75" s="1">
        <v>3</v>
      </c>
      <c r="AA75" s="1">
        <f>IF(P75=1,$O$3,IF(P75=2,$O$4,$O$5))</f>
        <v>0</v>
      </c>
    </row>
    <row r="76">
      <c r="A76" s="1" t="s">
        <v>664</v>
      </c>
      <c r="E76" s="27" t="s">
        <v>10226</v>
      </c>
    </row>
    <row r="77" ht="25.5">
      <c r="A77" s="1" t="s">
        <v>665</v>
      </c>
      <c r="E77" s="33" t="s">
        <v>11089</v>
      </c>
    </row>
    <row r="78" ht="25.5">
      <c r="A78" s="1" t="s">
        <v>666</v>
      </c>
      <c r="E78" s="27" t="s">
        <v>10227</v>
      </c>
    </row>
    <row r="79">
      <c r="A79" s="1" t="s">
        <v>659</v>
      </c>
      <c r="B79" s="1">
        <v>17</v>
      </c>
      <c r="C79" s="26" t="s">
        <v>5600</v>
      </c>
      <c r="D79" t="s">
        <v>661</v>
      </c>
      <c r="E79" s="27" t="s">
        <v>5601</v>
      </c>
      <c r="F79" s="28" t="s">
        <v>663</v>
      </c>
      <c r="G79" s="29">
        <v>6.141</v>
      </c>
      <c r="H79" s="28">
        <v>0</v>
      </c>
      <c r="I79" s="30">
        <f>ROUND(G79*H79,P4)</f>
        <v>0</v>
      </c>
      <c r="L79" s="31">
        <v>0</v>
      </c>
      <c r="M79" s="24">
        <f>ROUND(G79*L79,P4)</f>
        <v>0</v>
      </c>
      <c r="N79" s="25" t="s">
        <v>5843</v>
      </c>
      <c r="O79" s="32">
        <f>M79*AA79</f>
        <v>0</v>
      </c>
      <c r="P79" s="1">
        <v>3</v>
      </c>
      <c r="AA79" s="1">
        <f>IF(P79=1,$O$3,IF(P79=2,$O$4,$O$5))</f>
        <v>0</v>
      </c>
    </row>
    <row r="80">
      <c r="A80" s="1" t="s">
        <v>664</v>
      </c>
      <c r="E80" s="27" t="s">
        <v>5601</v>
      </c>
    </row>
    <row r="81" ht="25.5">
      <c r="A81" s="1" t="s">
        <v>665</v>
      </c>
      <c r="E81" s="33" t="s">
        <v>11090</v>
      </c>
    </row>
    <row r="82" ht="102">
      <c r="A82" s="1" t="s">
        <v>666</v>
      </c>
      <c r="E82" s="27" t="s">
        <v>10817</v>
      </c>
    </row>
    <row r="83">
      <c r="A83" s="1" t="s">
        <v>659</v>
      </c>
      <c r="B83" s="1">
        <v>18</v>
      </c>
      <c r="C83" s="26" t="s">
        <v>10814</v>
      </c>
      <c r="D83" t="s">
        <v>661</v>
      </c>
      <c r="E83" s="27" t="s">
        <v>10815</v>
      </c>
      <c r="F83" s="28" t="s">
        <v>663</v>
      </c>
      <c r="G83" s="29">
        <v>12.212</v>
      </c>
      <c r="H83" s="28">
        <v>0</v>
      </c>
      <c r="I83" s="30">
        <f>ROUND(G83*H83,P4)</f>
        <v>0</v>
      </c>
      <c r="L83" s="31">
        <v>0</v>
      </c>
      <c r="M83" s="24">
        <f>ROUND(G83*L83,P4)</f>
        <v>0</v>
      </c>
      <c r="N83" s="25" t="s">
        <v>5843</v>
      </c>
      <c r="O83" s="32">
        <f>M83*AA83</f>
        <v>0</v>
      </c>
      <c r="P83" s="1">
        <v>3</v>
      </c>
      <c r="AA83" s="1">
        <f>IF(P83=1,$O$3,IF(P83=2,$O$4,$O$5))</f>
        <v>0</v>
      </c>
    </row>
    <row r="84">
      <c r="A84" s="1" t="s">
        <v>664</v>
      </c>
      <c r="E84" s="27" t="s">
        <v>10815</v>
      </c>
    </row>
    <row r="85" ht="51">
      <c r="A85" s="1" t="s">
        <v>665</v>
      </c>
      <c r="E85" s="33" t="s">
        <v>11091</v>
      </c>
    </row>
    <row r="86" ht="102">
      <c r="A86" s="1" t="s">
        <v>666</v>
      </c>
      <c r="E86" s="27" t="s">
        <v>10817</v>
      </c>
    </row>
    <row r="87">
      <c r="A87" s="1" t="s">
        <v>659</v>
      </c>
      <c r="B87" s="1">
        <v>19</v>
      </c>
      <c r="C87" s="26" t="s">
        <v>10818</v>
      </c>
      <c r="D87" t="s">
        <v>661</v>
      </c>
      <c r="E87" s="27" t="s">
        <v>10819</v>
      </c>
      <c r="F87" s="28" t="s">
        <v>670</v>
      </c>
      <c r="G87" s="29">
        <v>4.5570000000000004</v>
      </c>
      <c r="H87" s="28">
        <v>0</v>
      </c>
      <c r="I87" s="30">
        <f>ROUND(G87*H87,P4)</f>
        <v>0</v>
      </c>
      <c r="L87" s="31">
        <v>0</v>
      </c>
      <c r="M87" s="24">
        <f>ROUND(G87*L87,P4)</f>
        <v>0</v>
      </c>
      <c r="N87" s="25" t="s">
        <v>5843</v>
      </c>
      <c r="O87" s="32">
        <f>M87*AA87</f>
        <v>0</v>
      </c>
      <c r="P87" s="1">
        <v>3</v>
      </c>
      <c r="AA87" s="1">
        <f>IF(P87=1,$O$3,IF(P87=2,$O$4,$O$5))</f>
        <v>0</v>
      </c>
    </row>
    <row r="88">
      <c r="A88" s="1" t="s">
        <v>664</v>
      </c>
      <c r="E88" s="27" t="s">
        <v>10819</v>
      </c>
    </row>
    <row r="89" ht="25.5">
      <c r="A89" s="1" t="s">
        <v>665</v>
      </c>
      <c r="E89" s="33" t="s">
        <v>11092</v>
      </c>
    </row>
    <row r="90" ht="102">
      <c r="A90" s="1" t="s">
        <v>666</v>
      </c>
      <c r="E90" s="27" t="s">
        <v>10820</v>
      </c>
    </row>
    <row r="91">
      <c r="A91" s="1" t="s">
        <v>656</v>
      </c>
      <c r="C91" s="22" t="s">
        <v>900</v>
      </c>
      <c r="E91" s="23" t="s">
        <v>2931</v>
      </c>
      <c r="L91" s="24">
        <f>SUMIFS(L92:L99,A92:A99,"P")</f>
        <v>0</v>
      </c>
      <c r="M91" s="24">
        <f>SUMIFS(M92:M99,A92:A99,"P")</f>
        <v>0</v>
      </c>
      <c r="N91" s="25"/>
    </row>
    <row r="92" ht="25.5">
      <c r="A92" s="1" t="s">
        <v>659</v>
      </c>
      <c r="B92" s="1">
        <v>20</v>
      </c>
      <c r="C92" s="26" t="s">
        <v>3835</v>
      </c>
      <c r="D92" t="s">
        <v>903</v>
      </c>
      <c r="E92" s="27" t="s">
        <v>3836</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11093</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11094</v>
      </c>
    </row>
    <row r="99" ht="153">
      <c r="A99" s="1" t="s">
        <v>666</v>
      </c>
      <c r="E99" s="27" t="s">
        <v>908</v>
      </c>
    </row>
  </sheetData>
  <sheetProtection sheet="1" objects="1" scenarios="1" spinCount="100000" saltValue="vPcU/J2l3fQqG0wtszuuiKaEd5h3t142H3f1muouW6C8GQyuYBPYKVRRHMYsEVilc26YG5iQ5GzcyFiyMTNF7A==" hashValue="qMLL/4nz3BNvo5fAI1c48Nb8Y32H7eEhVzZ/RGlv0Fk1Ptudvf64Bu8OYX7BsSYivGwPEnKJ0ZNXXNIPaJ6H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11095</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11096</v>
      </c>
      <c r="D10" t="s">
        <v>661</v>
      </c>
      <c r="E10" s="27" t="s">
        <v>11097</v>
      </c>
      <c r="F10" s="28" t="s">
        <v>663</v>
      </c>
      <c r="G10" s="29">
        <v>8.4000000000000004</v>
      </c>
      <c r="H10" s="28">
        <v>0</v>
      </c>
      <c r="I10" s="30">
        <f>ROUND(G10*H10,P4)</f>
        <v>0</v>
      </c>
      <c r="L10" s="31">
        <v>0</v>
      </c>
      <c r="M10" s="24">
        <f>ROUND(G10*L10,P4)</f>
        <v>0</v>
      </c>
      <c r="N10" s="25" t="s">
        <v>5843</v>
      </c>
      <c r="O10" s="32">
        <f>M10*AA10</f>
        <v>0</v>
      </c>
      <c r="P10" s="1">
        <v>3</v>
      </c>
      <c r="AA10" s="1">
        <f>IF(P10=1,$O$3,IF(P10=2,$O$4,$O$5))</f>
        <v>0</v>
      </c>
    </row>
    <row r="11">
      <c r="A11" s="1" t="s">
        <v>664</v>
      </c>
      <c r="E11" s="27" t="s">
        <v>11097</v>
      </c>
    </row>
    <row r="12" ht="25.5">
      <c r="A12" s="1" t="s">
        <v>665</v>
      </c>
      <c r="E12" s="33" t="s">
        <v>11098</v>
      </c>
    </row>
    <row r="13" ht="76.5">
      <c r="A13" s="1" t="s">
        <v>666</v>
      </c>
      <c r="E13" s="27" t="s">
        <v>11099</v>
      </c>
    </row>
    <row r="14">
      <c r="A14" s="1" t="s">
        <v>659</v>
      </c>
      <c r="B14" s="1">
        <v>2</v>
      </c>
      <c r="C14" s="26" t="s">
        <v>11100</v>
      </c>
      <c r="D14" t="s">
        <v>661</v>
      </c>
      <c r="E14" s="27" t="s">
        <v>11101</v>
      </c>
      <c r="F14" s="28" t="s">
        <v>874</v>
      </c>
      <c r="G14" s="29">
        <v>80</v>
      </c>
      <c r="H14" s="28">
        <v>0</v>
      </c>
      <c r="I14" s="30">
        <f>ROUND(G14*H14,P4)</f>
        <v>0</v>
      </c>
      <c r="L14" s="31">
        <v>0</v>
      </c>
      <c r="M14" s="24">
        <f>ROUND(G14*L14,P4)</f>
        <v>0</v>
      </c>
      <c r="N14" s="25" t="s">
        <v>5843</v>
      </c>
      <c r="O14" s="32">
        <f>M14*AA14</f>
        <v>0</v>
      </c>
      <c r="P14" s="1">
        <v>3</v>
      </c>
      <c r="AA14" s="1">
        <f>IF(P14=1,$O$3,IF(P14=2,$O$4,$O$5))</f>
        <v>0</v>
      </c>
    </row>
    <row r="15">
      <c r="A15" s="1" t="s">
        <v>664</v>
      </c>
      <c r="E15" s="27" t="s">
        <v>11101</v>
      </c>
    </row>
    <row r="16" ht="25.5">
      <c r="A16" s="1" t="s">
        <v>665</v>
      </c>
      <c r="E16" s="33" t="s">
        <v>11102</v>
      </c>
    </row>
    <row r="17" ht="38.25">
      <c r="A17" s="1" t="s">
        <v>666</v>
      </c>
      <c r="E17" s="27" t="s">
        <v>10408</v>
      </c>
    </row>
    <row r="18">
      <c r="A18" s="1" t="s">
        <v>659</v>
      </c>
      <c r="B18" s="1">
        <v>3</v>
      </c>
      <c r="C18" s="26" t="s">
        <v>7248</v>
      </c>
      <c r="D18" t="s">
        <v>661</v>
      </c>
      <c r="E18" s="27" t="s">
        <v>7249</v>
      </c>
      <c r="F18" s="28" t="s">
        <v>670</v>
      </c>
      <c r="G18" s="29">
        <v>20</v>
      </c>
      <c r="H18" s="28">
        <v>0</v>
      </c>
      <c r="I18" s="30">
        <f>ROUND(G18*H18,P4)</f>
        <v>0</v>
      </c>
      <c r="L18" s="31">
        <v>0</v>
      </c>
      <c r="M18" s="24">
        <f>ROUND(G18*L18,P4)</f>
        <v>0</v>
      </c>
      <c r="N18" s="25" t="s">
        <v>5843</v>
      </c>
      <c r="O18" s="32">
        <f>M18*AA18</f>
        <v>0</v>
      </c>
      <c r="P18" s="1">
        <v>3</v>
      </c>
      <c r="AA18" s="1">
        <f>IF(P18=1,$O$3,IF(P18=2,$O$4,$O$5))</f>
        <v>0</v>
      </c>
    </row>
    <row r="19">
      <c r="A19" s="1" t="s">
        <v>664</v>
      </c>
      <c r="E19" s="27" t="s">
        <v>7249</v>
      </c>
    </row>
    <row r="20" ht="25.5">
      <c r="A20" s="1" t="s">
        <v>665</v>
      </c>
      <c r="E20" s="33" t="s">
        <v>11103</v>
      </c>
    </row>
    <row r="21" ht="63.75">
      <c r="A21" s="1" t="s">
        <v>666</v>
      </c>
      <c r="E21" s="27" t="s">
        <v>10761</v>
      </c>
    </row>
    <row r="22">
      <c r="A22" s="1" t="s">
        <v>656</v>
      </c>
      <c r="C22" s="22" t="s">
        <v>1360</v>
      </c>
      <c r="E22" s="23" t="s">
        <v>6019</v>
      </c>
      <c r="L22" s="24">
        <f>SUMIFS(L23:L26,A23:A26,"P")</f>
        <v>0</v>
      </c>
      <c r="M22" s="24">
        <f>SUMIFS(M23:M26,A23:A26,"P")</f>
        <v>0</v>
      </c>
      <c r="N22" s="25"/>
    </row>
    <row r="23">
      <c r="A23" s="1" t="s">
        <v>659</v>
      </c>
      <c r="B23" s="1">
        <v>4</v>
      </c>
      <c r="C23" s="26" t="s">
        <v>8970</v>
      </c>
      <c r="D23" t="s">
        <v>661</v>
      </c>
      <c r="E23" s="27" t="s">
        <v>8971</v>
      </c>
      <c r="F23" s="28" t="s">
        <v>663</v>
      </c>
      <c r="G23" s="29">
        <v>9.2530000000000001</v>
      </c>
      <c r="H23" s="28">
        <v>0</v>
      </c>
      <c r="I23" s="30">
        <f>ROUND(G23*H23,P4)</f>
        <v>0</v>
      </c>
      <c r="L23" s="31">
        <v>0</v>
      </c>
      <c r="M23" s="24">
        <f>ROUND(G23*L23,P4)</f>
        <v>0</v>
      </c>
      <c r="N23" s="25" t="s">
        <v>5843</v>
      </c>
      <c r="O23" s="32">
        <f>M23*AA23</f>
        <v>0</v>
      </c>
      <c r="P23" s="1">
        <v>3</v>
      </c>
      <c r="AA23" s="1">
        <f>IF(P23=1,$O$3,IF(P23=2,$O$4,$O$5))</f>
        <v>0</v>
      </c>
    </row>
    <row r="24">
      <c r="A24" s="1" t="s">
        <v>664</v>
      </c>
      <c r="E24" s="27" t="s">
        <v>8971</v>
      </c>
    </row>
    <row r="25" ht="38.25">
      <c r="A25" s="1" t="s">
        <v>665</v>
      </c>
      <c r="E25" s="33" t="s">
        <v>11104</v>
      </c>
    </row>
    <row r="26" ht="267.75">
      <c r="A26" s="1" t="s">
        <v>666</v>
      </c>
      <c r="E26" s="27" t="s">
        <v>10778</v>
      </c>
    </row>
    <row r="27">
      <c r="A27" s="1" t="s">
        <v>656</v>
      </c>
      <c r="C27" s="22" t="s">
        <v>1364</v>
      </c>
      <c r="E27" s="23" t="s">
        <v>5114</v>
      </c>
      <c r="L27" s="24">
        <f>SUMIFS(L28:L31,A28:A31,"P")</f>
        <v>0</v>
      </c>
      <c r="M27" s="24">
        <f>SUMIFS(M28:M31,A28:A31,"P")</f>
        <v>0</v>
      </c>
      <c r="N27" s="25"/>
    </row>
    <row r="28">
      <c r="A28" s="1" t="s">
        <v>659</v>
      </c>
      <c r="B28" s="1">
        <v>5</v>
      </c>
      <c r="C28" s="26" t="s">
        <v>6040</v>
      </c>
      <c r="D28" t="s">
        <v>661</v>
      </c>
      <c r="E28" s="27" t="s">
        <v>6041</v>
      </c>
      <c r="F28" s="28" t="s">
        <v>663</v>
      </c>
      <c r="G28" s="29">
        <v>14.32</v>
      </c>
      <c r="H28" s="28">
        <v>0</v>
      </c>
      <c r="I28" s="30">
        <f>ROUND(G28*H28,P4)</f>
        <v>0</v>
      </c>
      <c r="L28" s="31">
        <v>0</v>
      </c>
      <c r="M28" s="24">
        <f>ROUND(G28*L28,P4)</f>
        <v>0</v>
      </c>
      <c r="N28" s="25" t="s">
        <v>5843</v>
      </c>
      <c r="O28" s="32">
        <f>M28*AA28</f>
        <v>0</v>
      </c>
      <c r="P28" s="1">
        <v>3</v>
      </c>
      <c r="AA28" s="1">
        <f>IF(P28=1,$O$3,IF(P28=2,$O$4,$O$5))</f>
        <v>0</v>
      </c>
    </row>
    <row r="29">
      <c r="A29" s="1" t="s">
        <v>664</v>
      </c>
      <c r="E29" s="27" t="s">
        <v>6041</v>
      </c>
    </row>
    <row r="30" ht="25.5">
      <c r="A30" s="1" t="s">
        <v>665</v>
      </c>
      <c r="E30" s="33" t="s">
        <v>11105</v>
      </c>
    </row>
    <row r="31" ht="76.5">
      <c r="A31" s="1" t="s">
        <v>666</v>
      </c>
      <c r="E31" s="27" t="s">
        <v>10794</v>
      </c>
    </row>
    <row r="32">
      <c r="A32" s="1" t="s">
        <v>656</v>
      </c>
      <c r="C32" s="22" t="s">
        <v>5287</v>
      </c>
      <c r="E32" s="23" t="s">
        <v>10928</v>
      </c>
      <c r="L32" s="24">
        <f>SUMIFS(L33:L44,A33:A44,"P")</f>
        <v>0</v>
      </c>
      <c r="M32" s="24">
        <f>SUMIFS(M33:M44,A33:A44,"P")</f>
        <v>0</v>
      </c>
      <c r="N32" s="25"/>
    </row>
    <row r="33" ht="25.5">
      <c r="A33" s="1" t="s">
        <v>659</v>
      </c>
      <c r="B33" s="1">
        <v>6</v>
      </c>
      <c r="C33" s="26" t="s">
        <v>8888</v>
      </c>
      <c r="D33" t="s">
        <v>661</v>
      </c>
      <c r="E33" s="27" t="s">
        <v>8889</v>
      </c>
      <c r="F33" s="28" t="s">
        <v>677</v>
      </c>
      <c r="G33" s="29">
        <v>52.542999999999999</v>
      </c>
      <c r="H33" s="28">
        <v>0</v>
      </c>
      <c r="I33" s="30">
        <f>ROUND(G33*H33,P4)</f>
        <v>0</v>
      </c>
      <c r="L33" s="31">
        <v>0</v>
      </c>
      <c r="M33" s="24">
        <f>ROUND(G33*L33,P4)</f>
        <v>0</v>
      </c>
      <c r="N33" s="25" t="s">
        <v>5843</v>
      </c>
      <c r="O33" s="32">
        <f>M33*AA33</f>
        <v>0</v>
      </c>
      <c r="P33" s="1">
        <v>3</v>
      </c>
      <c r="AA33" s="1">
        <f>IF(P33=1,$O$3,IF(P33=2,$O$4,$O$5))</f>
        <v>0</v>
      </c>
    </row>
    <row r="34" ht="25.5">
      <c r="A34" s="1" t="s">
        <v>664</v>
      </c>
      <c r="E34" s="27" t="s">
        <v>8889</v>
      </c>
    </row>
    <row r="35" ht="63.75">
      <c r="A35" s="1" t="s">
        <v>665</v>
      </c>
      <c r="E35" s="33" t="s">
        <v>11106</v>
      </c>
    </row>
    <row r="36" ht="51">
      <c r="A36" s="1" t="s">
        <v>666</v>
      </c>
      <c r="E36" s="27" t="s">
        <v>10932</v>
      </c>
    </row>
    <row r="37" ht="25.5">
      <c r="A37" s="1" t="s">
        <v>659</v>
      </c>
      <c r="B37" s="1">
        <v>7</v>
      </c>
      <c r="C37" s="26" t="s">
        <v>10933</v>
      </c>
      <c r="D37" t="s">
        <v>661</v>
      </c>
      <c r="E37" s="27" t="s">
        <v>10934</v>
      </c>
      <c r="F37" s="28" t="s">
        <v>677</v>
      </c>
      <c r="G37" s="29">
        <v>34.113999999999997</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11107</v>
      </c>
    </row>
    <row r="40" ht="51">
      <c r="A40" s="1" t="s">
        <v>666</v>
      </c>
      <c r="E40" s="27" t="s">
        <v>10932</v>
      </c>
    </row>
    <row r="41">
      <c r="A41" s="1" t="s">
        <v>659</v>
      </c>
      <c r="B41" s="1">
        <v>8</v>
      </c>
      <c r="C41" s="26" t="s">
        <v>8893</v>
      </c>
      <c r="D41" t="s">
        <v>661</v>
      </c>
      <c r="E41" s="27" t="s">
        <v>8894</v>
      </c>
      <c r="F41" s="28" t="s">
        <v>677</v>
      </c>
      <c r="G41" s="29">
        <v>86.656999999999996</v>
      </c>
      <c r="H41" s="28">
        <v>0</v>
      </c>
      <c r="I41" s="30">
        <f>ROUND(G41*H41,P4)</f>
        <v>0</v>
      </c>
      <c r="L41" s="31">
        <v>0</v>
      </c>
      <c r="M41" s="24">
        <f>ROUND(G41*L41,P4)</f>
        <v>0</v>
      </c>
      <c r="N41" s="25" t="s">
        <v>5843</v>
      </c>
      <c r="O41" s="32">
        <f>M41*AA41</f>
        <v>0</v>
      </c>
      <c r="P41" s="1">
        <v>3</v>
      </c>
      <c r="AA41" s="1">
        <f>IF(P41=1,$O$3,IF(P41=2,$O$4,$O$5))</f>
        <v>0</v>
      </c>
    </row>
    <row r="42">
      <c r="A42" s="1" t="s">
        <v>664</v>
      </c>
      <c r="E42" s="27" t="s">
        <v>8894</v>
      </c>
    </row>
    <row r="43" ht="25.5">
      <c r="A43" s="1" t="s">
        <v>665</v>
      </c>
      <c r="E43" s="33" t="s">
        <v>11108</v>
      </c>
    </row>
    <row r="44" ht="51">
      <c r="A44" s="1" t="s">
        <v>666</v>
      </c>
      <c r="E44" s="27" t="s">
        <v>10932</v>
      </c>
    </row>
    <row r="45">
      <c r="A45" s="1" t="s">
        <v>656</v>
      </c>
      <c r="C45" s="22" t="s">
        <v>10941</v>
      </c>
      <c r="E45" s="23" t="s">
        <v>10942</v>
      </c>
      <c r="L45" s="24">
        <f>SUMIFS(L46:L49,A46:A49,"P")</f>
        <v>0</v>
      </c>
      <c r="M45" s="24">
        <f>SUMIFS(M46:M49,A46:A49,"P")</f>
        <v>0</v>
      </c>
      <c r="N45" s="25"/>
    </row>
    <row r="46">
      <c r="A46" s="1" t="s">
        <v>659</v>
      </c>
      <c r="B46" s="1">
        <v>9</v>
      </c>
      <c r="C46" s="26" t="s">
        <v>10365</v>
      </c>
      <c r="D46" t="s">
        <v>661</v>
      </c>
      <c r="E46" s="27" t="s">
        <v>10366</v>
      </c>
      <c r="F46" s="28" t="s">
        <v>677</v>
      </c>
      <c r="G46" s="29">
        <v>173.31399999999999</v>
      </c>
      <c r="H46" s="28">
        <v>0</v>
      </c>
      <c r="I46" s="30">
        <f>ROUND(G46*H46,P4)</f>
        <v>0</v>
      </c>
      <c r="L46" s="31">
        <v>0</v>
      </c>
      <c r="M46" s="24">
        <f>ROUND(G46*L46,P4)</f>
        <v>0</v>
      </c>
      <c r="N46" s="25" t="s">
        <v>5843</v>
      </c>
      <c r="O46" s="32">
        <f>M46*AA46</f>
        <v>0</v>
      </c>
      <c r="P46" s="1">
        <v>3</v>
      </c>
      <c r="AA46" s="1">
        <f>IF(P46=1,$O$3,IF(P46=2,$O$4,$O$5))</f>
        <v>0</v>
      </c>
    </row>
    <row r="47">
      <c r="A47" s="1" t="s">
        <v>664</v>
      </c>
      <c r="E47" s="27" t="s">
        <v>10366</v>
      </c>
    </row>
    <row r="48" ht="25.5">
      <c r="A48" s="1" t="s">
        <v>665</v>
      </c>
      <c r="E48" s="33" t="s">
        <v>11109</v>
      </c>
    </row>
    <row r="49" ht="38.25">
      <c r="A49" s="1" t="s">
        <v>666</v>
      </c>
      <c r="E49" s="27" t="s">
        <v>9921</v>
      </c>
    </row>
    <row r="50">
      <c r="A50" s="1" t="s">
        <v>656</v>
      </c>
      <c r="C50" s="22" t="s">
        <v>2847</v>
      </c>
      <c r="E50" s="23" t="s">
        <v>5900</v>
      </c>
      <c r="L50" s="24">
        <f>SUMIFS(L51:L66,A51:A66,"P")</f>
        <v>0</v>
      </c>
      <c r="M50" s="24">
        <f>SUMIFS(M51:M66,A51:A66,"P")</f>
        <v>0</v>
      </c>
      <c r="N50" s="25"/>
    </row>
    <row r="51">
      <c r="A51" s="1" t="s">
        <v>659</v>
      </c>
      <c r="B51" s="1">
        <v>10</v>
      </c>
      <c r="C51" s="26" t="s">
        <v>9557</v>
      </c>
      <c r="D51" t="s">
        <v>661</v>
      </c>
      <c r="E51" s="27" t="s">
        <v>9558</v>
      </c>
      <c r="F51" s="28" t="s">
        <v>670</v>
      </c>
      <c r="G51" s="29">
        <v>8.5999999999999996</v>
      </c>
      <c r="H51" s="28">
        <v>0</v>
      </c>
      <c r="I51" s="30">
        <f>ROUND(G51*H51,P4)</f>
        <v>0</v>
      </c>
      <c r="L51" s="31">
        <v>0</v>
      </c>
      <c r="M51" s="24">
        <f>ROUND(G51*L51,P4)</f>
        <v>0</v>
      </c>
      <c r="N51" s="25" t="s">
        <v>5843</v>
      </c>
      <c r="O51" s="32">
        <f>M51*AA51</f>
        <v>0</v>
      </c>
      <c r="P51" s="1">
        <v>3</v>
      </c>
      <c r="AA51" s="1">
        <f>IF(P51=1,$O$3,IF(P51=2,$O$4,$O$5))</f>
        <v>0</v>
      </c>
    </row>
    <row r="52">
      <c r="A52" s="1" t="s">
        <v>664</v>
      </c>
      <c r="E52" s="27" t="s">
        <v>9558</v>
      </c>
    </row>
    <row r="53" ht="25.5">
      <c r="A53" s="1" t="s">
        <v>665</v>
      </c>
      <c r="E53" s="33" t="s">
        <v>11110</v>
      </c>
    </row>
    <row r="54" ht="51">
      <c r="A54" s="1" t="s">
        <v>666</v>
      </c>
      <c r="E54" s="27" t="s">
        <v>11111</v>
      </c>
    </row>
    <row r="55">
      <c r="A55" s="1" t="s">
        <v>659</v>
      </c>
      <c r="B55" s="1">
        <v>11</v>
      </c>
      <c r="C55" s="26" t="s">
        <v>10806</v>
      </c>
      <c r="D55" t="s">
        <v>661</v>
      </c>
      <c r="E55" s="27" t="s">
        <v>10807</v>
      </c>
      <c r="F55" s="28" t="s">
        <v>670</v>
      </c>
      <c r="G55" s="29">
        <v>115.866</v>
      </c>
      <c r="H55" s="28">
        <v>0</v>
      </c>
      <c r="I55" s="30">
        <f>ROUND(G55*H55,P4)</f>
        <v>0</v>
      </c>
      <c r="L55" s="31">
        <v>0</v>
      </c>
      <c r="M55" s="24">
        <f>ROUND(G55*L55,P4)</f>
        <v>0</v>
      </c>
      <c r="N55" s="25" t="s">
        <v>5843</v>
      </c>
      <c r="O55" s="32">
        <f>M55*AA55</f>
        <v>0</v>
      </c>
      <c r="P55" s="1">
        <v>3</v>
      </c>
      <c r="AA55" s="1">
        <f>IF(P55=1,$O$3,IF(P55=2,$O$4,$O$5))</f>
        <v>0</v>
      </c>
    </row>
    <row r="56">
      <c r="A56" s="1" t="s">
        <v>664</v>
      </c>
      <c r="E56" s="27" t="s">
        <v>10807</v>
      </c>
    </row>
    <row r="57" ht="25.5">
      <c r="A57" s="1" t="s">
        <v>665</v>
      </c>
      <c r="E57" s="33" t="s">
        <v>11112</v>
      </c>
    </row>
    <row r="58" ht="25.5">
      <c r="A58" s="1" t="s">
        <v>666</v>
      </c>
      <c r="E58" s="27" t="s">
        <v>10809</v>
      </c>
    </row>
    <row r="59">
      <c r="A59" s="1" t="s">
        <v>659</v>
      </c>
      <c r="B59" s="1">
        <v>12</v>
      </c>
      <c r="C59" s="26" t="s">
        <v>10810</v>
      </c>
      <c r="D59" t="s">
        <v>661</v>
      </c>
      <c r="E59" s="27" t="s">
        <v>11113</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11113</v>
      </c>
    </row>
    <row r="61" ht="25.5">
      <c r="A61" s="1" t="s">
        <v>665</v>
      </c>
      <c r="E61" s="33" t="s">
        <v>11114</v>
      </c>
    </row>
    <row r="62" ht="51">
      <c r="A62" s="1" t="s">
        <v>666</v>
      </c>
      <c r="E62" s="27" t="s">
        <v>10813</v>
      </c>
    </row>
    <row r="63">
      <c r="A63" s="1" t="s">
        <v>659</v>
      </c>
      <c r="B63" s="1">
        <v>13</v>
      </c>
      <c r="C63" s="26" t="s">
        <v>8939</v>
      </c>
      <c r="D63" t="s">
        <v>661</v>
      </c>
      <c r="E63" s="27" t="s">
        <v>8940</v>
      </c>
      <c r="F63" s="28" t="s">
        <v>677</v>
      </c>
      <c r="G63" s="29">
        <v>173.31399999999999</v>
      </c>
      <c r="H63" s="28">
        <v>0</v>
      </c>
      <c r="I63" s="30">
        <f>ROUND(G63*H63,P4)</f>
        <v>0</v>
      </c>
      <c r="L63" s="31">
        <v>0</v>
      </c>
      <c r="M63" s="24">
        <f>ROUND(G63*L63,P4)</f>
        <v>0</v>
      </c>
      <c r="N63" s="25" t="s">
        <v>5843</v>
      </c>
      <c r="O63" s="32">
        <f>M63*AA63</f>
        <v>0</v>
      </c>
      <c r="P63" s="1">
        <v>3</v>
      </c>
      <c r="AA63" s="1">
        <f>IF(P63=1,$O$3,IF(P63=2,$O$4,$O$5))</f>
        <v>0</v>
      </c>
    </row>
    <row r="64">
      <c r="A64" s="1" t="s">
        <v>664</v>
      </c>
      <c r="E64" s="27" t="s">
        <v>8940</v>
      </c>
    </row>
    <row r="65" ht="63.75">
      <c r="A65" s="1" t="s">
        <v>665</v>
      </c>
      <c r="E65" s="33" t="s">
        <v>11115</v>
      </c>
    </row>
    <row r="66">
      <c r="A66" s="1" t="s">
        <v>666</v>
      </c>
      <c r="E66" s="27" t="s">
        <v>8942</v>
      </c>
    </row>
    <row r="67">
      <c r="A67" s="1" t="s">
        <v>656</v>
      </c>
      <c r="C67" s="22" t="s">
        <v>900</v>
      </c>
      <c r="E67" s="23" t="s">
        <v>2931</v>
      </c>
      <c r="L67" s="24">
        <f>SUMIFS(L68:L71,A68:A71,"P")</f>
        <v>0</v>
      </c>
      <c r="M67" s="24">
        <f>SUMIFS(M68:M71,A68:A71,"P")</f>
        <v>0</v>
      </c>
      <c r="N67" s="25"/>
    </row>
    <row r="68" ht="25.5">
      <c r="A68" s="1" t="s">
        <v>659</v>
      </c>
      <c r="B68" s="1">
        <v>14</v>
      </c>
      <c r="C68" s="26" t="s">
        <v>3451</v>
      </c>
      <c r="D68" t="s">
        <v>903</v>
      </c>
      <c r="E68" s="27" t="s">
        <v>3452</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11116</v>
      </c>
    </row>
    <row r="71" ht="153">
      <c r="A71" s="1" t="s">
        <v>666</v>
      </c>
      <c r="E71" s="27" t="s">
        <v>908</v>
      </c>
    </row>
  </sheetData>
  <sheetProtection sheet="1" objects="1" scenarios="1" spinCount="100000" saltValue="TD6+hFrYJudMHhjLWcDHST+OYvgYEcHE2S0Jf4WNF9NFaBKsGS9Tdqg1Cw7szWrhfzZ6ZE4jVYInlZCLoFZarg==" hashValue="cEf0P+2ZIUwKZpgdwL33Chuxhptl8UdjREedlOFwjM/85z6pbrdaGARMFkuc5C7qG4MJbQWnP/R5XKKcXObA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11117</v>
      </c>
      <c r="E8" s="23" t="s">
        <v>413</v>
      </c>
      <c r="L8" s="24">
        <f>L9+L26+L83+L104+L133+L174+L215+L224+L253+L262+L275+L344</f>
        <v>0</v>
      </c>
      <c r="M8" s="24">
        <f>M9+M26+M83+M104+M133+M174+M215+M224+M253+M262+M275+M344</f>
        <v>0</v>
      </c>
      <c r="N8" s="25"/>
    </row>
    <row r="9">
      <c r="A9" s="1" t="s">
        <v>656</v>
      </c>
      <c r="C9" s="22" t="s">
        <v>11118</v>
      </c>
      <c r="E9" s="23" t="s">
        <v>2937</v>
      </c>
      <c r="L9" s="24">
        <f>SUMIFS(L10:L25,A10:A25,"P")</f>
        <v>0</v>
      </c>
      <c r="M9" s="24">
        <f>SUMIFS(M10:M25,A10:A25,"P")</f>
        <v>0</v>
      </c>
      <c r="N9" s="25"/>
    </row>
    <row r="10">
      <c r="A10" s="1" t="s">
        <v>659</v>
      </c>
      <c r="B10" s="1">
        <v>1</v>
      </c>
      <c r="C10" s="26" t="s">
        <v>11119</v>
      </c>
      <c r="D10" t="s">
        <v>661</v>
      </c>
      <c r="E10" s="27" t="s">
        <v>11120</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11120</v>
      </c>
    </row>
    <row r="12" ht="38.25">
      <c r="A12" s="1" t="s">
        <v>665</v>
      </c>
      <c r="E12" s="33" t="s">
        <v>11121</v>
      </c>
    </row>
    <row r="13">
      <c r="A13" s="1" t="s">
        <v>666</v>
      </c>
      <c r="E13" s="27" t="s">
        <v>661</v>
      </c>
    </row>
    <row r="14">
      <c r="A14" s="1" t="s">
        <v>659</v>
      </c>
      <c r="B14" s="1">
        <v>2</v>
      </c>
      <c r="C14" s="26" t="s">
        <v>11122</v>
      </c>
      <c r="D14" t="s">
        <v>661</v>
      </c>
      <c r="E14" s="27" t="s">
        <v>11123</v>
      </c>
      <c r="F14" s="28" t="s">
        <v>1611</v>
      </c>
      <c r="G14" s="29">
        <v>1</v>
      </c>
      <c r="H14" s="28">
        <v>0</v>
      </c>
      <c r="I14" s="30">
        <f>ROUND(G14*H14,P4)</f>
        <v>0</v>
      </c>
      <c r="L14" s="31">
        <v>0</v>
      </c>
      <c r="M14" s="24">
        <f>ROUND(G14*L14,P4)</f>
        <v>0</v>
      </c>
      <c r="N14" s="25" t="s">
        <v>661</v>
      </c>
      <c r="O14" s="32">
        <f>M14*AA14</f>
        <v>0</v>
      </c>
      <c r="P14" s="1">
        <v>3</v>
      </c>
      <c r="AA14" s="1">
        <f>IF(P14=1,$O$3,IF(P14=2,$O$4,$O$5))</f>
        <v>0</v>
      </c>
    </row>
    <row r="15">
      <c r="A15" s="1" t="s">
        <v>664</v>
      </c>
      <c r="E15" s="27" t="s">
        <v>11123</v>
      </c>
    </row>
    <row r="16" ht="25.5">
      <c r="A16" s="1" t="s">
        <v>665</v>
      </c>
      <c r="E16" s="33" t="s">
        <v>11124</v>
      </c>
    </row>
    <row r="17">
      <c r="A17" s="1" t="s">
        <v>666</v>
      </c>
      <c r="E17" s="27" t="s">
        <v>661</v>
      </c>
    </row>
    <row r="18">
      <c r="A18" s="1" t="s">
        <v>659</v>
      </c>
      <c r="B18" s="1">
        <v>3</v>
      </c>
      <c r="C18" s="26" t="s">
        <v>11125</v>
      </c>
      <c r="D18" t="s">
        <v>661</v>
      </c>
      <c r="E18" s="27" t="s">
        <v>11126</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11126</v>
      </c>
    </row>
    <row r="20" ht="51">
      <c r="A20" s="1" t="s">
        <v>665</v>
      </c>
      <c r="E20" s="33" t="s">
        <v>11127</v>
      </c>
    </row>
    <row r="21">
      <c r="A21" s="1" t="s">
        <v>666</v>
      </c>
      <c r="E21" s="27" t="s">
        <v>661</v>
      </c>
    </row>
    <row r="22">
      <c r="A22" s="1" t="s">
        <v>659</v>
      </c>
      <c r="B22" s="1">
        <v>4</v>
      </c>
      <c r="C22" s="26" t="s">
        <v>11128</v>
      </c>
      <c r="D22" t="s">
        <v>661</v>
      </c>
      <c r="E22" s="27" t="s">
        <v>11129</v>
      </c>
      <c r="F22" s="28" t="s">
        <v>1611</v>
      </c>
      <c r="G22" s="29">
        <v>1</v>
      </c>
      <c r="H22" s="28">
        <v>0</v>
      </c>
      <c r="I22" s="30">
        <f>ROUND(G22*H22,P4)</f>
        <v>0</v>
      </c>
      <c r="L22" s="31">
        <v>0</v>
      </c>
      <c r="M22" s="24">
        <f>ROUND(G22*L22,P4)</f>
        <v>0</v>
      </c>
      <c r="N22" s="25" t="s">
        <v>661</v>
      </c>
      <c r="O22" s="32">
        <f>M22*AA22</f>
        <v>0</v>
      </c>
      <c r="P22" s="1">
        <v>3</v>
      </c>
      <c r="AA22" s="1">
        <f>IF(P22=1,$O$3,IF(P22=2,$O$4,$O$5))</f>
        <v>0</v>
      </c>
    </row>
    <row r="23">
      <c r="A23" s="1" t="s">
        <v>664</v>
      </c>
      <c r="E23" s="27" t="s">
        <v>11129</v>
      </c>
    </row>
    <row r="24" ht="38.25">
      <c r="A24" s="1" t="s">
        <v>665</v>
      </c>
      <c r="E24" s="33" t="s">
        <v>11130</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11131</v>
      </c>
      <c r="D27" t="s">
        <v>661</v>
      </c>
      <c r="E27" s="27" t="s">
        <v>11132</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11132</v>
      </c>
    </row>
    <row r="29" ht="38.25">
      <c r="A29" s="1" t="s">
        <v>665</v>
      </c>
      <c r="E29" s="33" t="s">
        <v>11133</v>
      </c>
    </row>
    <row r="30">
      <c r="A30" s="1" t="s">
        <v>666</v>
      </c>
      <c r="E30" s="27" t="s">
        <v>661</v>
      </c>
    </row>
    <row r="31">
      <c r="A31" s="1" t="s">
        <v>659</v>
      </c>
      <c r="B31" s="1">
        <v>6</v>
      </c>
      <c r="C31" s="26" t="s">
        <v>11134</v>
      </c>
      <c r="D31" t="s">
        <v>661</v>
      </c>
      <c r="E31" s="27" t="s">
        <v>11135</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11135</v>
      </c>
    </row>
    <row r="33" ht="38.25">
      <c r="A33" s="1" t="s">
        <v>665</v>
      </c>
      <c r="E33" s="33" t="s">
        <v>11136</v>
      </c>
    </row>
    <row r="34">
      <c r="A34" s="1" t="s">
        <v>666</v>
      </c>
      <c r="E34" s="27" t="s">
        <v>661</v>
      </c>
    </row>
    <row r="35">
      <c r="A35" s="1" t="s">
        <v>659</v>
      </c>
      <c r="B35" s="1">
        <v>7</v>
      </c>
      <c r="C35" s="26" t="s">
        <v>11137</v>
      </c>
      <c r="D35" t="s">
        <v>661</v>
      </c>
      <c r="E35" s="27" t="s">
        <v>11138</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11138</v>
      </c>
    </row>
    <row r="37" ht="38.25">
      <c r="A37" s="1" t="s">
        <v>665</v>
      </c>
      <c r="E37" s="33" t="s">
        <v>11139</v>
      </c>
    </row>
    <row r="38">
      <c r="A38" s="1" t="s">
        <v>666</v>
      </c>
      <c r="E38" s="27" t="s">
        <v>661</v>
      </c>
    </row>
    <row r="39">
      <c r="A39" s="1" t="s">
        <v>659</v>
      </c>
      <c r="B39" s="1">
        <v>8</v>
      </c>
      <c r="C39" s="26" t="s">
        <v>10755</v>
      </c>
      <c r="D39" t="s">
        <v>661</v>
      </c>
      <c r="E39" s="27" t="s">
        <v>10756</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10756</v>
      </c>
    </row>
    <row r="41" ht="89.25">
      <c r="A41" s="1" t="s">
        <v>665</v>
      </c>
      <c r="E41" s="33" t="s">
        <v>11140</v>
      </c>
    </row>
    <row r="42">
      <c r="A42" s="1" t="s">
        <v>666</v>
      </c>
      <c r="E42" s="27" t="s">
        <v>661</v>
      </c>
    </row>
    <row r="43">
      <c r="A43" s="1" t="s">
        <v>659</v>
      </c>
      <c r="B43" s="1">
        <v>9</v>
      </c>
      <c r="C43" s="26" t="s">
        <v>11141</v>
      </c>
      <c r="D43" t="s">
        <v>661</v>
      </c>
      <c r="E43" s="27" t="s">
        <v>9161</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9161</v>
      </c>
    </row>
    <row r="45" ht="63.75">
      <c r="A45" s="1" t="s">
        <v>665</v>
      </c>
      <c r="E45" s="33" t="s">
        <v>11142</v>
      </c>
    </row>
    <row r="46">
      <c r="A46" s="1" t="s">
        <v>666</v>
      </c>
      <c r="E46" s="27" t="s">
        <v>661</v>
      </c>
    </row>
    <row r="47">
      <c r="A47" s="1" t="s">
        <v>659</v>
      </c>
      <c r="B47" s="1">
        <v>10</v>
      </c>
      <c r="C47" s="26" t="s">
        <v>11143</v>
      </c>
      <c r="D47" t="s">
        <v>661</v>
      </c>
      <c r="E47" s="27" t="s">
        <v>9161</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9161</v>
      </c>
    </row>
    <row r="49" ht="25.5">
      <c r="A49" s="1" t="s">
        <v>665</v>
      </c>
      <c r="E49" s="33" t="s">
        <v>11144</v>
      </c>
    </row>
    <row r="50">
      <c r="A50" s="1" t="s">
        <v>666</v>
      </c>
      <c r="E50" s="27" t="s">
        <v>661</v>
      </c>
    </row>
    <row r="51">
      <c r="A51" s="1" t="s">
        <v>659</v>
      </c>
      <c r="B51" s="1">
        <v>11</v>
      </c>
      <c r="C51" s="26" t="s">
        <v>3242</v>
      </c>
      <c r="D51" t="s">
        <v>661</v>
      </c>
      <c r="E51" s="27" t="s">
        <v>3243</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3243</v>
      </c>
    </row>
    <row r="53" ht="38.25">
      <c r="A53" s="1" t="s">
        <v>665</v>
      </c>
      <c r="E53" s="33" t="s">
        <v>11145</v>
      </c>
    </row>
    <row r="54">
      <c r="A54" s="1" t="s">
        <v>666</v>
      </c>
      <c r="E54" s="27" t="s">
        <v>661</v>
      </c>
    </row>
    <row r="55">
      <c r="A55" s="1" t="s">
        <v>659</v>
      </c>
      <c r="B55" s="1">
        <v>12</v>
      </c>
      <c r="C55" s="26" t="s">
        <v>11146</v>
      </c>
      <c r="D55" t="s">
        <v>661</v>
      </c>
      <c r="E55" s="27" t="s">
        <v>11147</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11147</v>
      </c>
    </row>
    <row r="57" ht="38.25">
      <c r="A57" s="1" t="s">
        <v>665</v>
      </c>
      <c r="E57" s="33" t="s">
        <v>11148</v>
      </c>
    </row>
    <row r="58">
      <c r="A58" s="1" t="s">
        <v>666</v>
      </c>
      <c r="E58" s="27" t="s">
        <v>661</v>
      </c>
    </row>
    <row r="59">
      <c r="A59" s="1" t="s">
        <v>659</v>
      </c>
      <c r="B59" s="1">
        <v>13</v>
      </c>
      <c r="C59" s="26" t="s">
        <v>1577</v>
      </c>
      <c r="D59" t="s">
        <v>661</v>
      </c>
      <c r="E59" s="27" t="s">
        <v>1578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1578</v>
      </c>
    </row>
    <row r="61" ht="76.5">
      <c r="A61" s="1" t="s">
        <v>665</v>
      </c>
      <c r="E61" s="33" t="s">
        <v>11149</v>
      </c>
    </row>
    <row r="62">
      <c r="A62" s="1" t="s">
        <v>666</v>
      </c>
      <c r="E62" s="27" t="s">
        <v>661</v>
      </c>
    </row>
    <row r="63">
      <c r="A63" s="1" t="s">
        <v>659</v>
      </c>
      <c r="B63" s="1">
        <v>14</v>
      </c>
      <c r="C63" s="26" t="s">
        <v>6994</v>
      </c>
      <c r="D63" t="s">
        <v>661</v>
      </c>
      <c r="E63" s="27" t="s">
        <v>6995</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6995</v>
      </c>
    </row>
    <row r="65" ht="51">
      <c r="A65" s="1" t="s">
        <v>665</v>
      </c>
      <c r="E65" s="33" t="s">
        <v>11150</v>
      </c>
    </row>
    <row r="66">
      <c r="A66" s="1" t="s">
        <v>666</v>
      </c>
      <c r="E66" s="27" t="s">
        <v>661</v>
      </c>
    </row>
    <row r="67">
      <c r="A67" s="1" t="s">
        <v>659</v>
      </c>
      <c r="B67" s="1">
        <v>15</v>
      </c>
      <c r="C67" s="26" t="s">
        <v>5999</v>
      </c>
      <c r="D67" t="s">
        <v>661</v>
      </c>
      <c r="E67" s="27" t="s">
        <v>6000</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6000</v>
      </c>
    </row>
    <row r="69" ht="25.5">
      <c r="A69" s="1" t="s">
        <v>665</v>
      </c>
      <c r="E69" s="33" t="s">
        <v>11151</v>
      </c>
    </row>
    <row r="70">
      <c r="A70" s="1" t="s">
        <v>666</v>
      </c>
      <c r="E70" s="27" t="s">
        <v>661</v>
      </c>
    </row>
    <row r="71">
      <c r="A71" s="1" t="s">
        <v>659</v>
      </c>
      <c r="B71" s="1">
        <v>16</v>
      </c>
      <c r="C71" s="26" t="s">
        <v>10421</v>
      </c>
      <c r="D71" t="s">
        <v>661</v>
      </c>
      <c r="E71" s="27" t="s">
        <v>10422</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10422</v>
      </c>
    </row>
    <row r="73" ht="51">
      <c r="A73" s="1" t="s">
        <v>665</v>
      </c>
      <c r="E73" s="33" t="s">
        <v>11152</v>
      </c>
    </row>
    <row r="74">
      <c r="A74" s="1" t="s">
        <v>666</v>
      </c>
      <c r="E74" s="27" t="s">
        <v>661</v>
      </c>
    </row>
    <row r="75">
      <c r="A75" s="1" t="s">
        <v>659</v>
      </c>
      <c r="B75" s="1">
        <v>17</v>
      </c>
      <c r="C75" s="26" t="s">
        <v>9850</v>
      </c>
      <c r="D75" t="s">
        <v>661</v>
      </c>
      <c r="E75" s="27" t="s">
        <v>9851</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9851</v>
      </c>
    </row>
    <row r="77" ht="38.25">
      <c r="A77" s="1" t="s">
        <v>665</v>
      </c>
      <c r="E77" s="33" t="s">
        <v>11153</v>
      </c>
    </row>
    <row r="78">
      <c r="A78" s="1" t="s">
        <v>666</v>
      </c>
      <c r="E78" s="27" t="s">
        <v>661</v>
      </c>
    </row>
    <row r="79">
      <c r="A79" s="1" t="s">
        <v>659</v>
      </c>
      <c r="B79" s="1">
        <v>18</v>
      </c>
      <c r="C79" s="26" t="s">
        <v>6007</v>
      </c>
      <c r="D79" t="s">
        <v>661</v>
      </c>
      <c r="E79" s="27" t="s">
        <v>6008</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6008</v>
      </c>
    </row>
    <row r="81" ht="38.25">
      <c r="A81" s="1" t="s">
        <v>665</v>
      </c>
      <c r="E81" s="33" t="s">
        <v>11154</v>
      </c>
    </row>
    <row r="82">
      <c r="A82" s="1" t="s">
        <v>666</v>
      </c>
      <c r="E82" s="27" t="s">
        <v>661</v>
      </c>
    </row>
    <row r="83">
      <c r="A83" s="1" t="s">
        <v>656</v>
      </c>
      <c r="C83" s="22" t="s">
        <v>1360</v>
      </c>
      <c r="E83" s="23" t="s">
        <v>6019</v>
      </c>
      <c r="L83" s="24">
        <f>SUMIFS(L84:L103,A84:A103,"P")</f>
        <v>0</v>
      </c>
      <c r="M83" s="24">
        <f>SUMIFS(M84:M103,A84:A103,"P")</f>
        <v>0</v>
      </c>
      <c r="N83" s="25"/>
    </row>
    <row r="84">
      <c r="A84" s="1" t="s">
        <v>659</v>
      </c>
      <c r="B84" s="1">
        <v>19</v>
      </c>
      <c r="C84" s="26" t="s">
        <v>9954</v>
      </c>
      <c r="D84" t="s">
        <v>661</v>
      </c>
      <c r="E84" s="27" t="s">
        <v>9955</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9955</v>
      </c>
    </row>
    <row r="86" ht="89.25">
      <c r="A86" s="1" t="s">
        <v>665</v>
      </c>
      <c r="E86" s="33" t="s">
        <v>11155</v>
      </c>
    </row>
    <row r="87">
      <c r="A87" s="1" t="s">
        <v>666</v>
      </c>
      <c r="E87" s="27" t="s">
        <v>661</v>
      </c>
    </row>
    <row r="88">
      <c r="A88" s="1" t="s">
        <v>659</v>
      </c>
      <c r="B88" s="1">
        <v>20</v>
      </c>
      <c r="C88" s="26" t="s">
        <v>9853</v>
      </c>
      <c r="D88" t="s">
        <v>661</v>
      </c>
      <c r="E88" s="27" t="s">
        <v>9854</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9854</v>
      </c>
    </row>
    <row r="90" ht="89.25">
      <c r="A90" s="1" t="s">
        <v>665</v>
      </c>
      <c r="E90" s="33" t="s">
        <v>11156</v>
      </c>
    </row>
    <row r="91">
      <c r="A91" s="1" t="s">
        <v>666</v>
      </c>
      <c r="E91" s="27" t="s">
        <v>661</v>
      </c>
    </row>
    <row r="92">
      <c r="A92" s="1" t="s">
        <v>659</v>
      </c>
      <c r="B92" s="1">
        <v>21</v>
      </c>
      <c r="C92" s="26" t="s">
        <v>9716</v>
      </c>
      <c r="D92" t="s">
        <v>661</v>
      </c>
      <c r="E92" s="27" t="s">
        <v>9717</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9717</v>
      </c>
    </row>
    <row r="94" ht="38.25">
      <c r="A94" s="1" t="s">
        <v>665</v>
      </c>
      <c r="E94" s="33" t="s">
        <v>11157</v>
      </c>
    </row>
    <row r="95">
      <c r="A95" s="1" t="s">
        <v>666</v>
      </c>
      <c r="E95" s="27" t="s">
        <v>661</v>
      </c>
    </row>
    <row r="96">
      <c r="A96" s="1" t="s">
        <v>659</v>
      </c>
      <c r="B96" s="1">
        <v>22</v>
      </c>
      <c r="C96" s="26" t="s">
        <v>3726</v>
      </c>
      <c r="D96" t="s">
        <v>661</v>
      </c>
      <c r="E96" s="27" t="s">
        <v>3727</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3727</v>
      </c>
    </row>
    <row r="98" ht="38.25">
      <c r="A98" s="1" t="s">
        <v>665</v>
      </c>
      <c r="E98" s="33" t="s">
        <v>11158</v>
      </c>
    </row>
    <row r="99">
      <c r="A99" s="1" t="s">
        <v>666</v>
      </c>
      <c r="E99" s="27" t="s">
        <v>661</v>
      </c>
    </row>
    <row r="100">
      <c r="A100" s="1" t="s">
        <v>659</v>
      </c>
      <c r="B100" s="1">
        <v>23</v>
      </c>
      <c r="C100" s="26" t="s">
        <v>11159</v>
      </c>
      <c r="D100" t="s">
        <v>661</v>
      </c>
      <c r="E100" s="27" t="s">
        <v>11160</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11160</v>
      </c>
    </row>
    <row r="102" ht="38.25">
      <c r="A102" s="1" t="s">
        <v>665</v>
      </c>
      <c r="E102" s="33" t="s">
        <v>11161</v>
      </c>
    </row>
    <row r="103">
      <c r="A103" s="1" t="s">
        <v>666</v>
      </c>
      <c r="E103" s="27" t="s">
        <v>661</v>
      </c>
    </row>
    <row r="104">
      <c r="A104" s="1" t="s">
        <v>656</v>
      </c>
      <c r="C104" s="22" t="s">
        <v>1362</v>
      </c>
      <c r="E104" s="23" t="s">
        <v>6474</v>
      </c>
      <c r="L104" s="24">
        <f>SUMIFS(L105:L132,A105:A132,"P")</f>
        <v>0</v>
      </c>
      <c r="M104" s="24">
        <f>SUMIFS(M105:M132,A105:A132,"P")</f>
        <v>0</v>
      </c>
      <c r="N104" s="25"/>
    </row>
    <row r="105">
      <c r="A105" s="1" t="s">
        <v>659</v>
      </c>
      <c r="B105" s="1">
        <v>24</v>
      </c>
      <c r="C105" s="26" t="s">
        <v>11162</v>
      </c>
      <c r="D105" t="s">
        <v>661</v>
      </c>
      <c r="E105" s="27" t="s">
        <v>11163</v>
      </c>
      <c r="F105" s="28" t="s">
        <v>2712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11163</v>
      </c>
    </row>
    <row r="107" ht="63.75">
      <c r="A107" s="1" t="s">
        <v>665</v>
      </c>
      <c r="E107" s="33" t="s">
        <v>11164</v>
      </c>
    </row>
    <row r="108">
      <c r="A108" s="1" t="s">
        <v>666</v>
      </c>
      <c r="E108" s="27" t="s">
        <v>661</v>
      </c>
    </row>
    <row r="109">
      <c r="A109" s="1" t="s">
        <v>659</v>
      </c>
      <c r="B109" s="1">
        <v>25</v>
      </c>
      <c r="C109" s="26" t="s">
        <v>9461</v>
      </c>
      <c r="D109" t="s">
        <v>661</v>
      </c>
      <c r="E109" s="27" t="s">
        <v>9462</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9462</v>
      </c>
    </row>
    <row r="111" ht="89.25">
      <c r="A111" s="1" t="s">
        <v>665</v>
      </c>
      <c r="E111" s="33" t="s">
        <v>11165</v>
      </c>
    </row>
    <row r="112">
      <c r="A112" s="1" t="s">
        <v>666</v>
      </c>
      <c r="E112" s="27" t="s">
        <v>661</v>
      </c>
    </row>
    <row r="113">
      <c r="A113" s="1" t="s">
        <v>659</v>
      </c>
      <c r="B113" s="1">
        <v>26</v>
      </c>
      <c r="C113" s="26" t="s">
        <v>9466</v>
      </c>
      <c r="D113" t="s">
        <v>661</v>
      </c>
      <c r="E113" s="27" t="s">
        <v>9467</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9467</v>
      </c>
    </row>
    <row r="115" ht="38.25">
      <c r="A115" s="1" t="s">
        <v>665</v>
      </c>
      <c r="E115" s="33" t="s">
        <v>11166</v>
      </c>
    </row>
    <row r="116">
      <c r="A116" s="1" t="s">
        <v>666</v>
      </c>
      <c r="E116" s="27" t="s">
        <v>661</v>
      </c>
    </row>
    <row r="117">
      <c r="A117" s="1" t="s">
        <v>659</v>
      </c>
      <c r="B117" s="1">
        <v>27</v>
      </c>
      <c r="C117" s="26" t="s">
        <v>6666</v>
      </c>
      <c r="D117" t="s">
        <v>661</v>
      </c>
      <c r="E117" s="27" t="s">
        <v>6667</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6667</v>
      </c>
    </row>
    <row r="119" ht="51">
      <c r="A119" s="1" t="s">
        <v>665</v>
      </c>
      <c r="E119" s="33" t="s">
        <v>11167</v>
      </c>
    </row>
    <row r="120">
      <c r="A120" s="1" t="s">
        <v>666</v>
      </c>
      <c r="E120" s="27" t="s">
        <v>661</v>
      </c>
    </row>
    <row r="121">
      <c r="A121" s="1" t="s">
        <v>659</v>
      </c>
      <c r="B121" s="1">
        <v>28</v>
      </c>
      <c r="C121" s="26" t="s">
        <v>6670</v>
      </c>
      <c r="D121" t="s">
        <v>661</v>
      </c>
      <c r="E121" s="27" t="s">
        <v>6671</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6671</v>
      </c>
    </row>
    <row r="123" ht="51">
      <c r="A123" s="1" t="s">
        <v>665</v>
      </c>
      <c r="E123" s="33" t="s">
        <v>11168</v>
      </c>
    </row>
    <row r="124">
      <c r="A124" s="1" t="s">
        <v>666</v>
      </c>
      <c r="E124" s="27" t="s">
        <v>661</v>
      </c>
    </row>
    <row r="125">
      <c r="A125" s="1" t="s">
        <v>659</v>
      </c>
      <c r="B125" s="1">
        <v>29</v>
      </c>
      <c r="C125" s="26" t="s">
        <v>9362</v>
      </c>
      <c r="D125" t="s">
        <v>661</v>
      </c>
      <c r="E125" s="27" t="s">
        <v>9363</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9363</v>
      </c>
    </row>
    <row r="127" ht="114.75">
      <c r="A127" s="1" t="s">
        <v>665</v>
      </c>
      <c r="E127" s="33" t="s">
        <v>11169</v>
      </c>
    </row>
    <row r="128">
      <c r="A128" s="1" t="s">
        <v>666</v>
      </c>
      <c r="E128" s="27" t="s">
        <v>661</v>
      </c>
    </row>
    <row r="129">
      <c r="A129" s="1" t="s">
        <v>659</v>
      </c>
      <c r="B129" s="1">
        <v>30</v>
      </c>
      <c r="C129" s="26" t="s">
        <v>9365</v>
      </c>
      <c r="D129" t="s">
        <v>661</v>
      </c>
      <c r="E129" s="27" t="s">
        <v>9366</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9366</v>
      </c>
    </row>
    <row r="131" ht="51">
      <c r="A131" s="1" t="s">
        <v>665</v>
      </c>
      <c r="E131" s="33" t="s">
        <v>11170</v>
      </c>
    </row>
    <row r="132">
      <c r="A132" s="1" t="s">
        <v>666</v>
      </c>
      <c r="E132" s="27" t="s">
        <v>661</v>
      </c>
    </row>
    <row r="133">
      <c r="A133" s="1" t="s">
        <v>656</v>
      </c>
      <c r="C133" s="22" t="s">
        <v>1364</v>
      </c>
      <c r="E133" s="23" t="s">
        <v>5114</v>
      </c>
      <c r="L133" s="24">
        <f>SUMIFS(L134:L173,A134:A173,"P")</f>
        <v>0</v>
      </c>
      <c r="M133" s="24">
        <f>SUMIFS(M134:M173,A134:A173,"P")</f>
        <v>0</v>
      </c>
      <c r="N133" s="25"/>
    </row>
    <row r="134">
      <c r="A134" s="1" t="s">
        <v>659</v>
      </c>
      <c r="B134" s="1">
        <v>31</v>
      </c>
      <c r="C134" s="26" t="s">
        <v>11171</v>
      </c>
      <c r="D134" t="s">
        <v>661</v>
      </c>
      <c r="E134" s="27" t="s">
        <v>11172</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11172</v>
      </c>
    </row>
    <row r="136" ht="38.25">
      <c r="A136" s="1" t="s">
        <v>665</v>
      </c>
      <c r="E136" s="33" t="s">
        <v>11173</v>
      </c>
    </row>
    <row r="137">
      <c r="A137" s="1" t="s">
        <v>666</v>
      </c>
      <c r="E137" s="27" t="s">
        <v>661</v>
      </c>
    </row>
    <row r="138">
      <c r="A138" s="1" t="s">
        <v>659</v>
      </c>
      <c r="B138" s="1">
        <v>32</v>
      </c>
      <c r="C138" s="26" t="s">
        <v>6679</v>
      </c>
      <c r="D138" t="s">
        <v>661</v>
      </c>
      <c r="E138" s="27" t="s">
        <v>6680</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6680</v>
      </c>
    </row>
    <row r="140" ht="76.5">
      <c r="A140" s="1" t="s">
        <v>665</v>
      </c>
      <c r="E140" s="33" t="s">
        <v>11174</v>
      </c>
    </row>
    <row r="141">
      <c r="A141" s="1" t="s">
        <v>666</v>
      </c>
      <c r="E141" s="27" t="s">
        <v>661</v>
      </c>
    </row>
    <row r="142">
      <c r="A142" s="1" t="s">
        <v>659</v>
      </c>
      <c r="B142" s="1">
        <v>33</v>
      </c>
      <c r="C142" s="26" t="s">
        <v>6479</v>
      </c>
      <c r="D142" t="s">
        <v>661</v>
      </c>
      <c r="E142" s="27" t="s">
        <v>6480</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6480</v>
      </c>
    </row>
    <row r="144" ht="76.5">
      <c r="A144" s="1" t="s">
        <v>665</v>
      </c>
      <c r="E144" s="33" t="s">
        <v>11175</v>
      </c>
    </row>
    <row r="145">
      <c r="A145" s="1" t="s">
        <v>666</v>
      </c>
      <c r="E145" s="27" t="s">
        <v>661</v>
      </c>
    </row>
    <row r="146">
      <c r="A146" s="1" t="s">
        <v>659</v>
      </c>
      <c r="B146" s="1">
        <v>34</v>
      </c>
      <c r="C146" s="26" t="s">
        <v>7273</v>
      </c>
      <c r="D146" t="s">
        <v>661</v>
      </c>
      <c r="E146" s="27" t="s">
        <v>7274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7274</v>
      </c>
    </row>
    <row r="148" ht="38.25">
      <c r="A148" s="1" t="s">
        <v>665</v>
      </c>
      <c r="E148" s="33" t="s">
        <v>11176</v>
      </c>
    </row>
    <row r="149">
      <c r="A149" s="1" t="s">
        <v>666</v>
      </c>
      <c r="E149" s="27" t="s">
        <v>661</v>
      </c>
    </row>
    <row r="150">
      <c r="A150" s="1" t="s">
        <v>659</v>
      </c>
      <c r="B150" s="1">
        <v>35</v>
      </c>
      <c r="C150" s="26" t="s">
        <v>11177</v>
      </c>
      <c r="D150" t="s">
        <v>661</v>
      </c>
      <c r="E150" s="27" t="s">
        <v>11178</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11178</v>
      </c>
    </row>
    <row r="152" ht="63.75">
      <c r="A152" s="1" t="s">
        <v>665</v>
      </c>
      <c r="E152" s="33" t="s">
        <v>11179</v>
      </c>
    </row>
    <row r="153">
      <c r="A153" s="1" t="s">
        <v>666</v>
      </c>
      <c r="E153" s="27" t="s">
        <v>661</v>
      </c>
    </row>
    <row r="154">
      <c r="A154" s="1" t="s">
        <v>659</v>
      </c>
      <c r="B154" s="1">
        <v>36</v>
      </c>
      <c r="C154" s="26" t="s">
        <v>11180</v>
      </c>
      <c r="D154" t="s">
        <v>661</v>
      </c>
      <c r="E154" s="27" t="s">
        <v>11181</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11181</v>
      </c>
    </row>
    <row r="156" ht="51">
      <c r="A156" s="1" t="s">
        <v>665</v>
      </c>
      <c r="E156" s="33" t="s">
        <v>11182</v>
      </c>
    </row>
    <row r="157">
      <c r="A157" s="1" t="s">
        <v>666</v>
      </c>
      <c r="E157" s="27" t="s">
        <v>661</v>
      </c>
    </row>
    <row r="158">
      <c r="A158" s="1" t="s">
        <v>659</v>
      </c>
      <c r="B158" s="1">
        <v>37</v>
      </c>
      <c r="C158" s="26" t="s">
        <v>5115</v>
      </c>
      <c r="D158" t="s">
        <v>661</v>
      </c>
      <c r="E158" s="27" t="s">
        <v>5116</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5116</v>
      </c>
    </row>
    <row r="160" ht="153">
      <c r="A160" s="1" t="s">
        <v>665</v>
      </c>
      <c r="E160" s="33" t="s">
        <v>11183</v>
      </c>
    </row>
    <row r="161">
      <c r="A161" s="1" t="s">
        <v>666</v>
      </c>
      <c r="E161" s="27" t="s">
        <v>661</v>
      </c>
    </row>
    <row r="162">
      <c r="A162" s="1" t="s">
        <v>659</v>
      </c>
      <c r="B162" s="1">
        <v>38</v>
      </c>
      <c r="C162" s="26" t="s">
        <v>11184</v>
      </c>
      <c r="D162" t="s">
        <v>661</v>
      </c>
      <c r="E162" s="27" t="s">
        <v>11185</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11185</v>
      </c>
    </row>
    <row r="164" ht="114.75">
      <c r="A164" s="1" t="s">
        <v>665</v>
      </c>
      <c r="E164" s="33" t="s">
        <v>11186</v>
      </c>
    </row>
    <row r="165">
      <c r="A165" s="1" t="s">
        <v>666</v>
      </c>
      <c r="E165" s="27" t="s">
        <v>661</v>
      </c>
    </row>
    <row r="166">
      <c r="A166" s="1" t="s">
        <v>659</v>
      </c>
      <c r="B166" s="1">
        <v>39</v>
      </c>
      <c r="C166" s="26" t="s">
        <v>11187</v>
      </c>
      <c r="D166" t="s">
        <v>661</v>
      </c>
      <c r="E166" s="27" t="s">
        <v>11188</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11188</v>
      </c>
    </row>
    <row r="168" ht="25.5">
      <c r="A168" s="1" t="s">
        <v>665</v>
      </c>
      <c r="E168" s="33" t="s">
        <v>11189</v>
      </c>
    </row>
    <row r="169">
      <c r="A169" s="1" t="s">
        <v>666</v>
      </c>
      <c r="E169" s="27" t="s">
        <v>661</v>
      </c>
    </row>
    <row r="170">
      <c r="A170" s="1" t="s">
        <v>659</v>
      </c>
      <c r="B170" s="1">
        <v>40</v>
      </c>
      <c r="C170" s="26" t="s">
        <v>6040</v>
      </c>
      <c r="D170" t="s">
        <v>661</v>
      </c>
      <c r="E170" s="27" t="s">
        <v>6041</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6041</v>
      </c>
    </row>
    <row r="172" ht="38.25">
      <c r="A172" s="1" t="s">
        <v>665</v>
      </c>
      <c r="E172" s="33" t="s">
        <v>11190</v>
      </c>
    </row>
    <row r="173">
      <c r="A173" s="1" t="s">
        <v>666</v>
      </c>
      <c r="E173" s="27" t="s">
        <v>661</v>
      </c>
    </row>
    <row r="174">
      <c r="A174" s="1" t="s">
        <v>656</v>
      </c>
      <c r="C174" s="22" t="s">
        <v>5118</v>
      </c>
      <c r="E174" s="23" t="s">
        <v>5840</v>
      </c>
      <c r="L174" s="24">
        <f>SUMIFS(L175:L214,A175:A214,"P")</f>
        <v>0</v>
      </c>
      <c r="M174" s="24">
        <f>SUMIFS(M175:M214,A175:A214,"P")</f>
        <v>0</v>
      </c>
      <c r="N174" s="25"/>
    </row>
    <row r="175">
      <c r="A175" s="1" t="s">
        <v>659</v>
      </c>
      <c r="B175" s="1">
        <v>41</v>
      </c>
      <c r="C175" s="26" t="s">
        <v>11191</v>
      </c>
      <c r="D175" t="s">
        <v>661</v>
      </c>
      <c r="E175" s="27" t="s">
        <v>11192</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11192</v>
      </c>
    </row>
    <row r="177" ht="38.25">
      <c r="A177" s="1" t="s">
        <v>665</v>
      </c>
      <c r="E177" s="33" t="s">
        <v>11193</v>
      </c>
    </row>
    <row r="178">
      <c r="A178" s="1" t="s">
        <v>666</v>
      </c>
      <c r="E178" s="27" t="s">
        <v>661</v>
      </c>
    </row>
    <row r="179">
      <c r="A179" s="1" t="s">
        <v>659</v>
      </c>
      <c r="B179" s="1">
        <v>42</v>
      </c>
      <c r="C179" s="26" t="s">
        <v>5124</v>
      </c>
      <c r="D179" t="s">
        <v>661</v>
      </c>
      <c r="E179" s="27" t="s">
        <v>5125</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5125</v>
      </c>
    </row>
    <row r="181" ht="38.25">
      <c r="A181" s="1" t="s">
        <v>665</v>
      </c>
      <c r="E181" s="33" t="s">
        <v>11194</v>
      </c>
    </row>
    <row r="182">
      <c r="A182" s="1" t="s">
        <v>666</v>
      </c>
      <c r="E182" s="27" t="s">
        <v>661</v>
      </c>
    </row>
    <row r="183">
      <c r="A183" s="1" t="s">
        <v>659</v>
      </c>
      <c r="B183" s="1">
        <v>43</v>
      </c>
      <c r="C183" s="26" t="s">
        <v>5127</v>
      </c>
      <c r="D183" t="s">
        <v>661</v>
      </c>
      <c r="E183" s="27" t="s">
        <v>5128</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5128</v>
      </c>
    </row>
    <row r="185" ht="38.25">
      <c r="A185" s="1" t="s">
        <v>665</v>
      </c>
      <c r="E185" s="33" t="s">
        <v>11195</v>
      </c>
    </row>
    <row r="186">
      <c r="A186" s="1" t="s">
        <v>666</v>
      </c>
      <c r="E186" s="27" t="s">
        <v>661</v>
      </c>
    </row>
    <row r="187">
      <c r="A187" s="1" t="s">
        <v>659</v>
      </c>
      <c r="B187" s="1">
        <v>44</v>
      </c>
      <c r="C187" s="26" t="s">
        <v>8983</v>
      </c>
      <c r="D187" t="s">
        <v>661</v>
      </c>
      <c r="E187" s="27" t="s">
        <v>8984</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8984</v>
      </c>
    </row>
    <row r="189" ht="38.25">
      <c r="A189" s="1" t="s">
        <v>665</v>
      </c>
      <c r="E189" s="33" t="s">
        <v>11194</v>
      </c>
    </row>
    <row r="190">
      <c r="A190" s="1" t="s">
        <v>666</v>
      </c>
      <c r="E190" s="27" t="s">
        <v>661</v>
      </c>
    </row>
    <row r="191">
      <c r="A191" s="1" t="s">
        <v>659</v>
      </c>
      <c r="B191" s="1">
        <v>45</v>
      </c>
      <c r="C191" s="26" t="s">
        <v>6880</v>
      </c>
      <c r="D191" t="s">
        <v>661</v>
      </c>
      <c r="E191" s="27" t="s">
        <v>6881</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6881</v>
      </c>
    </row>
    <row r="193" ht="38.25">
      <c r="A193" s="1" t="s">
        <v>665</v>
      </c>
      <c r="E193" s="33" t="s">
        <v>11196</v>
      </c>
    </row>
    <row r="194">
      <c r="A194" s="1" t="s">
        <v>666</v>
      </c>
      <c r="E194" s="27" t="s">
        <v>661</v>
      </c>
    </row>
    <row r="195">
      <c r="A195" s="1" t="s">
        <v>659</v>
      </c>
      <c r="B195" s="1">
        <v>46</v>
      </c>
      <c r="C195" s="26" t="s">
        <v>11197</v>
      </c>
      <c r="D195" t="s">
        <v>661</v>
      </c>
      <c r="E195" s="27" t="s">
        <v>11198</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11198</v>
      </c>
    </row>
    <row r="197" ht="38.25">
      <c r="A197" s="1" t="s">
        <v>665</v>
      </c>
      <c r="E197" s="33" t="s">
        <v>11199</v>
      </c>
    </row>
    <row r="198">
      <c r="A198" s="1" t="s">
        <v>666</v>
      </c>
      <c r="E198" s="27" t="s">
        <v>661</v>
      </c>
    </row>
    <row r="199">
      <c r="A199" s="1" t="s">
        <v>659</v>
      </c>
      <c r="B199" s="1">
        <v>47</v>
      </c>
      <c r="C199" s="26" t="s">
        <v>5134</v>
      </c>
      <c r="D199" t="s">
        <v>661</v>
      </c>
      <c r="E199" s="27" t="s">
        <v>5135</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5135</v>
      </c>
    </row>
    <row r="201" ht="38.25">
      <c r="A201" s="1" t="s">
        <v>665</v>
      </c>
      <c r="E201" s="33" t="s">
        <v>11200</v>
      </c>
    </row>
    <row r="202">
      <c r="A202" s="1" t="s">
        <v>666</v>
      </c>
      <c r="E202" s="27" t="s">
        <v>661</v>
      </c>
    </row>
    <row r="203">
      <c r="A203" s="1" t="s">
        <v>659</v>
      </c>
      <c r="B203" s="1">
        <v>48</v>
      </c>
      <c r="C203" s="26" t="s">
        <v>9276</v>
      </c>
      <c r="D203" t="s">
        <v>661</v>
      </c>
      <c r="E203" s="27" t="s">
        <v>9277</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9277</v>
      </c>
    </row>
    <row r="205" ht="38.25">
      <c r="A205" s="1" t="s">
        <v>665</v>
      </c>
      <c r="E205" s="33" t="s">
        <v>11195</v>
      </c>
    </row>
    <row r="206">
      <c r="A206" s="1" t="s">
        <v>666</v>
      </c>
      <c r="E206" s="27" t="s">
        <v>661</v>
      </c>
    </row>
    <row r="207">
      <c r="A207" s="1" t="s">
        <v>659</v>
      </c>
      <c r="B207" s="1">
        <v>49</v>
      </c>
      <c r="C207" s="26" t="s">
        <v>11201</v>
      </c>
      <c r="D207" t="s">
        <v>661</v>
      </c>
      <c r="E207" s="27" t="s">
        <v>11202</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11202</v>
      </c>
    </row>
    <row r="209" ht="38.25">
      <c r="A209" s="1" t="s">
        <v>665</v>
      </c>
      <c r="E209" s="33" t="s">
        <v>11203</v>
      </c>
    </row>
    <row r="210">
      <c r="A210" s="1" t="s">
        <v>666</v>
      </c>
      <c r="E210" s="27" t="s">
        <v>661</v>
      </c>
    </row>
    <row r="211">
      <c r="A211" s="1" t="s">
        <v>659</v>
      </c>
      <c r="B211" s="1">
        <v>50</v>
      </c>
      <c r="C211" s="26" t="s">
        <v>11204</v>
      </c>
      <c r="D211" t="s">
        <v>661</v>
      </c>
      <c r="E211" s="27" t="s">
        <v>11205</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11205</v>
      </c>
    </row>
    <row r="213" ht="38.25">
      <c r="A213" s="1" t="s">
        <v>665</v>
      </c>
      <c r="E213" s="33" t="s">
        <v>11206</v>
      </c>
    </row>
    <row r="214">
      <c r="A214" s="1" t="s">
        <v>666</v>
      </c>
      <c r="E214" s="27" t="s">
        <v>661</v>
      </c>
    </row>
    <row r="215">
      <c r="A215" s="1" t="s">
        <v>656</v>
      </c>
      <c r="C215" s="22" t="s">
        <v>5287</v>
      </c>
      <c r="E215" s="23" t="s">
        <v>10928</v>
      </c>
      <c r="L215" s="24">
        <f>SUMIFS(L216:L223,A216:A223,"P")</f>
        <v>0</v>
      </c>
      <c r="M215" s="24">
        <f>SUMIFS(M216:M223,A216:A223,"P")</f>
        <v>0</v>
      </c>
      <c r="N215" s="25"/>
    </row>
    <row r="216">
      <c r="A216" s="1" t="s">
        <v>659</v>
      </c>
      <c r="B216" s="1">
        <v>51</v>
      </c>
      <c r="C216" s="26" t="s">
        <v>11207</v>
      </c>
      <c r="D216" t="s">
        <v>661</v>
      </c>
      <c r="E216" s="27" t="s">
        <v>11208</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11208</v>
      </c>
    </row>
    <row r="218" ht="38.25">
      <c r="A218" s="1" t="s">
        <v>665</v>
      </c>
      <c r="E218" s="33" t="s">
        <v>11209</v>
      </c>
    </row>
    <row r="219">
      <c r="A219" s="1" t="s">
        <v>666</v>
      </c>
      <c r="E219" s="27" t="s">
        <v>661</v>
      </c>
    </row>
    <row r="220">
      <c r="A220" s="1" t="s">
        <v>659</v>
      </c>
      <c r="B220" s="1">
        <v>52</v>
      </c>
      <c r="C220" s="26" t="s">
        <v>11210</v>
      </c>
      <c r="D220" t="s">
        <v>661</v>
      </c>
      <c r="E220" s="27" t="s">
        <v>11211</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11211</v>
      </c>
    </row>
    <row r="222" ht="38.25">
      <c r="A222" s="1" t="s">
        <v>665</v>
      </c>
      <c r="E222" s="33" t="s">
        <v>11212</v>
      </c>
    </row>
    <row r="223">
      <c r="A223" s="1" t="s">
        <v>666</v>
      </c>
      <c r="E223" s="27" t="s">
        <v>661</v>
      </c>
    </row>
    <row r="224">
      <c r="A224" s="1" t="s">
        <v>656</v>
      </c>
      <c r="C224" s="22" t="s">
        <v>6071</v>
      </c>
      <c r="E224" s="23" t="s">
        <v>6072</v>
      </c>
      <c r="L224" s="24">
        <f>SUMIFS(L225:L252,A225:A252,"P")</f>
        <v>0</v>
      </c>
      <c r="M224" s="24">
        <f>SUMIFS(M225:M252,A225:A252,"P")</f>
        <v>0</v>
      </c>
      <c r="N224" s="25"/>
    </row>
    <row r="225">
      <c r="A225" s="1" t="s">
        <v>659</v>
      </c>
      <c r="B225" s="1">
        <v>53</v>
      </c>
      <c r="C225" s="26" t="s">
        <v>10359</v>
      </c>
      <c r="D225" t="s">
        <v>661</v>
      </c>
      <c r="E225" s="27" t="s">
        <v>10360</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10360</v>
      </c>
    </row>
    <row r="227" ht="114.75">
      <c r="A227" s="1" t="s">
        <v>665</v>
      </c>
      <c r="E227" s="33" t="s">
        <v>11213</v>
      </c>
    </row>
    <row r="228">
      <c r="A228" s="1" t="s">
        <v>666</v>
      </c>
      <c r="E228" s="27" t="s">
        <v>661</v>
      </c>
    </row>
    <row r="229">
      <c r="A229" s="1" t="s">
        <v>659</v>
      </c>
      <c r="B229" s="1">
        <v>54</v>
      </c>
      <c r="C229" s="26" t="s">
        <v>11214</v>
      </c>
      <c r="D229" t="s">
        <v>661</v>
      </c>
      <c r="E229" s="27" t="s">
        <v>11215</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11215</v>
      </c>
    </row>
    <row r="231" ht="38.25">
      <c r="A231" s="1" t="s">
        <v>665</v>
      </c>
      <c r="E231" s="33" t="s">
        <v>11216</v>
      </c>
    </row>
    <row r="232">
      <c r="A232" s="1" t="s">
        <v>666</v>
      </c>
      <c r="E232" s="27" t="s">
        <v>661</v>
      </c>
    </row>
    <row r="233">
      <c r="A233" s="1" t="s">
        <v>659</v>
      </c>
      <c r="B233" s="1">
        <v>55</v>
      </c>
      <c r="C233" s="26" t="s">
        <v>11217</v>
      </c>
      <c r="D233" t="s">
        <v>661</v>
      </c>
      <c r="E233" s="27" t="s">
        <v>11218</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11218</v>
      </c>
    </row>
    <row r="235" ht="38.25">
      <c r="A235" s="1" t="s">
        <v>665</v>
      </c>
      <c r="E235" s="33" t="s">
        <v>11219</v>
      </c>
    </row>
    <row r="236">
      <c r="A236" s="1" t="s">
        <v>666</v>
      </c>
      <c r="E236" s="27" t="s">
        <v>661</v>
      </c>
    </row>
    <row r="237">
      <c r="A237" s="1" t="s">
        <v>659</v>
      </c>
      <c r="B237" s="1">
        <v>56</v>
      </c>
      <c r="C237" s="26" t="s">
        <v>11220</v>
      </c>
      <c r="D237" t="s">
        <v>661</v>
      </c>
      <c r="E237" s="27" t="s">
        <v>11221</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11221</v>
      </c>
    </row>
    <row r="239" ht="89.25">
      <c r="A239" s="1" t="s">
        <v>665</v>
      </c>
      <c r="E239" s="33" t="s">
        <v>11222</v>
      </c>
    </row>
    <row r="240">
      <c r="A240" s="1" t="s">
        <v>666</v>
      </c>
      <c r="E240" s="27" t="s">
        <v>661</v>
      </c>
    </row>
    <row r="241">
      <c r="A241" s="1" t="s">
        <v>659</v>
      </c>
      <c r="B241" s="1">
        <v>57</v>
      </c>
      <c r="C241" s="26" t="s">
        <v>11223</v>
      </c>
      <c r="D241" t="s">
        <v>661</v>
      </c>
      <c r="E241" s="27" t="s">
        <v>11224</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11224</v>
      </c>
    </row>
    <row r="243" ht="76.5">
      <c r="A243" s="1" t="s">
        <v>665</v>
      </c>
      <c r="E243" s="33" t="s">
        <v>11225</v>
      </c>
    </row>
    <row r="244">
      <c r="A244" s="1" t="s">
        <v>666</v>
      </c>
      <c r="E244" s="27" t="s">
        <v>661</v>
      </c>
    </row>
    <row r="245">
      <c r="A245" s="1" t="s">
        <v>659</v>
      </c>
      <c r="B245" s="1">
        <v>58</v>
      </c>
      <c r="C245" s="26" t="s">
        <v>9401</v>
      </c>
      <c r="D245" t="s">
        <v>661</v>
      </c>
      <c r="E245" s="27" t="s">
        <v>9402</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9402</v>
      </c>
    </row>
    <row r="247" ht="38.25">
      <c r="A247" s="1" t="s">
        <v>665</v>
      </c>
      <c r="E247" s="33" t="s">
        <v>11226</v>
      </c>
    </row>
    <row r="248">
      <c r="A248" s="1" t="s">
        <v>666</v>
      </c>
      <c r="E248" s="27" t="s">
        <v>661</v>
      </c>
    </row>
    <row r="249">
      <c r="A249" s="1" t="s">
        <v>659</v>
      </c>
      <c r="B249" s="1">
        <v>59</v>
      </c>
      <c r="C249" s="26" t="s">
        <v>9403</v>
      </c>
      <c r="D249" t="s">
        <v>661</v>
      </c>
      <c r="E249" s="27" t="s">
        <v>9404</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9404</v>
      </c>
    </row>
    <row r="251" ht="204">
      <c r="A251" s="1" t="s">
        <v>665</v>
      </c>
      <c r="E251" s="33" t="s">
        <v>11227</v>
      </c>
    </row>
    <row r="252">
      <c r="A252" s="1" t="s">
        <v>666</v>
      </c>
      <c r="E252" s="27" t="s">
        <v>661</v>
      </c>
    </row>
    <row r="253">
      <c r="A253" s="1" t="s">
        <v>656</v>
      </c>
      <c r="C253" s="22" t="s">
        <v>10941</v>
      </c>
      <c r="E253" s="23" t="s">
        <v>10942</v>
      </c>
      <c r="L253" s="24">
        <f>SUMIFS(L254:L261,A254:A261,"P")</f>
        <v>0</v>
      </c>
      <c r="M253" s="24">
        <f>SUMIFS(M254:M261,A254:A261,"P")</f>
        <v>0</v>
      </c>
      <c r="N253" s="25"/>
    </row>
    <row r="254">
      <c r="A254" s="1" t="s">
        <v>659</v>
      </c>
      <c r="B254" s="1">
        <v>60</v>
      </c>
      <c r="C254" s="26" t="s">
        <v>9917</v>
      </c>
      <c r="D254" t="s">
        <v>661</v>
      </c>
      <c r="E254" s="27" t="s">
        <v>9918</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9918</v>
      </c>
    </row>
    <row r="256" ht="89.25">
      <c r="A256" s="1" t="s">
        <v>665</v>
      </c>
      <c r="E256" s="33" t="s">
        <v>11228</v>
      </c>
    </row>
    <row r="257">
      <c r="A257" s="1" t="s">
        <v>666</v>
      </c>
      <c r="E257" s="27" t="s">
        <v>661</v>
      </c>
    </row>
    <row r="258">
      <c r="A258" s="1" t="s">
        <v>659</v>
      </c>
      <c r="B258" s="1">
        <v>61</v>
      </c>
      <c r="C258" s="26" t="s">
        <v>10365</v>
      </c>
      <c r="D258" t="s">
        <v>661</v>
      </c>
      <c r="E258" s="27" t="s">
        <v>10366</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10366</v>
      </c>
    </row>
    <row r="260" ht="38.25">
      <c r="A260" s="1" t="s">
        <v>665</v>
      </c>
      <c r="E260" s="33" t="s">
        <v>11229</v>
      </c>
    </row>
    <row r="261">
      <c r="A261" s="1" t="s">
        <v>666</v>
      </c>
      <c r="E261" s="27" t="s">
        <v>661</v>
      </c>
    </row>
    <row r="262">
      <c r="A262" s="1" t="s">
        <v>656</v>
      </c>
      <c r="C262" s="22" t="s">
        <v>6089</v>
      </c>
      <c r="E262" s="23" t="s">
        <v>6090</v>
      </c>
      <c r="L262" s="24">
        <f>SUMIFS(L263:L274,A263:A274,"P")</f>
        <v>0</v>
      </c>
      <c r="M262" s="24">
        <f>SUMIFS(M263:M274,A263:A274,"P")</f>
        <v>0</v>
      </c>
      <c r="N262" s="25"/>
    </row>
    <row r="263">
      <c r="A263" s="1" t="s">
        <v>659</v>
      </c>
      <c r="B263" s="1">
        <v>62</v>
      </c>
      <c r="C263" s="26" t="s">
        <v>6492</v>
      </c>
      <c r="D263" t="s">
        <v>661</v>
      </c>
      <c r="E263" s="27" t="s">
        <v>6493</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6493</v>
      </c>
    </row>
    <row r="265" ht="76.5">
      <c r="A265" s="1" t="s">
        <v>665</v>
      </c>
      <c r="E265" s="33" t="s">
        <v>11230</v>
      </c>
    </row>
    <row r="266">
      <c r="A266" s="1" t="s">
        <v>666</v>
      </c>
      <c r="E266" s="27" t="s">
        <v>661</v>
      </c>
    </row>
    <row r="267">
      <c r="A267" s="1" t="s">
        <v>659</v>
      </c>
      <c r="B267" s="1">
        <v>63</v>
      </c>
      <c r="C267" s="26" t="s">
        <v>7740</v>
      </c>
      <c r="D267" t="s">
        <v>661</v>
      </c>
      <c r="E267" s="27" t="s">
        <v>7741</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7741</v>
      </c>
    </row>
    <row r="269" ht="51">
      <c r="A269" s="1" t="s">
        <v>665</v>
      </c>
      <c r="E269" s="33" t="s">
        <v>11231</v>
      </c>
    </row>
    <row r="270">
      <c r="A270" s="1" t="s">
        <v>666</v>
      </c>
      <c r="E270" s="27" t="s">
        <v>661</v>
      </c>
    </row>
    <row r="271">
      <c r="A271" s="1" t="s">
        <v>659</v>
      </c>
      <c r="B271" s="1">
        <v>64</v>
      </c>
      <c r="C271" s="26" t="s">
        <v>11232</v>
      </c>
      <c r="D271" t="s">
        <v>661</v>
      </c>
      <c r="E271" s="27" t="s">
        <v>9555</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9555</v>
      </c>
    </row>
    <row r="273" ht="25.5">
      <c r="A273" s="1" t="s">
        <v>665</v>
      </c>
      <c r="E273" s="33" t="s">
        <v>11233</v>
      </c>
    </row>
    <row r="274">
      <c r="A274" s="1" t="s">
        <v>666</v>
      </c>
      <c r="E274" s="27" t="s">
        <v>661</v>
      </c>
    </row>
    <row r="275">
      <c r="A275" s="1" t="s">
        <v>656</v>
      </c>
      <c r="C275" s="22" t="s">
        <v>2847</v>
      </c>
      <c r="E275" s="23" t="s">
        <v>5900</v>
      </c>
      <c r="L275" s="24">
        <f>SUMIFS(L276:L343,A276:A343,"P")</f>
        <v>0</v>
      </c>
      <c r="M275" s="24">
        <f>SUMIFS(M276:M343,A276:A343,"P")</f>
        <v>0</v>
      </c>
      <c r="N275" s="25"/>
    </row>
    <row r="276">
      <c r="A276" s="1" t="s">
        <v>659</v>
      </c>
      <c r="B276" s="1">
        <v>65</v>
      </c>
      <c r="C276" s="26" t="s">
        <v>10221</v>
      </c>
      <c r="D276" t="s">
        <v>661</v>
      </c>
      <c r="E276" s="27" t="s">
        <v>10222</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10222</v>
      </c>
    </row>
    <row r="278" ht="89.25">
      <c r="A278" s="1" t="s">
        <v>665</v>
      </c>
      <c r="E278" s="33" t="s">
        <v>11234</v>
      </c>
    </row>
    <row r="279">
      <c r="A279" s="1" t="s">
        <v>666</v>
      </c>
      <c r="E279" s="27" t="s">
        <v>661</v>
      </c>
    </row>
    <row r="280">
      <c r="A280" s="1" t="s">
        <v>659</v>
      </c>
      <c r="B280" s="1">
        <v>66</v>
      </c>
      <c r="C280" s="26" t="s">
        <v>11235</v>
      </c>
      <c r="D280" t="s">
        <v>661</v>
      </c>
      <c r="E280" s="27" t="s">
        <v>11236</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11236</v>
      </c>
    </row>
    <row r="282" ht="25.5">
      <c r="A282" s="1" t="s">
        <v>665</v>
      </c>
      <c r="E282" s="33" t="s">
        <v>11237</v>
      </c>
    </row>
    <row r="283">
      <c r="A283" s="1" t="s">
        <v>666</v>
      </c>
      <c r="E283" s="27" t="s">
        <v>661</v>
      </c>
    </row>
    <row r="284">
      <c r="A284" s="1" t="s">
        <v>659</v>
      </c>
      <c r="B284" s="1">
        <v>67</v>
      </c>
      <c r="C284" s="26" t="s">
        <v>10086</v>
      </c>
      <c r="D284" t="s">
        <v>661</v>
      </c>
      <c r="E284" s="27" t="s">
        <v>10087</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10087</v>
      </c>
    </row>
    <row r="286" ht="25.5">
      <c r="A286" s="1" t="s">
        <v>665</v>
      </c>
      <c r="E286" s="33" t="s">
        <v>11238</v>
      </c>
    </row>
    <row r="287">
      <c r="A287" s="1" t="s">
        <v>666</v>
      </c>
      <c r="E287" s="27" t="s">
        <v>661</v>
      </c>
    </row>
    <row r="288">
      <c r="A288" s="1" t="s">
        <v>659</v>
      </c>
      <c r="B288" s="1">
        <v>68</v>
      </c>
      <c r="C288" s="26" t="s">
        <v>10225</v>
      </c>
      <c r="D288" t="s">
        <v>661</v>
      </c>
      <c r="E288" s="27" t="s">
        <v>10226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10226</v>
      </c>
    </row>
    <row r="290" ht="38.25">
      <c r="A290" s="1" t="s">
        <v>665</v>
      </c>
      <c r="E290" s="33" t="s">
        <v>11239</v>
      </c>
    </row>
    <row r="291">
      <c r="A291" s="1" t="s">
        <v>666</v>
      </c>
      <c r="E291" s="27" t="s">
        <v>661</v>
      </c>
    </row>
    <row r="292" ht="25.5">
      <c r="A292" s="1" t="s">
        <v>659</v>
      </c>
      <c r="B292" s="1">
        <v>69</v>
      </c>
      <c r="C292" s="26" t="s">
        <v>9207</v>
      </c>
      <c r="D292" t="s">
        <v>661</v>
      </c>
      <c r="E292" s="27" t="s">
        <v>9208</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9208</v>
      </c>
    </row>
    <row r="294" ht="51">
      <c r="A294" s="1" t="s">
        <v>665</v>
      </c>
      <c r="E294" s="33" t="s">
        <v>11240</v>
      </c>
    </row>
    <row r="295">
      <c r="A295" s="1" t="s">
        <v>666</v>
      </c>
      <c r="E295" s="27" t="s">
        <v>661</v>
      </c>
    </row>
    <row r="296">
      <c r="A296" s="1" t="s">
        <v>659</v>
      </c>
      <c r="B296" s="1">
        <v>70</v>
      </c>
      <c r="C296" s="26" t="s">
        <v>11241</v>
      </c>
      <c r="D296" t="s">
        <v>661</v>
      </c>
      <c r="E296" s="27" t="s">
        <v>11242</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11242</v>
      </c>
    </row>
    <row r="298" ht="102">
      <c r="A298" s="1" t="s">
        <v>665</v>
      </c>
      <c r="E298" s="33" t="s">
        <v>11243</v>
      </c>
    </row>
    <row r="299">
      <c r="A299" s="1" t="s">
        <v>666</v>
      </c>
      <c r="E299" s="27" t="s">
        <v>661</v>
      </c>
    </row>
    <row r="300" ht="25.5">
      <c r="A300" s="1" t="s">
        <v>659</v>
      </c>
      <c r="B300" s="1">
        <v>71</v>
      </c>
      <c r="C300" s="26" t="s">
        <v>9215</v>
      </c>
      <c r="D300" t="s">
        <v>661</v>
      </c>
      <c r="E300" s="27" t="s">
        <v>9216</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9216</v>
      </c>
    </row>
    <row r="302" ht="25.5">
      <c r="A302" s="1" t="s">
        <v>665</v>
      </c>
      <c r="E302" s="33" t="s">
        <v>11244</v>
      </c>
    </row>
    <row r="303">
      <c r="A303" s="1" t="s">
        <v>666</v>
      </c>
      <c r="E303" s="27" t="s">
        <v>661</v>
      </c>
    </row>
    <row r="304">
      <c r="A304" s="1" t="s">
        <v>659</v>
      </c>
      <c r="B304" s="1">
        <v>72</v>
      </c>
      <c r="C304" s="26" t="s">
        <v>5277</v>
      </c>
      <c r="D304" t="s">
        <v>661</v>
      </c>
      <c r="E304" s="27" t="s">
        <v>5278</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5278</v>
      </c>
    </row>
    <row r="306" ht="76.5">
      <c r="A306" s="1" t="s">
        <v>665</v>
      </c>
      <c r="E306" s="33" t="s">
        <v>11245</v>
      </c>
    </row>
    <row r="307">
      <c r="A307" s="1" t="s">
        <v>666</v>
      </c>
      <c r="E307" s="27" t="s">
        <v>661</v>
      </c>
    </row>
    <row r="308">
      <c r="A308" s="1" t="s">
        <v>659</v>
      </c>
      <c r="B308" s="1">
        <v>73</v>
      </c>
      <c r="C308" s="26" t="s">
        <v>6894</v>
      </c>
      <c r="D308" t="s">
        <v>661</v>
      </c>
      <c r="E308" s="27" t="s">
        <v>6895</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6895</v>
      </c>
    </row>
    <row r="310" ht="38.25">
      <c r="A310" s="1" t="s">
        <v>665</v>
      </c>
      <c r="E310" s="33" t="s">
        <v>11246</v>
      </c>
    </row>
    <row r="311">
      <c r="A311" s="1" t="s">
        <v>666</v>
      </c>
      <c r="E311" s="27" t="s">
        <v>661</v>
      </c>
    </row>
    <row r="312">
      <c r="A312" s="1" t="s">
        <v>659</v>
      </c>
      <c r="B312" s="1">
        <v>74</v>
      </c>
      <c r="C312" s="26" t="s">
        <v>11247</v>
      </c>
      <c r="D312" t="s">
        <v>661</v>
      </c>
      <c r="E312" s="27" t="s">
        <v>11248</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11248</v>
      </c>
    </row>
    <row r="314" ht="38.25">
      <c r="A314" s="1" t="s">
        <v>665</v>
      </c>
      <c r="E314" s="33" t="s">
        <v>11249</v>
      </c>
    </row>
    <row r="315">
      <c r="A315" s="1" t="s">
        <v>666</v>
      </c>
      <c r="E315" s="27" t="s">
        <v>661</v>
      </c>
    </row>
    <row r="316">
      <c r="A316" s="1" t="s">
        <v>659</v>
      </c>
      <c r="B316" s="1">
        <v>75</v>
      </c>
      <c r="C316" s="26" t="s">
        <v>11250</v>
      </c>
      <c r="D316" t="s">
        <v>661</v>
      </c>
      <c r="E316" s="27" t="s">
        <v>11251</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11251</v>
      </c>
    </row>
    <row r="318" ht="89.25">
      <c r="A318" s="1" t="s">
        <v>665</v>
      </c>
      <c r="E318" s="33" t="s">
        <v>11252</v>
      </c>
    </row>
    <row r="319">
      <c r="A319" s="1" t="s">
        <v>666</v>
      </c>
      <c r="E319" s="27" t="s">
        <v>661</v>
      </c>
    </row>
    <row r="320">
      <c r="A320" s="1" t="s">
        <v>659</v>
      </c>
      <c r="B320" s="1">
        <v>76</v>
      </c>
      <c r="C320" s="26" t="s">
        <v>11253</v>
      </c>
      <c r="D320" t="s">
        <v>661</v>
      </c>
      <c r="E320" s="27" t="s">
        <v>11254</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11254</v>
      </c>
    </row>
    <row r="322" ht="89.25">
      <c r="A322" s="1" t="s">
        <v>665</v>
      </c>
      <c r="E322" s="33" t="s">
        <v>11255</v>
      </c>
    </row>
    <row r="323">
      <c r="A323" s="1" t="s">
        <v>666</v>
      </c>
      <c r="E323" s="27" t="s">
        <v>661</v>
      </c>
    </row>
    <row r="324">
      <c r="A324" s="1" t="s">
        <v>659</v>
      </c>
      <c r="B324" s="1">
        <v>77</v>
      </c>
      <c r="C324" s="26" t="s">
        <v>9931</v>
      </c>
      <c r="D324" t="s">
        <v>661</v>
      </c>
      <c r="E324" s="27" t="s">
        <v>9932</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9932</v>
      </c>
    </row>
    <row r="326" ht="38.25">
      <c r="A326" s="1" t="s">
        <v>665</v>
      </c>
      <c r="E326" s="33" t="s">
        <v>11256</v>
      </c>
    </row>
    <row r="327">
      <c r="A327" s="1" t="s">
        <v>666</v>
      </c>
      <c r="E327" s="27" t="s">
        <v>661</v>
      </c>
    </row>
    <row r="328">
      <c r="A328" s="1" t="s">
        <v>659</v>
      </c>
      <c r="B328" s="1">
        <v>78</v>
      </c>
      <c r="C328" s="26" t="s">
        <v>10102</v>
      </c>
      <c r="D328" t="s">
        <v>661</v>
      </c>
      <c r="E328" s="27" t="s">
        <v>10103</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10103</v>
      </c>
    </row>
    <row r="330" ht="51">
      <c r="A330" s="1" t="s">
        <v>665</v>
      </c>
      <c r="E330" s="33" t="s">
        <v>11257</v>
      </c>
    </row>
    <row r="331">
      <c r="A331" s="1" t="s">
        <v>666</v>
      </c>
      <c r="E331" s="27" t="s">
        <v>661</v>
      </c>
    </row>
    <row r="332">
      <c r="A332" s="1" t="s">
        <v>659</v>
      </c>
      <c r="B332" s="1">
        <v>79</v>
      </c>
      <c r="C332" s="26" t="s">
        <v>5600</v>
      </c>
      <c r="D332" t="s">
        <v>661</v>
      </c>
      <c r="E332" s="27" t="s">
        <v>5601</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5601</v>
      </c>
    </row>
    <row r="334" ht="153">
      <c r="A334" s="1" t="s">
        <v>665</v>
      </c>
      <c r="E334" s="33" t="s">
        <v>11258</v>
      </c>
    </row>
    <row r="335">
      <c r="A335" s="1" t="s">
        <v>666</v>
      </c>
      <c r="E335" s="27" t="s">
        <v>661</v>
      </c>
    </row>
    <row r="336">
      <c r="A336" s="1" t="s">
        <v>659</v>
      </c>
      <c r="B336" s="1">
        <v>80</v>
      </c>
      <c r="C336" s="26" t="s">
        <v>10814</v>
      </c>
      <c r="D336" t="s">
        <v>661</v>
      </c>
      <c r="E336" s="27" t="s">
        <v>10815</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10815</v>
      </c>
    </row>
    <row r="338" ht="76.5">
      <c r="A338" s="1" t="s">
        <v>665</v>
      </c>
      <c r="E338" s="33" t="s">
        <v>11259</v>
      </c>
    </row>
    <row r="339">
      <c r="A339" s="1" t="s">
        <v>666</v>
      </c>
      <c r="E339" s="27" t="s">
        <v>661</v>
      </c>
    </row>
    <row r="340">
      <c r="A340" s="1" t="s">
        <v>659</v>
      </c>
      <c r="B340" s="1">
        <v>81</v>
      </c>
      <c r="C340" s="26" t="s">
        <v>10245</v>
      </c>
      <c r="D340" t="s">
        <v>661</v>
      </c>
      <c r="E340" s="27" t="s">
        <v>9604</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9604</v>
      </c>
    </row>
    <row r="342" ht="25.5">
      <c r="A342" s="1" t="s">
        <v>665</v>
      </c>
      <c r="E342" s="33" t="s">
        <v>11260</v>
      </c>
    </row>
    <row r="343">
      <c r="A343" s="1" t="s">
        <v>666</v>
      </c>
      <c r="E343" s="27" t="s">
        <v>661</v>
      </c>
    </row>
    <row r="344">
      <c r="A344" s="1" t="s">
        <v>656</v>
      </c>
      <c r="C344" s="22" t="s">
        <v>900</v>
      </c>
      <c r="E344" s="23" t="s">
        <v>11261</v>
      </c>
      <c r="L344" s="24">
        <f>SUMIFS(L345:L364,A345:A364,"P")</f>
        <v>0</v>
      </c>
      <c r="M344" s="24">
        <f>SUMIFS(M345:M364,A345:A364,"P")</f>
        <v>0</v>
      </c>
      <c r="N344" s="25"/>
    </row>
    <row r="345" ht="25.5">
      <c r="A345" s="1" t="s">
        <v>659</v>
      </c>
      <c r="B345" s="1">
        <v>82</v>
      </c>
      <c r="C345" s="26" t="s">
        <v>3835</v>
      </c>
      <c r="D345" t="s">
        <v>903</v>
      </c>
      <c r="E345" s="27" t="s">
        <v>3836</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11262</v>
      </c>
    </row>
    <row r="348" ht="153">
      <c r="A348" s="1" t="s">
        <v>666</v>
      </c>
      <c r="E348" s="27" t="s">
        <v>908</v>
      </c>
    </row>
    <row r="349" ht="25.5">
      <c r="A349" s="1" t="s">
        <v>659</v>
      </c>
      <c r="B349" s="1">
        <v>83</v>
      </c>
      <c r="C349" s="26" t="s">
        <v>3451</v>
      </c>
      <c r="D349" t="s">
        <v>903</v>
      </c>
      <c r="E349" s="27" t="s">
        <v>3452</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11263</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11264</v>
      </c>
    </row>
    <row r="356" ht="153">
      <c r="A356" s="1" t="s">
        <v>666</v>
      </c>
      <c r="E356" s="27" t="s">
        <v>908</v>
      </c>
    </row>
    <row r="357" ht="38.25">
      <c r="A357" s="1" t="s">
        <v>659</v>
      </c>
      <c r="B357" s="1">
        <v>85</v>
      </c>
      <c r="C357" s="26" t="s">
        <v>9610</v>
      </c>
      <c r="D357" t="s">
        <v>903</v>
      </c>
      <c r="E357" s="27" t="s">
        <v>9611</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9612</v>
      </c>
    </row>
    <row r="359" ht="25.5">
      <c r="A359" s="1" t="s">
        <v>665</v>
      </c>
      <c r="E359" s="33" t="s">
        <v>11265</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11266</v>
      </c>
    </row>
    <row r="364" ht="153">
      <c r="A364" s="1" t="s">
        <v>666</v>
      </c>
      <c r="E364" s="27" t="s">
        <v>908</v>
      </c>
    </row>
  </sheetData>
  <sheetProtection sheet="1" objects="1" scenarios="1" spinCount="100000" saltValue="+2jqg9808/FnTcKnlP42JTY46cn86w94FX1USKPJPHIGhI+iE3pU6eg1S6NFwyTmFU8wjrnmNmsmKYejI9ExZg==" hashValue="CMPytyF7jV1E+znxZuSHyeeQp3GJLNe3hr0IibQFJvtvb43RwGoQ92AmaaRK9HJpjXkPNAr8W64h1wTy6bD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11267</v>
      </c>
      <c r="E8" s="23" t="s">
        <v>415</v>
      </c>
      <c r="L8" s="24">
        <f>L9+L14+L19+L24+L33+L42+L55+L68</f>
        <v>0</v>
      </c>
      <c r="M8" s="24">
        <f>M9+M14+M19+M24+M33+M42+M55+M68</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SUMIFS(L15:L18,A15:A18,"P")</f>
        <v>0</v>
      </c>
      <c r="M14" s="24">
        <f>SUMIFS(M15:M18,A15:A18,"P")</f>
        <v>0</v>
      </c>
      <c r="N14" s="25"/>
    </row>
    <row r="15">
      <c r="A15" s="1" t="s">
        <v>659</v>
      </c>
      <c r="B15" s="1">
        <v>2</v>
      </c>
      <c r="C15" s="26" t="s">
        <v>10842</v>
      </c>
      <c r="D15" t="s">
        <v>661</v>
      </c>
      <c r="E15" s="27" t="s">
        <v>10843</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11270</v>
      </c>
    </row>
    <row r="18">
      <c r="A18" s="1" t="s">
        <v>666</v>
      </c>
      <c r="E18" s="27" t="s">
        <v>10845</v>
      </c>
    </row>
    <row r="19">
      <c r="A19" s="1" t="s">
        <v>656</v>
      </c>
      <c r="C19" s="22" t="s">
        <v>1362</v>
      </c>
      <c r="E19" s="23" t="s">
        <v>6665</v>
      </c>
      <c r="L19" s="24">
        <f>SUMIFS(L20:L23,A20:A23,"P")</f>
        <v>0</v>
      </c>
      <c r="M19" s="24">
        <f>SUMIFS(M20:M23,A20:A23,"P")</f>
        <v>0</v>
      </c>
      <c r="N19" s="25"/>
    </row>
    <row r="20">
      <c r="A20" s="1" t="s">
        <v>659</v>
      </c>
      <c r="B20" s="1">
        <v>3</v>
      </c>
      <c r="C20" s="26" t="s">
        <v>8977</v>
      </c>
      <c r="D20" t="s">
        <v>661</v>
      </c>
      <c r="E20" s="27" t="s">
        <v>8978</v>
      </c>
      <c r="F20" s="28" t="s">
        <v>2712</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11271</v>
      </c>
    </row>
    <row r="22">
      <c r="A22" s="1" t="s">
        <v>665</v>
      </c>
      <c r="E22" s="33" t="s">
        <v>11272</v>
      </c>
    </row>
    <row r="23" ht="293.25">
      <c r="A23" s="1" t="s">
        <v>666</v>
      </c>
      <c r="E23" s="27" t="s">
        <v>8980</v>
      </c>
    </row>
    <row r="24">
      <c r="A24" s="1" t="s">
        <v>656</v>
      </c>
      <c r="C24" s="22" t="s">
        <v>1364</v>
      </c>
      <c r="E24" s="23" t="s">
        <v>5114</v>
      </c>
      <c r="L24" s="24">
        <f>SUMIFS(L25:L32,A25:A32,"P")</f>
        <v>0</v>
      </c>
      <c r="M24" s="24">
        <f>SUMIFS(M25:M32,A25:A32,"P")</f>
        <v>0</v>
      </c>
      <c r="N24" s="25"/>
    </row>
    <row r="25">
      <c r="A25" s="1" t="s">
        <v>659</v>
      </c>
      <c r="B25" s="1">
        <v>4</v>
      </c>
      <c r="C25" s="26" t="s">
        <v>7273</v>
      </c>
      <c r="D25" t="s">
        <v>661</v>
      </c>
      <c r="E25" s="27" t="s">
        <v>7274</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11269</v>
      </c>
    </row>
    <row r="27">
      <c r="A27" s="1" t="s">
        <v>665</v>
      </c>
      <c r="E27" s="33" t="s">
        <v>11273</v>
      </c>
    </row>
    <row r="28" ht="357">
      <c r="A28" s="1" t="s">
        <v>666</v>
      </c>
      <c r="E28" s="27" t="s">
        <v>6482</v>
      </c>
    </row>
    <row r="29">
      <c r="A29" s="1" t="s">
        <v>659</v>
      </c>
      <c r="B29" s="1">
        <v>5</v>
      </c>
      <c r="C29" s="26" t="s">
        <v>6040</v>
      </c>
      <c r="D29" t="s">
        <v>661</v>
      </c>
      <c r="E29" s="27" t="s">
        <v>6041</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11269</v>
      </c>
    </row>
    <row r="31">
      <c r="A31" s="1" t="s">
        <v>665</v>
      </c>
      <c r="E31" s="33" t="s">
        <v>11274</v>
      </c>
    </row>
    <row r="32" ht="102">
      <c r="A32" s="1" t="s">
        <v>666</v>
      </c>
      <c r="E32" s="27" t="s">
        <v>6832</v>
      </c>
    </row>
    <row r="33">
      <c r="A33" s="1" t="s">
        <v>656</v>
      </c>
      <c r="C33" s="22" t="s">
        <v>5287</v>
      </c>
      <c r="E33" s="23" t="s">
        <v>5288</v>
      </c>
      <c r="L33" s="24">
        <f>SUMIFS(L34:L41,A34:A41,"P")</f>
        <v>0</v>
      </c>
      <c r="M33" s="24">
        <f>SUMIFS(M34:M41,A34:A41,"P")</f>
        <v>0</v>
      </c>
      <c r="N33" s="25"/>
    </row>
    <row r="34">
      <c r="A34" s="1" t="s">
        <v>659</v>
      </c>
      <c r="B34" s="1">
        <v>6</v>
      </c>
      <c r="C34" s="26" t="s">
        <v>10929</v>
      </c>
      <c r="D34" t="s">
        <v>661</v>
      </c>
      <c r="E34" s="27" t="s">
        <v>10930</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11269</v>
      </c>
    </row>
    <row r="36">
      <c r="A36" s="1" t="s">
        <v>665</v>
      </c>
      <c r="E36" s="33" t="s">
        <v>11275</v>
      </c>
    </row>
    <row r="37" ht="63.75">
      <c r="A37" s="1" t="s">
        <v>666</v>
      </c>
      <c r="E37" s="27" t="s">
        <v>8892</v>
      </c>
    </row>
    <row r="38">
      <c r="A38" s="1" t="s">
        <v>659</v>
      </c>
      <c r="B38" s="1">
        <v>7</v>
      </c>
      <c r="C38" s="26" t="s">
        <v>8896</v>
      </c>
      <c r="D38" t="s">
        <v>661</v>
      </c>
      <c r="E38" s="27" t="s">
        <v>8897</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11269</v>
      </c>
    </row>
    <row r="40">
      <c r="A40" s="1" t="s">
        <v>665</v>
      </c>
      <c r="E40" s="33" t="s">
        <v>11276</v>
      </c>
    </row>
    <row r="41" ht="63.75">
      <c r="A41" s="1" t="s">
        <v>666</v>
      </c>
      <c r="E41" s="27" t="s">
        <v>8892</v>
      </c>
    </row>
    <row r="42">
      <c r="A42" s="1" t="s">
        <v>656</v>
      </c>
      <c r="C42" s="22" t="s">
        <v>679</v>
      </c>
      <c r="E42" s="23" t="s">
        <v>680</v>
      </c>
      <c r="L42" s="24">
        <f>SUMIFS(L43:L54,A43:A54,"P")</f>
        <v>0</v>
      </c>
      <c r="M42" s="24">
        <f>SUMIFS(M43:M54,A43:A54,"P")</f>
        <v>0</v>
      </c>
      <c r="N42" s="25"/>
    </row>
    <row r="43">
      <c r="A43" s="1" t="s">
        <v>659</v>
      </c>
      <c r="B43" s="1">
        <v>8</v>
      </c>
      <c r="C43" s="26" t="s">
        <v>11277</v>
      </c>
      <c r="D43" t="s">
        <v>661</v>
      </c>
      <c r="E43" s="27" t="s">
        <v>11278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14.75">
      <c r="A46" s="1" t="s">
        <v>666</v>
      </c>
      <c r="E46" s="27" t="s">
        <v>11279</v>
      </c>
    </row>
    <row r="47">
      <c r="A47" s="1" t="s">
        <v>659</v>
      </c>
      <c r="B47" s="1">
        <v>9</v>
      </c>
      <c r="C47" s="26" t="s">
        <v>11280</v>
      </c>
      <c r="D47" t="s">
        <v>661</v>
      </c>
      <c r="E47" s="27" t="s">
        <v>11281</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11282</v>
      </c>
    </row>
    <row r="49">
      <c r="A49" s="1" t="s">
        <v>665</v>
      </c>
      <c r="E49" s="33" t="s">
        <v>11283</v>
      </c>
    </row>
    <row r="50" ht="51">
      <c r="A50" s="1" t="s">
        <v>666</v>
      </c>
      <c r="E50" s="27" t="s">
        <v>11284</v>
      </c>
    </row>
    <row r="51">
      <c r="A51" s="1" t="s">
        <v>659</v>
      </c>
      <c r="B51" s="1">
        <v>10</v>
      </c>
      <c r="C51" s="26" t="s">
        <v>11285</v>
      </c>
      <c r="D51" t="s">
        <v>661</v>
      </c>
      <c r="E51" s="27" t="s">
        <v>11286</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11269</v>
      </c>
    </row>
    <row r="53">
      <c r="A53" s="1" t="s">
        <v>665</v>
      </c>
      <c r="E53" s="33" t="s">
        <v>11287</v>
      </c>
    </row>
    <row r="54" ht="38.25">
      <c r="A54" s="1" t="s">
        <v>666</v>
      </c>
      <c r="E54" s="27" t="s">
        <v>9921</v>
      </c>
    </row>
    <row r="55">
      <c r="A55" s="1" t="s">
        <v>656</v>
      </c>
      <c r="C55" s="22" t="s">
        <v>2847</v>
      </c>
      <c r="E55" s="23" t="s">
        <v>2848</v>
      </c>
      <c r="L55" s="24">
        <f>SUMIFS(L56:L67,A56:A67,"P")</f>
        <v>0</v>
      </c>
      <c r="M55" s="24">
        <f>SUMIFS(M56:M67,A56:A67,"P")</f>
        <v>0</v>
      </c>
      <c r="N55" s="25"/>
    </row>
    <row r="56">
      <c r="A56" s="1" t="s">
        <v>659</v>
      </c>
      <c r="B56" s="1">
        <v>11</v>
      </c>
      <c r="C56" s="26" t="s">
        <v>10381</v>
      </c>
      <c r="D56" t="s">
        <v>661</v>
      </c>
      <c r="E56" s="27" t="s">
        <v>10382</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11269</v>
      </c>
    </row>
    <row r="58">
      <c r="A58" s="1" t="s">
        <v>665</v>
      </c>
      <c r="E58" s="33" t="s">
        <v>11276</v>
      </c>
    </row>
    <row r="59">
      <c r="A59" s="1" t="s">
        <v>666</v>
      </c>
      <c r="E59" s="27" t="s">
        <v>8942</v>
      </c>
    </row>
    <row r="60">
      <c r="A60" s="1" t="s">
        <v>659</v>
      </c>
      <c r="B60" s="1">
        <v>14</v>
      </c>
      <c r="C60" s="26" t="s">
        <v>11288</v>
      </c>
      <c r="D60" t="s">
        <v>661</v>
      </c>
      <c r="E60" s="27" t="s">
        <v>11254</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11289</v>
      </c>
    </row>
    <row r="62">
      <c r="A62" s="1" t="s">
        <v>665</v>
      </c>
      <c r="E62" s="33" t="s">
        <v>2314</v>
      </c>
    </row>
    <row r="63" ht="102">
      <c r="A63" s="1" t="s">
        <v>666</v>
      </c>
      <c r="E63" s="27" t="s">
        <v>11290</v>
      </c>
    </row>
    <row r="64">
      <c r="A64" s="1" t="s">
        <v>659</v>
      </c>
      <c r="B64" s="1">
        <v>15</v>
      </c>
      <c r="C64" s="26" t="s">
        <v>11291</v>
      </c>
      <c r="D64" t="s">
        <v>661</v>
      </c>
      <c r="E64" s="27" t="s">
        <v>11292</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11282</v>
      </c>
    </row>
    <row r="66">
      <c r="A66" s="1" t="s">
        <v>665</v>
      </c>
      <c r="E66" s="33" t="s">
        <v>11293</v>
      </c>
    </row>
    <row r="67" ht="89.25">
      <c r="A67" s="1" t="s">
        <v>666</v>
      </c>
      <c r="E67" s="27" t="s">
        <v>11294</v>
      </c>
    </row>
    <row r="68">
      <c r="A68" s="1" t="s">
        <v>656</v>
      </c>
      <c r="C68" s="22" t="s">
        <v>900</v>
      </c>
      <c r="E68" s="23" t="s">
        <v>2931</v>
      </c>
      <c r="L68" s="24">
        <f>SUMIFS(L69:L76,A69:A76,"P")</f>
        <v>0</v>
      </c>
      <c r="M68" s="24">
        <f>SUMIFS(M69:M76,A69:A76,"P")</f>
        <v>0</v>
      </c>
      <c r="N68" s="25"/>
    </row>
    <row r="69" ht="25.5">
      <c r="A69" s="1" t="s">
        <v>659</v>
      </c>
      <c r="B69" s="1">
        <v>12</v>
      </c>
      <c r="C69" s="26" t="s">
        <v>3835</v>
      </c>
      <c r="D69" t="s">
        <v>903</v>
      </c>
      <c r="E69" s="27" t="s">
        <v>3836</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11295</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11296</v>
      </c>
    </row>
    <row r="76" ht="153">
      <c r="A76" s="1" t="s">
        <v>666</v>
      </c>
      <c r="E76" s="27" t="s">
        <v>908</v>
      </c>
    </row>
  </sheetData>
  <sheetProtection sheet="1" objects="1" scenarios="1" spinCount="100000" saltValue="Cab9Z5yIvIjw/W3O9DWks41I6GrkrBCNUhjDgUzAOPTdyAPnzKsveJGORoXMdl1f2ItBnpZi06xLFkYXaoKcOA==" hashValue="JmLlo6C/GdvsTaFmWyJ7Nt9L28eiMT3qQHLSqRPOyOqrRW0qaRlRvcub9pnaq8NZD8QoCDtcuXus9X/hGg/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COUNTIFS(L8:L128,"=0",A8:A128,"P")+COUNTIFS(L8:L128,"",A8:A128,"P")+SUM(Q8:Q128)</f>
        <v>0</v>
      </c>
    </row>
    <row r="8">
      <c r="A8" s="1" t="s">
        <v>654</v>
      </c>
      <c r="C8" s="22" t="s">
        <v>11297</v>
      </c>
      <c r="E8" s="23" t="s">
        <v>417</v>
      </c>
      <c r="L8" s="24">
        <f>L9+L42+L71+L76+L81+L90+L119</f>
        <v>0</v>
      </c>
      <c r="M8" s="24">
        <f>M9+M42+M71+M76+M81+M90+M119</f>
        <v>0</v>
      </c>
      <c r="N8" s="25"/>
    </row>
    <row r="9">
      <c r="A9" s="1" t="s">
        <v>656</v>
      </c>
      <c r="C9" s="22" t="s">
        <v>657</v>
      </c>
      <c r="E9" s="23" t="s">
        <v>658</v>
      </c>
      <c r="L9" s="24">
        <f>SUMIFS(L10:L41,A10:A41,"P")</f>
        <v>0</v>
      </c>
      <c r="M9" s="24">
        <f>SUMIFS(M10:M41,A10:A41,"P")</f>
        <v>0</v>
      </c>
      <c r="N9" s="25"/>
    </row>
    <row r="10">
      <c r="A10" s="1" t="s">
        <v>659</v>
      </c>
      <c r="B10" s="1">
        <v>1</v>
      </c>
      <c r="C10" s="26" t="s">
        <v>7248</v>
      </c>
      <c r="D10" t="s">
        <v>661</v>
      </c>
      <c r="E10" s="27" t="s">
        <v>7249</v>
      </c>
      <c r="F10" s="28" t="s">
        <v>670</v>
      </c>
      <c r="G10" s="29">
        <v>40</v>
      </c>
      <c r="H10" s="28">
        <v>0</v>
      </c>
      <c r="I10" s="30">
        <f>ROUND(G10*H10,P4)</f>
        <v>0</v>
      </c>
      <c r="L10" s="31">
        <v>0</v>
      </c>
      <c r="M10" s="24">
        <f>ROUND(G10*L10,P4)</f>
        <v>0</v>
      </c>
      <c r="N10" s="25" t="s">
        <v>5843</v>
      </c>
      <c r="O10" s="32">
        <f>M10*AA10</f>
        <v>0</v>
      </c>
      <c r="P10" s="1">
        <v>3</v>
      </c>
      <c r="AA10" s="1">
        <f>IF(P10=1,$O$3,IF(P10=2,$O$4,$O$5))</f>
        <v>0</v>
      </c>
    </row>
    <row r="11">
      <c r="A11" s="1" t="s">
        <v>664</v>
      </c>
      <c r="E11" s="27" t="s">
        <v>7249</v>
      </c>
    </row>
    <row r="12">
      <c r="A12" s="1" t="s">
        <v>665</v>
      </c>
    </row>
    <row r="13" ht="63.75">
      <c r="A13" s="1" t="s">
        <v>666</v>
      </c>
      <c r="E13" s="27" t="s">
        <v>11298</v>
      </c>
    </row>
    <row r="14">
      <c r="A14" s="1" t="s">
        <v>659</v>
      </c>
      <c r="B14" s="1">
        <v>2</v>
      </c>
      <c r="C14" s="26" t="s">
        <v>11299</v>
      </c>
      <c r="D14" t="s">
        <v>661</v>
      </c>
      <c r="E14" s="27" t="s">
        <v>11300</v>
      </c>
      <c r="F14" s="28" t="s">
        <v>663</v>
      </c>
      <c r="G14" s="29">
        <v>63</v>
      </c>
      <c r="H14" s="28">
        <v>0</v>
      </c>
      <c r="I14" s="30">
        <f>ROUND(G14*H14,P4)</f>
        <v>0</v>
      </c>
      <c r="L14" s="31">
        <v>0</v>
      </c>
      <c r="M14" s="24">
        <f>ROUND(G14*L14,P4)</f>
        <v>0</v>
      </c>
      <c r="N14" s="25" t="s">
        <v>5843</v>
      </c>
      <c r="O14" s="32">
        <f>M14*AA14</f>
        <v>0</v>
      </c>
      <c r="P14" s="1">
        <v>3</v>
      </c>
      <c r="AA14" s="1">
        <f>IF(P14=1,$O$3,IF(P14=2,$O$4,$O$5))</f>
        <v>0</v>
      </c>
    </row>
    <row r="15">
      <c r="A15" s="1" t="s">
        <v>664</v>
      </c>
      <c r="E15" s="27" t="s">
        <v>11300</v>
      </c>
    </row>
    <row r="16">
      <c r="A16" s="1" t="s">
        <v>665</v>
      </c>
      <c r="E16" s="33" t="s">
        <v>11301</v>
      </c>
    </row>
    <row r="17" ht="318.75">
      <c r="A17" s="1" t="s">
        <v>666</v>
      </c>
      <c r="E17" s="27" t="s">
        <v>11302</v>
      </c>
    </row>
    <row r="18">
      <c r="A18" s="1" t="s">
        <v>659</v>
      </c>
      <c r="B18" s="1">
        <v>3</v>
      </c>
      <c r="C18" s="26" t="s">
        <v>11303</v>
      </c>
      <c r="D18" t="s">
        <v>661</v>
      </c>
      <c r="E18" s="27" t="s">
        <v>11304</v>
      </c>
      <c r="F18" s="28" t="s">
        <v>663</v>
      </c>
      <c r="G18" s="29">
        <v>25</v>
      </c>
      <c r="H18" s="28">
        <v>0</v>
      </c>
      <c r="I18" s="30">
        <f>ROUND(G18*H18,P4)</f>
        <v>0</v>
      </c>
      <c r="L18" s="31">
        <v>0</v>
      </c>
      <c r="M18" s="24">
        <f>ROUND(G18*L18,P4)</f>
        <v>0</v>
      </c>
      <c r="N18" s="25" t="s">
        <v>5843</v>
      </c>
      <c r="O18" s="32">
        <f>M18*AA18</f>
        <v>0</v>
      </c>
      <c r="P18" s="1">
        <v>3</v>
      </c>
      <c r="AA18" s="1">
        <f>IF(P18=1,$O$3,IF(P18=2,$O$4,$O$5))</f>
        <v>0</v>
      </c>
    </row>
    <row r="19">
      <c r="A19" s="1" t="s">
        <v>664</v>
      </c>
      <c r="E19" s="27" t="s">
        <v>11304</v>
      </c>
    </row>
    <row r="20">
      <c r="A20" s="1" t="s">
        <v>665</v>
      </c>
    </row>
    <row r="21" ht="267.75">
      <c r="A21" s="1" t="s">
        <v>666</v>
      </c>
      <c r="E21" s="27" t="s">
        <v>11305</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c r="E24" s="33" t="s">
        <v>11306</v>
      </c>
    </row>
    <row r="25" ht="229.5">
      <c r="A25" s="1" t="s">
        <v>666</v>
      </c>
      <c r="E25" s="27" t="s">
        <v>11307</v>
      </c>
    </row>
    <row r="26">
      <c r="A26" s="1" t="s">
        <v>659</v>
      </c>
      <c r="B26" s="1">
        <v>5</v>
      </c>
      <c r="C26" s="26" t="s">
        <v>1577</v>
      </c>
      <c r="D26" t="s">
        <v>661</v>
      </c>
      <c r="E26" s="27" t="s">
        <v>1578</v>
      </c>
      <c r="F26" s="28" t="s">
        <v>663</v>
      </c>
      <c r="G26" s="29">
        <v>66.998000000000005</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11306</v>
      </c>
    </row>
    <row r="29" ht="229.5">
      <c r="A29" s="1" t="s">
        <v>666</v>
      </c>
      <c r="E29" s="27" t="s">
        <v>11308</v>
      </c>
    </row>
    <row r="30">
      <c r="A30" s="1" t="s">
        <v>659</v>
      </c>
      <c r="B30" s="1">
        <v>6</v>
      </c>
      <c r="C30" s="26" t="s">
        <v>5999</v>
      </c>
      <c r="D30" t="s">
        <v>661</v>
      </c>
      <c r="E30" s="27" t="s">
        <v>6000</v>
      </c>
      <c r="F30" s="28" t="s">
        <v>677</v>
      </c>
      <c r="G30" s="29">
        <v>40.338999999999999</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11309</v>
      </c>
    </row>
    <row r="33" ht="25.5">
      <c r="A33" s="1" t="s">
        <v>666</v>
      </c>
      <c r="E33" s="27" t="s">
        <v>6002</v>
      </c>
    </row>
    <row r="34">
      <c r="A34" s="1" t="s">
        <v>659</v>
      </c>
      <c r="B34" s="1">
        <v>18</v>
      </c>
      <c r="C34" s="26" t="s">
        <v>11310</v>
      </c>
      <c r="D34" t="s">
        <v>661</v>
      </c>
      <c r="E34" s="27" t="s">
        <v>11311</v>
      </c>
      <c r="F34" s="28" t="s">
        <v>905</v>
      </c>
      <c r="G34" s="29">
        <v>126</v>
      </c>
      <c r="H34" s="28">
        <v>0</v>
      </c>
      <c r="I34" s="30">
        <f>ROUND(G34*H34,P4)</f>
        <v>0</v>
      </c>
      <c r="L34" s="31">
        <v>0</v>
      </c>
      <c r="M34" s="24">
        <f>ROUND(G34*L34,P4)</f>
        <v>0</v>
      </c>
      <c r="N34" s="25" t="s">
        <v>5843</v>
      </c>
      <c r="O34" s="32">
        <f>M34*AA34</f>
        <v>0</v>
      </c>
      <c r="P34" s="1">
        <v>3</v>
      </c>
      <c r="AA34" s="1">
        <f>IF(P34=1,$O$3,IF(P34=2,$O$4,$O$5))</f>
        <v>0</v>
      </c>
    </row>
    <row r="35">
      <c r="A35" s="1" t="s">
        <v>664</v>
      </c>
      <c r="E35" s="27" t="s">
        <v>11311</v>
      </c>
    </row>
    <row r="36">
      <c r="A36" s="1" t="s">
        <v>665</v>
      </c>
    </row>
    <row r="37" ht="89.25">
      <c r="A37" s="1" t="s">
        <v>666</v>
      </c>
      <c r="E37" s="27" t="s">
        <v>11312</v>
      </c>
    </row>
    <row r="38">
      <c r="A38" s="1" t="s">
        <v>659</v>
      </c>
      <c r="B38" s="1">
        <v>19</v>
      </c>
      <c r="C38" s="26" t="s">
        <v>11313</v>
      </c>
      <c r="D38" t="s">
        <v>661</v>
      </c>
      <c r="E38" s="27" t="s">
        <v>11314</v>
      </c>
      <c r="F38" s="28" t="s">
        <v>905</v>
      </c>
      <c r="G38" s="29">
        <v>47.752000000000002</v>
      </c>
      <c r="H38" s="28">
        <v>0</v>
      </c>
      <c r="I38" s="30">
        <f>ROUND(G38*H38,P4)</f>
        <v>0</v>
      </c>
      <c r="L38" s="31">
        <v>0</v>
      </c>
      <c r="M38" s="24">
        <f>ROUND(G38*L38,P4)</f>
        <v>0</v>
      </c>
      <c r="N38" s="25" t="s">
        <v>5843</v>
      </c>
      <c r="O38" s="32">
        <f>M38*AA38</f>
        <v>0</v>
      </c>
      <c r="P38" s="1">
        <v>3</v>
      </c>
      <c r="AA38" s="1">
        <f>IF(P38=1,$O$3,IF(P38=2,$O$4,$O$5))</f>
        <v>0</v>
      </c>
    </row>
    <row r="39">
      <c r="A39" s="1" t="s">
        <v>664</v>
      </c>
      <c r="E39" s="27" t="s">
        <v>11314</v>
      </c>
    </row>
    <row r="40">
      <c r="A40" s="1" t="s">
        <v>665</v>
      </c>
    </row>
    <row r="41" ht="89.25">
      <c r="A41" s="1" t="s">
        <v>666</v>
      </c>
      <c r="E41" s="27" t="s">
        <v>11315</v>
      </c>
    </row>
    <row r="42">
      <c r="A42" s="1" t="s">
        <v>656</v>
      </c>
      <c r="C42" s="22" t="s">
        <v>1360</v>
      </c>
      <c r="E42" s="23" t="s">
        <v>6019</v>
      </c>
      <c r="L42" s="24">
        <f>SUMIFS(L43:L70,A43:A70,"P")</f>
        <v>0</v>
      </c>
      <c r="M42" s="24">
        <f>SUMIFS(M43:M70,A43:A70,"P")</f>
        <v>0</v>
      </c>
      <c r="N42" s="25"/>
    </row>
    <row r="43">
      <c r="A43" s="1" t="s">
        <v>659</v>
      </c>
      <c r="B43" s="1">
        <v>7</v>
      </c>
      <c r="C43" s="26" t="s">
        <v>8711</v>
      </c>
      <c r="D43" t="s">
        <v>661</v>
      </c>
      <c r="E43" s="27" t="s">
        <v>8712</v>
      </c>
      <c r="F43" s="28" t="s">
        <v>905</v>
      </c>
      <c r="G43" s="29">
        <v>3.9940000000000002</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row>
    <row r="46" ht="38.25">
      <c r="A46" s="1" t="s">
        <v>666</v>
      </c>
      <c r="E46" s="27" t="s">
        <v>8715</v>
      </c>
    </row>
    <row r="47">
      <c r="A47" s="1" t="s">
        <v>659</v>
      </c>
      <c r="B47" s="1">
        <v>8</v>
      </c>
      <c r="C47" s="26" t="s">
        <v>9960</v>
      </c>
      <c r="D47" t="s">
        <v>661</v>
      </c>
      <c r="E47" s="27" t="s">
        <v>9961</v>
      </c>
      <c r="F47" s="28" t="s">
        <v>663</v>
      </c>
      <c r="G47" s="29">
        <v>6</v>
      </c>
      <c r="H47" s="28">
        <v>0</v>
      </c>
      <c r="I47" s="30">
        <f>ROUND(G47*H47,P4)</f>
        <v>0</v>
      </c>
      <c r="L47" s="31">
        <v>0</v>
      </c>
      <c r="M47" s="24">
        <f>ROUND(G47*L47,P4)</f>
        <v>0</v>
      </c>
      <c r="N47" s="25" t="s">
        <v>5843</v>
      </c>
      <c r="O47" s="32">
        <f>M47*AA47</f>
        <v>0</v>
      </c>
      <c r="P47" s="1">
        <v>3</v>
      </c>
      <c r="AA47" s="1">
        <f>IF(P47=1,$O$3,IF(P47=2,$O$4,$O$5))</f>
        <v>0</v>
      </c>
    </row>
    <row r="48">
      <c r="A48" s="1" t="s">
        <v>664</v>
      </c>
      <c r="E48" s="27" t="s">
        <v>9961</v>
      </c>
    </row>
    <row r="49">
      <c r="A49" s="1" t="s">
        <v>665</v>
      </c>
    </row>
    <row r="50">
      <c r="A50" s="1" t="s">
        <v>666</v>
      </c>
      <c r="E50" s="27" t="s">
        <v>6298</v>
      </c>
    </row>
    <row r="51">
      <c r="A51" s="1" t="s">
        <v>659</v>
      </c>
      <c r="B51" s="1">
        <v>9</v>
      </c>
      <c r="C51" s="26" t="s">
        <v>11316</v>
      </c>
      <c r="D51" t="s">
        <v>661</v>
      </c>
      <c r="E51" s="27" t="s">
        <v>11317</v>
      </c>
      <c r="F51" s="28" t="s">
        <v>670</v>
      </c>
      <c r="G51" s="29">
        <v>48</v>
      </c>
      <c r="H51" s="28">
        <v>0</v>
      </c>
      <c r="I51" s="30">
        <f>ROUND(G51*H51,P4)</f>
        <v>0</v>
      </c>
      <c r="L51" s="31">
        <v>0</v>
      </c>
      <c r="M51" s="24">
        <f>ROUND(G51*L51,P4)</f>
        <v>0</v>
      </c>
      <c r="N51" s="25" t="s">
        <v>5843</v>
      </c>
      <c r="O51" s="32">
        <f>M51*AA51</f>
        <v>0</v>
      </c>
      <c r="P51" s="1">
        <v>3</v>
      </c>
      <c r="AA51" s="1">
        <f>IF(P51=1,$O$3,IF(P51=2,$O$4,$O$5))</f>
        <v>0</v>
      </c>
    </row>
    <row r="52">
      <c r="A52" s="1" t="s">
        <v>664</v>
      </c>
      <c r="E52" s="27" t="s">
        <v>11317</v>
      </c>
    </row>
    <row r="53">
      <c r="A53" s="1" t="s">
        <v>665</v>
      </c>
      <c r="E53" s="33" t="s">
        <v>11318</v>
      </c>
    </row>
    <row r="54" ht="114.75">
      <c r="A54" s="1" t="s">
        <v>666</v>
      </c>
      <c r="E54" s="27" t="s">
        <v>10775</v>
      </c>
    </row>
    <row r="55">
      <c r="A55" s="1" t="s">
        <v>659</v>
      </c>
      <c r="B55" s="1">
        <v>10</v>
      </c>
      <c r="C55" s="26" t="s">
        <v>8725</v>
      </c>
      <c r="D55" t="s">
        <v>661</v>
      </c>
      <c r="E55" s="27" t="s">
        <v>8726</v>
      </c>
      <c r="F55" s="28" t="s">
        <v>663</v>
      </c>
      <c r="G55" s="29">
        <v>10.15</v>
      </c>
      <c r="H55" s="28">
        <v>0</v>
      </c>
      <c r="I55" s="30">
        <f>ROUND(G55*H55,P4)</f>
        <v>0</v>
      </c>
      <c r="L55" s="31">
        <v>0</v>
      </c>
      <c r="M55" s="24">
        <f>ROUND(G55*L55,P4)</f>
        <v>0</v>
      </c>
      <c r="N55" s="25" t="s">
        <v>5843</v>
      </c>
      <c r="O55" s="32">
        <f>M55*AA55</f>
        <v>0</v>
      </c>
      <c r="P55" s="1">
        <v>3</v>
      </c>
      <c r="AA55" s="1">
        <f>IF(P55=1,$O$3,IF(P55=2,$O$4,$O$5))</f>
        <v>0</v>
      </c>
    </row>
    <row r="56">
      <c r="A56" s="1" t="s">
        <v>664</v>
      </c>
      <c r="E56" s="27" t="s">
        <v>8726</v>
      </c>
    </row>
    <row r="57">
      <c r="A57" s="1" t="s">
        <v>665</v>
      </c>
      <c r="E57" s="33" t="s">
        <v>11319</v>
      </c>
    </row>
    <row r="58" ht="38.25">
      <c r="A58" s="1" t="s">
        <v>666</v>
      </c>
      <c r="E58" s="27" t="s">
        <v>6035</v>
      </c>
    </row>
    <row r="59">
      <c r="A59" s="1" t="s">
        <v>659</v>
      </c>
      <c r="B59" s="1">
        <v>11</v>
      </c>
      <c r="C59" s="26" t="s">
        <v>8970</v>
      </c>
      <c r="D59" t="s">
        <v>661</v>
      </c>
      <c r="E59" s="27" t="s">
        <v>8971</v>
      </c>
      <c r="F59" s="28" t="s">
        <v>663</v>
      </c>
      <c r="G59" s="29">
        <v>3.2400000000000002</v>
      </c>
      <c r="H59" s="28">
        <v>0</v>
      </c>
      <c r="I59" s="30">
        <f>ROUND(G59*H59,P4)</f>
        <v>0</v>
      </c>
      <c r="L59" s="31">
        <v>0</v>
      </c>
      <c r="M59" s="24">
        <f>ROUND(G59*L59,P4)</f>
        <v>0</v>
      </c>
      <c r="N59" s="25" t="s">
        <v>5843</v>
      </c>
      <c r="O59" s="32">
        <f>M59*AA59</f>
        <v>0</v>
      </c>
      <c r="P59" s="1">
        <v>3</v>
      </c>
      <c r="AA59" s="1">
        <f>IF(P59=1,$O$3,IF(P59=2,$O$4,$O$5))</f>
        <v>0</v>
      </c>
    </row>
    <row r="60">
      <c r="A60" s="1" t="s">
        <v>664</v>
      </c>
      <c r="E60" s="27" t="s">
        <v>8971</v>
      </c>
    </row>
    <row r="61">
      <c r="A61" s="1" t="s">
        <v>665</v>
      </c>
      <c r="E61" s="33" t="s">
        <v>11320</v>
      </c>
    </row>
    <row r="62" ht="357">
      <c r="A62" s="1" t="s">
        <v>666</v>
      </c>
      <c r="E62" s="27" t="s">
        <v>10610</v>
      </c>
    </row>
    <row r="63">
      <c r="A63" s="1" t="s">
        <v>659</v>
      </c>
      <c r="B63" s="1">
        <v>12</v>
      </c>
      <c r="C63" s="26" t="s">
        <v>9716</v>
      </c>
      <c r="D63" t="s">
        <v>661</v>
      </c>
      <c r="E63" s="27" t="s">
        <v>9717</v>
      </c>
      <c r="F63" s="28" t="s">
        <v>663</v>
      </c>
      <c r="G63" s="29">
        <v>6.8140000000000001</v>
      </c>
      <c r="H63" s="28">
        <v>0</v>
      </c>
      <c r="I63" s="30">
        <f>ROUND(G63*H63,P4)</f>
        <v>0</v>
      </c>
      <c r="L63" s="31">
        <v>0</v>
      </c>
      <c r="M63" s="24">
        <f>ROUND(G63*L63,P4)</f>
        <v>0</v>
      </c>
      <c r="N63" s="25" t="s">
        <v>5843</v>
      </c>
      <c r="O63" s="32">
        <f>M63*AA63</f>
        <v>0</v>
      </c>
      <c r="P63" s="1">
        <v>3</v>
      </c>
      <c r="AA63" s="1">
        <f>IF(P63=1,$O$3,IF(P63=2,$O$4,$O$5))</f>
        <v>0</v>
      </c>
    </row>
    <row r="64">
      <c r="A64" s="1" t="s">
        <v>664</v>
      </c>
      <c r="E64" s="27" t="s">
        <v>9717</v>
      </c>
    </row>
    <row r="65">
      <c r="A65" s="1" t="s">
        <v>665</v>
      </c>
      <c r="E65" s="33" t="s">
        <v>11321</v>
      </c>
    </row>
    <row r="66" ht="267.75">
      <c r="A66" s="1" t="s">
        <v>666</v>
      </c>
      <c r="E66" s="27" t="s">
        <v>10778</v>
      </c>
    </row>
    <row r="67">
      <c r="A67" s="1" t="s">
        <v>659</v>
      </c>
      <c r="B67" s="1">
        <v>13</v>
      </c>
      <c r="C67" s="26" t="s">
        <v>10502</v>
      </c>
      <c r="D67" t="s">
        <v>661</v>
      </c>
      <c r="E67" s="27" t="s">
        <v>10503</v>
      </c>
      <c r="F67" s="28" t="s">
        <v>905</v>
      </c>
      <c r="G67" s="29">
        <v>0.81799999999999995</v>
      </c>
      <c r="H67" s="28">
        <v>0</v>
      </c>
      <c r="I67" s="30">
        <f>ROUND(G67*H67,P4)</f>
        <v>0</v>
      </c>
      <c r="L67" s="31">
        <v>0</v>
      </c>
      <c r="M67" s="24">
        <f>ROUND(G67*L67,P4)</f>
        <v>0</v>
      </c>
      <c r="N67" s="25" t="s">
        <v>5843</v>
      </c>
      <c r="O67" s="32">
        <f>M67*AA67</f>
        <v>0</v>
      </c>
      <c r="P67" s="1">
        <v>3</v>
      </c>
      <c r="AA67" s="1">
        <f>IF(P67=1,$O$3,IF(P67=2,$O$4,$O$5))</f>
        <v>0</v>
      </c>
    </row>
    <row r="68">
      <c r="A68" s="1" t="s">
        <v>664</v>
      </c>
      <c r="E68" s="27" t="s">
        <v>10503</v>
      </c>
    </row>
    <row r="69">
      <c r="A69" s="1" t="s">
        <v>665</v>
      </c>
      <c r="E69" s="33" t="s">
        <v>11322</v>
      </c>
    </row>
    <row r="70" ht="267.75">
      <c r="A70" s="1" t="s">
        <v>666</v>
      </c>
      <c r="E70" s="27" t="s">
        <v>10613</v>
      </c>
    </row>
    <row r="71">
      <c r="A71" s="1" t="s">
        <v>656</v>
      </c>
      <c r="C71" s="22" t="s">
        <v>1364</v>
      </c>
      <c r="E71" s="23" t="s">
        <v>5114</v>
      </c>
      <c r="L71" s="24">
        <f>SUMIFS(L72:L75,A72:A75,"P")</f>
        <v>0</v>
      </c>
      <c r="M71" s="24">
        <f>SUMIFS(M72:M75,A72:A75,"P")</f>
        <v>0</v>
      </c>
      <c r="N71" s="25"/>
    </row>
    <row r="72">
      <c r="A72" s="1" t="s">
        <v>659</v>
      </c>
      <c r="B72" s="1">
        <v>16</v>
      </c>
      <c r="C72" s="26" t="s">
        <v>6040</v>
      </c>
      <c r="D72" t="s">
        <v>661</v>
      </c>
      <c r="E72" s="27" t="s">
        <v>6041</v>
      </c>
      <c r="F72" s="28" t="s">
        <v>663</v>
      </c>
      <c r="G72" s="29">
        <v>21</v>
      </c>
      <c r="H72" s="28">
        <v>0</v>
      </c>
      <c r="I72" s="30">
        <f>ROUND(G72*H72,P4)</f>
        <v>0</v>
      </c>
      <c r="L72" s="31">
        <v>0</v>
      </c>
      <c r="M72" s="24">
        <f>ROUND(G72*L72,P4)</f>
        <v>0</v>
      </c>
      <c r="N72" s="25" t="s">
        <v>5843</v>
      </c>
      <c r="O72" s="32">
        <f>M72*AA72</f>
        <v>0</v>
      </c>
      <c r="P72" s="1">
        <v>3</v>
      </c>
      <c r="AA72" s="1">
        <f>IF(P72=1,$O$3,IF(P72=2,$O$4,$O$5))</f>
        <v>0</v>
      </c>
    </row>
    <row r="73">
      <c r="A73" s="1" t="s">
        <v>664</v>
      </c>
      <c r="E73" s="27" t="s">
        <v>6041</v>
      </c>
    </row>
    <row r="74">
      <c r="A74" s="1" t="s">
        <v>665</v>
      </c>
      <c r="E74" s="33" t="s">
        <v>11323</v>
      </c>
    </row>
    <row r="75" ht="102">
      <c r="A75" s="1" t="s">
        <v>666</v>
      </c>
      <c r="E75" s="27" t="s">
        <v>6043</v>
      </c>
    </row>
    <row r="76">
      <c r="A76" s="1" t="s">
        <v>656</v>
      </c>
      <c r="C76" s="22" t="s">
        <v>6071</v>
      </c>
      <c r="E76" s="23" t="s">
        <v>6072</v>
      </c>
      <c r="L76" s="24">
        <f>SUMIFS(L77:L80,A77:A80,"P")</f>
        <v>0</v>
      </c>
      <c r="M76" s="24">
        <f>SUMIFS(M77:M80,A77:A80,"P")</f>
        <v>0</v>
      </c>
      <c r="N76" s="25"/>
    </row>
    <row r="77" ht="25.5">
      <c r="A77" s="1" t="s">
        <v>659</v>
      </c>
      <c r="B77" s="1">
        <v>17</v>
      </c>
      <c r="C77" s="26" t="s">
        <v>6073</v>
      </c>
      <c r="D77" t="s">
        <v>661</v>
      </c>
      <c r="E77" s="27" t="s">
        <v>6074</v>
      </c>
      <c r="F77" s="28" t="s">
        <v>677</v>
      </c>
      <c r="G77" s="29">
        <v>72.006</v>
      </c>
      <c r="H77" s="28">
        <v>0</v>
      </c>
      <c r="I77" s="30">
        <f>ROUND(G77*H77,P4)</f>
        <v>0</v>
      </c>
      <c r="L77" s="31">
        <v>0</v>
      </c>
      <c r="M77" s="24">
        <f>ROUND(G77*L77,P4)</f>
        <v>0</v>
      </c>
      <c r="N77" s="25" t="s">
        <v>5843</v>
      </c>
      <c r="O77" s="32">
        <f>M77*AA77</f>
        <v>0</v>
      </c>
      <c r="P77" s="1">
        <v>3</v>
      </c>
      <c r="AA77" s="1">
        <f>IF(P77=1,$O$3,IF(P77=2,$O$4,$O$5))</f>
        <v>0</v>
      </c>
    </row>
    <row r="78" ht="25.5">
      <c r="A78" s="1" t="s">
        <v>664</v>
      </c>
      <c r="E78" s="27" t="s">
        <v>6074</v>
      </c>
    </row>
    <row r="79">
      <c r="A79" s="1" t="s">
        <v>665</v>
      </c>
      <c r="E79" s="33" t="s">
        <v>11324</v>
      </c>
    </row>
    <row r="80" ht="191.25">
      <c r="A80" s="1" t="s">
        <v>666</v>
      </c>
      <c r="E80" s="27" t="s">
        <v>11325</v>
      </c>
    </row>
    <row r="81">
      <c r="A81" s="1" t="s">
        <v>656</v>
      </c>
      <c r="C81" s="22" t="s">
        <v>6089</v>
      </c>
      <c r="E81" s="23" t="s">
        <v>6090</v>
      </c>
      <c r="L81" s="24">
        <f>SUMIFS(L82:L89,A82:A89,"P")</f>
        <v>0</v>
      </c>
      <c r="M81" s="24">
        <f>SUMIFS(M82:M89,A82:A89,"P")</f>
        <v>0</v>
      </c>
      <c r="N81" s="25"/>
    </row>
    <row r="82">
      <c r="A82" s="1" t="s">
        <v>659</v>
      </c>
      <c r="B82" s="1">
        <v>20</v>
      </c>
      <c r="C82" s="26" t="s">
        <v>11326</v>
      </c>
      <c r="D82" t="s">
        <v>661</v>
      </c>
      <c r="E82" s="27" t="s">
        <v>11327</v>
      </c>
      <c r="F82" s="28" t="s">
        <v>683</v>
      </c>
      <c r="G82" s="29">
        <v>1</v>
      </c>
      <c r="H82" s="28">
        <v>0</v>
      </c>
      <c r="I82" s="30">
        <f>ROUND(G82*H82,P4)</f>
        <v>0</v>
      </c>
      <c r="L82" s="31">
        <v>0</v>
      </c>
      <c r="M82" s="24">
        <f>ROUND(G82*L82,P4)</f>
        <v>0</v>
      </c>
      <c r="N82" s="25" t="s">
        <v>5843</v>
      </c>
      <c r="O82" s="32">
        <f>M82*AA82</f>
        <v>0</v>
      </c>
      <c r="P82" s="1">
        <v>3</v>
      </c>
      <c r="AA82" s="1">
        <f>IF(P82=1,$O$3,IF(P82=2,$O$4,$O$5))</f>
        <v>0</v>
      </c>
    </row>
    <row r="83">
      <c r="A83" s="1" t="s">
        <v>664</v>
      </c>
      <c r="E83" s="27" t="s">
        <v>11327</v>
      </c>
    </row>
    <row r="84">
      <c r="A84" s="1" t="s">
        <v>665</v>
      </c>
    </row>
    <row r="85" ht="409.5">
      <c r="A85" s="1" t="s">
        <v>666</v>
      </c>
      <c r="E85" s="27" t="s">
        <v>11328</v>
      </c>
    </row>
    <row r="86">
      <c r="A86" s="1" t="s">
        <v>659</v>
      </c>
      <c r="B86" s="1">
        <v>21</v>
      </c>
      <c r="C86" s="26" t="s">
        <v>11329</v>
      </c>
      <c r="D86" t="s">
        <v>661</v>
      </c>
      <c r="E86" s="27" t="s">
        <v>11330</v>
      </c>
      <c r="F86" s="28" t="s">
        <v>683</v>
      </c>
      <c r="G86" s="29">
        <v>1</v>
      </c>
      <c r="H86" s="28">
        <v>0</v>
      </c>
      <c r="I86" s="30">
        <f>ROUND(G86*H86,P4)</f>
        <v>0</v>
      </c>
      <c r="L86" s="31">
        <v>0</v>
      </c>
      <c r="M86" s="24">
        <f>ROUND(G86*L86,P4)</f>
        <v>0</v>
      </c>
      <c r="N86" s="25" t="s">
        <v>5843</v>
      </c>
      <c r="O86" s="32">
        <f>M86*AA86</f>
        <v>0</v>
      </c>
      <c r="P86" s="1">
        <v>3</v>
      </c>
      <c r="AA86" s="1">
        <f>IF(P86=1,$O$3,IF(P86=2,$O$4,$O$5))</f>
        <v>0</v>
      </c>
    </row>
    <row r="87">
      <c r="A87" s="1" t="s">
        <v>664</v>
      </c>
      <c r="E87" s="27" t="s">
        <v>11330</v>
      </c>
    </row>
    <row r="88">
      <c r="A88" s="1" t="s">
        <v>665</v>
      </c>
    </row>
    <row r="89">
      <c r="A89" s="1" t="s">
        <v>666</v>
      </c>
      <c r="E89" s="27" t="s">
        <v>6714</v>
      </c>
    </row>
    <row r="90">
      <c r="A90" s="1" t="s">
        <v>656</v>
      </c>
      <c r="C90" s="22" t="s">
        <v>2847</v>
      </c>
      <c r="E90" s="23" t="s">
        <v>5900</v>
      </c>
      <c r="L90" s="24">
        <f>SUMIFS(L91:L118,A91:A118,"P")</f>
        <v>0</v>
      </c>
      <c r="M90" s="24">
        <f>SUMIFS(M91:M118,A91:A118,"P")</f>
        <v>0</v>
      </c>
      <c r="N90" s="25"/>
    </row>
    <row r="91">
      <c r="A91" s="1" t="s">
        <v>659</v>
      </c>
      <c r="B91" s="1">
        <v>22</v>
      </c>
      <c r="C91" s="26" t="s">
        <v>10086</v>
      </c>
      <c r="D91" t="s">
        <v>661</v>
      </c>
      <c r="E91" s="27" t="s">
        <v>10087</v>
      </c>
      <c r="F91" s="28" t="s">
        <v>683</v>
      </c>
      <c r="G91" s="29">
        <v>2</v>
      </c>
      <c r="H91" s="28">
        <v>0</v>
      </c>
      <c r="I91" s="30">
        <f>ROUND(G91*H91,P4)</f>
        <v>0</v>
      </c>
      <c r="L91" s="31">
        <v>0</v>
      </c>
      <c r="M91" s="24">
        <f>ROUND(G91*L91,P4)</f>
        <v>0</v>
      </c>
      <c r="N91" s="25" t="s">
        <v>5843</v>
      </c>
      <c r="O91" s="32">
        <f>M91*AA91</f>
        <v>0</v>
      </c>
      <c r="P91" s="1">
        <v>3</v>
      </c>
      <c r="AA91" s="1">
        <f>IF(P91=1,$O$3,IF(P91=2,$O$4,$O$5))</f>
        <v>0</v>
      </c>
    </row>
    <row r="92">
      <c r="A92" s="1" t="s">
        <v>664</v>
      </c>
      <c r="E92" s="27" t="s">
        <v>10087</v>
      </c>
    </row>
    <row r="93">
      <c r="A93" s="1" t="s">
        <v>665</v>
      </c>
    </row>
    <row r="94" ht="38.25">
      <c r="A94" s="1" t="s">
        <v>666</v>
      </c>
      <c r="E94" s="27" t="s">
        <v>11331</v>
      </c>
    </row>
    <row r="95">
      <c r="A95" s="1" t="s">
        <v>659</v>
      </c>
      <c r="B95" s="1">
        <v>23</v>
      </c>
      <c r="C95" s="26" t="s">
        <v>10225</v>
      </c>
      <c r="D95" t="s">
        <v>661</v>
      </c>
      <c r="E95" s="27" t="s">
        <v>10226</v>
      </c>
      <c r="F95" s="28" t="s">
        <v>683</v>
      </c>
      <c r="G95" s="29">
        <v>2</v>
      </c>
      <c r="H95" s="28">
        <v>0</v>
      </c>
      <c r="I95" s="30">
        <f>ROUND(G95*H95,P4)</f>
        <v>0</v>
      </c>
      <c r="L95" s="31">
        <v>0</v>
      </c>
      <c r="M95" s="24">
        <f>ROUND(G95*L95,P4)</f>
        <v>0</v>
      </c>
      <c r="N95" s="25" t="s">
        <v>5843</v>
      </c>
      <c r="O95" s="32">
        <f>M95*AA95</f>
        <v>0</v>
      </c>
      <c r="P95" s="1">
        <v>3</v>
      </c>
      <c r="AA95" s="1">
        <f>IF(P95=1,$O$3,IF(P95=2,$O$4,$O$5))</f>
        <v>0</v>
      </c>
    </row>
    <row r="96">
      <c r="A96" s="1" t="s">
        <v>664</v>
      </c>
      <c r="E96" s="27" t="s">
        <v>10226</v>
      </c>
    </row>
    <row r="97">
      <c r="A97" s="1" t="s">
        <v>665</v>
      </c>
    </row>
    <row r="98" ht="25.5">
      <c r="A98" s="1" t="s">
        <v>666</v>
      </c>
      <c r="E98" s="27" t="s">
        <v>10227</v>
      </c>
    </row>
    <row r="99">
      <c r="A99" s="1" t="s">
        <v>659</v>
      </c>
      <c r="B99" s="1">
        <v>25</v>
      </c>
      <c r="C99" s="26" t="s">
        <v>10802</v>
      </c>
      <c r="D99" t="s">
        <v>661</v>
      </c>
      <c r="E99" s="27" t="s">
        <v>10803</v>
      </c>
      <c r="F99" s="28" t="s">
        <v>670</v>
      </c>
      <c r="G99" s="29">
        <v>8</v>
      </c>
      <c r="H99" s="28">
        <v>0</v>
      </c>
      <c r="I99" s="30">
        <f>ROUND(G99*H99,P4)</f>
        <v>0</v>
      </c>
      <c r="L99" s="31">
        <v>0</v>
      </c>
      <c r="M99" s="24">
        <f>ROUND(G99*L99,P4)</f>
        <v>0</v>
      </c>
      <c r="N99" s="25" t="s">
        <v>5843</v>
      </c>
      <c r="O99" s="32">
        <f>M99*AA99</f>
        <v>0</v>
      </c>
      <c r="P99" s="1">
        <v>3</v>
      </c>
      <c r="AA99" s="1">
        <f>IF(P99=1,$O$3,IF(P99=2,$O$4,$O$5))</f>
        <v>0</v>
      </c>
    </row>
    <row r="100">
      <c r="A100" s="1" t="s">
        <v>664</v>
      </c>
      <c r="E100" s="27" t="s">
        <v>10803</v>
      </c>
    </row>
    <row r="101">
      <c r="A101" s="1" t="s">
        <v>665</v>
      </c>
    </row>
    <row r="102" ht="63.75">
      <c r="A102" s="1" t="s">
        <v>666</v>
      </c>
      <c r="E102" s="27" t="s">
        <v>11332</v>
      </c>
    </row>
    <row r="103">
      <c r="A103" s="1" t="s">
        <v>659</v>
      </c>
      <c r="B103" s="1">
        <v>26</v>
      </c>
      <c r="C103" s="26" t="s">
        <v>10806</v>
      </c>
      <c r="D103" t="s">
        <v>661</v>
      </c>
      <c r="E103" s="27" t="s">
        <v>10807</v>
      </c>
      <c r="F103" s="28" t="s">
        <v>670</v>
      </c>
      <c r="G103" s="29">
        <v>47.439999999999998</v>
      </c>
      <c r="H103" s="28">
        <v>0</v>
      </c>
      <c r="I103" s="30">
        <f>ROUND(G103*H103,P4)</f>
        <v>0</v>
      </c>
      <c r="L103" s="31">
        <v>0</v>
      </c>
      <c r="M103" s="24">
        <f>ROUND(G103*L103,P4)</f>
        <v>0</v>
      </c>
      <c r="N103" s="25" t="s">
        <v>5843</v>
      </c>
      <c r="O103" s="32">
        <f>M103*AA103</f>
        <v>0</v>
      </c>
      <c r="P103" s="1">
        <v>3</v>
      </c>
      <c r="AA103" s="1">
        <f>IF(P103=1,$O$3,IF(P103=2,$O$4,$O$5))</f>
        <v>0</v>
      </c>
    </row>
    <row r="104">
      <c r="A104" s="1" t="s">
        <v>664</v>
      </c>
      <c r="E104" s="27" t="s">
        <v>10807</v>
      </c>
    </row>
    <row r="105">
      <c r="A105" s="1" t="s">
        <v>665</v>
      </c>
      <c r="E105" s="33" t="s">
        <v>11333</v>
      </c>
    </row>
    <row r="106" ht="25.5">
      <c r="A106" s="1" t="s">
        <v>666</v>
      </c>
      <c r="E106" s="27" t="s">
        <v>11334</v>
      </c>
    </row>
    <row r="107">
      <c r="A107" s="1" t="s">
        <v>659</v>
      </c>
      <c r="B107" s="1">
        <v>27</v>
      </c>
      <c r="C107" s="26" t="s">
        <v>5600</v>
      </c>
      <c r="D107" t="s">
        <v>661</v>
      </c>
      <c r="E107" s="27" t="s">
        <v>5601</v>
      </c>
      <c r="F107" s="28" t="s">
        <v>663</v>
      </c>
      <c r="G107" s="29">
        <v>6.3700000000000001</v>
      </c>
      <c r="H107" s="28">
        <v>0</v>
      </c>
      <c r="I107" s="30">
        <f>ROUND(G107*H107,P4)</f>
        <v>0</v>
      </c>
      <c r="L107" s="31">
        <v>0</v>
      </c>
      <c r="M107" s="24">
        <f>ROUND(G107*L107,P4)</f>
        <v>0</v>
      </c>
      <c r="N107" s="25" t="s">
        <v>5843</v>
      </c>
      <c r="O107" s="32">
        <f>M107*AA107</f>
        <v>0</v>
      </c>
      <c r="P107" s="1">
        <v>3</v>
      </c>
      <c r="AA107" s="1">
        <f>IF(P107=1,$O$3,IF(P107=2,$O$4,$O$5))</f>
        <v>0</v>
      </c>
    </row>
    <row r="108">
      <c r="A108" s="1" t="s">
        <v>664</v>
      </c>
      <c r="E108" s="27" t="s">
        <v>5601</v>
      </c>
    </row>
    <row r="109">
      <c r="A109" s="1" t="s">
        <v>665</v>
      </c>
      <c r="E109" s="33" t="s">
        <v>11335</v>
      </c>
    </row>
    <row r="110" ht="102">
      <c r="A110" s="1" t="s">
        <v>666</v>
      </c>
      <c r="E110" s="27" t="s">
        <v>11336</v>
      </c>
    </row>
    <row r="111">
      <c r="A111" s="1" t="s">
        <v>659</v>
      </c>
      <c r="B111" s="1">
        <v>28</v>
      </c>
      <c r="C111" s="26" t="s">
        <v>10814</v>
      </c>
      <c r="D111" t="s">
        <v>661</v>
      </c>
      <c r="E111" s="27" t="s">
        <v>10815</v>
      </c>
      <c r="F111" s="28" t="s">
        <v>663</v>
      </c>
      <c r="G111" s="29">
        <v>7.4950000000000001</v>
      </c>
      <c r="H111" s="28">
        <v>0</v>
      </c>
      <c r="I111" s="30">
        <f>ROUND(G111*H111,P4)</f>
        <v>0</v>
      </c>
      <c r="L111" s="31">
        <v>0</v>
      </c>
      <c r="M111" s="24">
        <f>ROUND(G111*L111,P4)</f>
        <v>0</v>
      </c>
      <c r="N111" s="25" t="s">
        <v>5843</v>
      </c>
      <c r="O111" s="32">
        <f>M111*AA111</f>
        <v>0</v>
      </c>
      <c r="P111" s="1">
        <v>3</v>
      </c>
      <c r="AA111" s="1">
        <f>IF(P111=1,$O$3,IF(P111=2,$O$4,$O$5))</f>
        <v>0</v>
      </c>
    </row>
    <row r="112">
      <c r="A112" s="1" t="s">
        <v>664</v>
      </c>
      <c r="E112" s="27" t="s">
        <v>10815</v>
      </c>
    </row>
    <row r="113">
      <c r="A113" s="1" t="s">
        <v>665</v>
      </c>
      <c r="E113" s="33" t="s">
        <v>11337</v>
      </c>
    </row>
    <row r="114" ht="102">
      <c r="A114" s="1" t="s">
        <v>666</v>
      </c>
      <c r="E114" s="27" t="s">
        <v>11336</v>
      </c>
    </row>
    <row r="115">
      <c r="A115" s="1" t="s">
        <v>659</v>
      </c>
      <c r="B115" s="1">
        <v>29</v>
      </c>
      <c r="C115" s="26" t="s">
        <v>11338</v>
      </c>
      <c r="D115" t="s">
        <v>661</v>
      </c>
      <c r="E115" s="27" t="s">
        <v>11339</v>
      </c>
      <c r="F115" s="28" t="s">
        <v>670</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11339</v>
      </c>
    </row>
    <row r="117">
      <c r="A117" s="1" t="s">
        <v>665</v>
      </c>
    </row>
    <row r="118" ht="102">
      <c r="A118" s="1" t="s">
        <v>666</v>
      </c>
      <c r="E118" s="27" t="s">
        <v>10820</v>
      </c>
    </row>
    <row r="119">
      <c r="A119" s="1" t="s">
        <v>656</v>
      </c>
      <c r="C119" s="22" t="s">
        <v>900</v>
      </c>
      <c r="E119" s="23" t="s">
        <v>2931</v>
      </c>
      <c r="L119" s="24">
        <f>SUMIFS(L120:L127,A120:A127,"P")</f>
        <v>0</v>
      </c>
      <c r="M119" s="24">
        <f>SUMIFS(M120:M127,A120:A127,"P")</f>
        <v>0</v>
      </c>
      <c r="N119" s="25"/>
    </row>
    <row r="120" ht="38.25">
      <c r="A120" s="1" t="s">
        <v>659</v>
      </c>
      <c r="B120" s="1">
        <v>30</v>
      </c>
      <c r="C120" s="26" t="s">
        <v>3835</v>
      </c>
      <c r="D120" t="s">
        <v>903</v>
      </c>
      <c r="E120" s="27" t="s">
        <v>11066</v>
      </c>
      <c r="F120" s="28" t="s">
        <v>905</v>
      </c>
      <c r="G120" s="29">
        <v>126</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906</v>
      </c>
    </row>
    <row r="122">
      <c r="A122" s="1" t="s">
        <v>665</v>
      </c>
      <c r="E122" s="33" t="s">
        <v>11340</v>
      </c>
    </row>
    <row r="123" ht="153">
      <c r="A123" s="1" t="s">
        <v>666</v>
      </c>
      <c r="E123" s="27" t="s">
        <v>908</v>
      </c>
    </row>
    <row r="124" ht="38.25">
      <c r="A124" s="1" t="s">
        <v>659</v>
      </c>
      <c r="B124" s="1">
        <v>31</v>
      </c>
      <c r="C124" s="26" t="s">
        <v>902</v>
      </c>
      <c r="D124" t="s">
        <v>903</v>
      </c>
      <c r="E124" s="27" t="s">
        <v>11068</v>
      </c>
      <c r="F124" s="28" t="s">
        <v>905</v>
      </c>
      <c r="G124" s="29">
        <v>47.752000000000002</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c r="A126" s="1" t="s">
        <v>665</v>
      </c>
      <c r="E126" s="33" t="s">
        <v>11341</v>
      </c>
    </row>
    <row r="127" ht="153">
      <c r="A127" s="1" t="s">
        <v>666</v>
      </c>
      <c r="E127" s="27" t="s">
        <v>908</v>
      </c>
    </row>
  </sheetData>
  <sheetProtection sheet="1" objects="1" scenarios="1" spinCount="100000" saltValue="NQEySndHCJCh+z8I6oHM8akty40TEOO5aP9EdQLWUUlQ7PeevpX16TjjMGdgCVPZcIDQ06PxS/EQ7cS9aCf8wQ==" hashValue="8aZPDp6QVccjIfkubQHeHy0E5emqRkCDaEsik7KDZhM2U2b6wSuwLikDl5xsYQ//046RZusWtLUQqNeN28p/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11342</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80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506.41399999999999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11343</v>
      </c>
    </row>
    <row r="17" ht="242.25">
      <c r="A17" s="1" t="s">
        <v>666</v>
      </c>
      <c r="E17" s="27" t="s">
        <v>5982</v>
      </c>
    </row>
    <row r="18">
      <c r="A18" s="1" t="s">
        <v>659</v>
      </c>
      <c r="B18" s="1">
        <v>3</v>
      </c>
      <c r="C18" s="26" t="s">
        <v>8817</v>
      </c>
      <c r="D18" t="s">
        <v>661</v>
      </c>
      <c r="E18" s="27" t="s">
        <v>8818</v>
      </c>
      <c r="F18" s="28" t="s">
        <v>663</v>
      </c>
      <c r="G18" s="29">
        <v>260.02999999999997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11344</v>
      </c>
    </row>
    <row r="21" ht="191.25">
      <c r="A21" s="1" t="s">
        <v>666</v>
      </c>
      <c r="E21" s="27" t="s">
        <v>11345</v>
      </c>
    </row>
    <row r="22">
      <c r="A22" s="1" t="s">
        <v>659</v>
      </c>
      <c r="B22" s="1">
        <v>4</v>
      </c>
      <c r="C22" s="26" t="s">
        <v>9435</v>
      </c>
      <c r="D22" t="s">
        <v>661</v>
      </c>
      <c r="E22" s="27" t="s">
        <v>9436</v>
      </c>
      <c r="F22" s="28" t="s">
        <v>663</v>
      </c>
      <c r="G22" s="29">
        <v>383.90600000000001</v>
      </c>
      <c r="H22" s="28">
        <v>0</v>
      </c>
      <c r="I22" s="30">
        <f>ROUND(G22*H22,P4)</f>
        <v>0</v>
      </c>
      <c r="L22" s="31">
        <v>0</v>
      </c>
      <c r="M22" s="24">
        <f>ROUND(G22*L22,P4)</f>
        <v>0</v>
      </c>
      <c r="N22" s="25" t="s">
        <v>5843</v>
      </c>
      <c r="O22" s="32">
        <f>M22*AA22</f>
        <v>0</v>
      </c>
      <c r="P22" s="1">
        <v>3</v>
      </c>
      <c r="AA22" s="1">
        <f>IF(P22=1,$O$3,IF(P22=2,$O$4,$O$5))</f>
        <v>0</v>
      </c>
    </row>
    <row r="23">
      <c r="A23" s="1" t="s">
        <v>664</v>
      </c>
      <c r="E23" s="27" t="s">
        <v>9436</v>
      </c>
    </row>
    <row r="24" ht="51">
      <c r="A24" s="1" t="s">
        <v>665</v>
      </c>
      <c r="E24" s="33" t="s">
        <v>11346</v>
      </c>
    </row>
    <row r="25" ht="140.25">
      <c r="A25" s="1" t="s">
        <v>666</v>
      </c>
      <c r="E25" s="27" t="s">
        <v>10831</v>
      </c>
    </row>
    <row r="26">
      <c r="A26" s="1" t="s">
        <v>659</v>
      </c>
      <c r="B26" s="1">
        <v>5</v>
      </c>
      <c r="C26" s="26" t="s">
        <v>1577</v>
      </c>
      <c r="D26" t="s">
        <v>661</v>
      </c>
      <c r="E26" s="27" t="s">
        <v>1578</v>
      </c>
      <c r="F26" s="28" t="s">
        <v>663</v>
      </c>
      <c r="G26" s="29">
        <v>130.01499999999999</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11347</v>
      </c>
    </row>
    <row r="29" ht="165.75">
      <c r="A29" s="1" t="s">
        <v>666</v>
      </c>
      <c r="E29" s="27" t="s">
        <v>10833</v>
      </c>
    </row>
    <row r="30">
      <c r="A30" s="1" t="s">
        <v>659</v>
      </c>
      <c r="B30" s="1">
        <v>6</v>
      </c>
      <c r="C30" s="26" t="s">
        <v>5999</v>
      </c>
      <c r="D30" t="s">
        <v>661</v>
      </c>
      <c r="E30" s="27" t="s">
        <v>6000</v>
      </c>
      <c r="F30" s="28" t="s">
        <v>677</v>
      </c>
      <c r="G30" s="29">
        <v>584.31899999999996</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11348</v>
      </c>
    </row>
    <row r="33" ht="25.5">
      <c r="A33" s="1" t="s">
        <v>666</v>
      </c>
      <c r="E33" s="27" t="s">
        <v>6002</v>
      </c>
    </row>
    <row r="34">
      <c r="A34" s="1" t="s">
        <v>656</v>
      </c>
      <c r="C34" s="22" t="s">
        <v>1360</v>
      </c>
      <c r="E34" s="23" t="s">
        <v>6019</v>
      </c>
      <c r="L34" s="24">
        <f>SUMIFS(L35:L62,A35:A62,"P")</f>
        <v>0</v>
      </c>
      <c r="M34" s="24">
        <f>SUMIFS(M35:M62,A35:A62,"P")</f>
        <v>0</v>
      </c>
      <c r="N34" s="25"/>
    </row>
    <row r="35">
      <c r="A35" s="1" t="s">
        <v>659</v>
      </c>
      <c r="B35" s="1">
        <v>7</v>
      </c>
      <c r="C35" s="26" t="s">
        <v>11349</v>
      </c>
      <c r="D35" t="s">
        <v>661</v>
      </c>
      <c r="E35" s="27" t="s">
        <v>11350</v>
      </c>
      <c r="F35" s="28" t="s">
        <v>677</v>
      </c>
      <c r="G35" s="29">
        <v>163.215</v>
      </c>
      <c r="H35" s="28">
        <v>0</v>
      </c>
      <c r="I35" s="30">
        <f>ROUND(G35*H35,P4)</f>
        <v>0</v>
      </c>
      <c r="L35" s="31">
        <v>0</v>
      </c>
      <c r="M35" s="24">
        <f>ROUND(G35*L35,P4)</f>
        <v>0</v>
      </c>
      <c r="N35" s="25" t="s">
        <v>5843</v>
      </c>
      <c r="O35" s="32">
        <f>M35*AA35</f>
        <v>0</v>
      </c>
      <c r="P35" s="1">
        <v>3</v>
      </c>
      <c r="AA35" s="1">
        <f>IF(P35=1,$O$3,IF(P35=2,$O$4,$O$5))</f>
        <v>0</v>
      </c>
    </row>
    <row r="36">
      <c r="A36" s="1" t="s">
        <v>664</v>
      </c>
      <c r="E36" s="27" t="s">
        <v>11350</v>
      </c>
    </row>
    <row r="37">
      <c r="A37" s="1" t="s">
        <v>665</v>
      </c>
      <c r="E37" s="33" t="s">
        <v>11351</v>
      </c>
    </row>
    <row r="38" ht="51">
      <c r="A38" s="1" t="s">
        <v>666</v>
      </c>
      <c r="E38" s="27" t="s">
        <v>6292</v>
      </c>
    </row>
    <row r="39">
      <c r="A39" s="1" t="s">
        <v>659</v>
      </c>
      <c r="B39" s="1">
        <v>8</v>
      </c>
      <c r="C39" s="26" t="s">
        <v>8711</v>
      </c>
      <c r="D39" t="s">
        <v>661</v>
      </c>
      <c r="E39" s="27" t="s">
        <v>8712</v>
      </c>
      <c r="F39" s="28" t="s">
        <v>905</v>
      </c>
      <c r="G39" s="29">
        <v>15.901</v>
      </c>
      <c r="H39" s="28">
        <v>0</v>
      </c>
      <c r="I39" s="30">
        <f>ROUND(G39*H39,P4)</f>
        <v>0</v>
      </c>
      <c r="L39" s="31">
        <v>0</v>
      </c>
      <c r="M39" s="24">
        <f>ROUND(G39*L39,P4)</f>
        <v>0</v>
      </c>
      <c r="N39" s="25" t="s">
        <v>5843</v>
      </c>
      <c r="O39" s="32">
        <f>M39*AA39</f>
        <v>0</v>
      </c>
      <c r="P39" s="1">
        <v>3</v>
      </c>
      <c r="AA39" s="1">
        <f>IF(P39=1,$O$3,IF(P39=2,$O$4,$O$5))</f>
        <v>0</v>
      </c>
    </row>
    <row r="40">
      <c r="A40" s="1" t="s">
        <v>664</v>
      </c>
      <c r="E40" s="27" t="s">
        <v>8712</v>
      </c>
    </row>
    <row r="41">
      <c r="A41" s="1" t="s">
        <v>665</v>
      </c>
      <c r="E41" s="33" t="s">
        <v>11352</v>
      </c>
    </row>
    <row r="42" ht="38.25">
      <c r="A42" s="1" t="s">
        <v>666</v>
      </c>
      <c r="E42" s="27" t="s">
        <v>8715</v>
      </c>
    </row>
    <row r="43">
      <c r="A43" s="1" t="s">
        <v>659</v>
      </c>
      <c r="B43" s="1">
        <v>9</v>
      </c>
      <c r="C43" s="26" t="s">
        <v>8716</v>
      </c>
      <c r="D43" t="s">
        <v>661</v>
      </c>
      <c r="E43" s="27" t="s">
        <v>8717</v>
      </c>
      <c r="F43" s="28" t="s">
        <v>677</v>
      </c>
      <c r="G43" s="29">
        <v>57.600000000000001</v>
      </c>
      <c r="H43" s="28">
        <v>0</v>
      </c>
      <c r="I43" s="30">
        <f>ROUND(G43*H43,P4)</f>
        <v>0</v>
      </c>
      <c r="L43" s="31">
        <v>0</v>
      </c>
      <c r="M43" s="24">
        <f>ROUND(G43*L43,P4)</f>
        <v>0</v>
      </c>
      <c r="N43" s="25" t="s">
        <v>5843</v>
      </c>
      <c r="O43" s="32">
        <f>M43*AA43</f>
        <v>0</v>
      </c>
      <c r="P43" s="1">
        <v>3</v>
      </c>
      <c r="AA43" s="1">
        <f>IF(P43=1,$O$3,IF(P43=2,$O$4,$O$5))</f>
        <v>0</v>
      </c>
    </row>
    <row r="44">
      <c r="A44" s="1" t="s">
        <v>664</v>
      </c>
      <c r="E44" s="27" t="s">
        <v>8717</v>
      </c>
    </row>
    <row r="45">
      <c r="A45" s="1" t="s">
        <v>665</v>
      </c>
      <c r="E45" s="33" t="s">
        <v>11353</v>
      </c>
    </row>
    <row r="46">
      <c r="A46" s="1" t="s">
        <v>666</v>
      </c>
      <c r="E46" s="27" t="s">
        <v>6298</v>
      </c>
    </row>
    <row r="47">
      <c r="A47" s="1" t="s">
        <v>659</v>
      </c>
      <c r="B47" s="1">
        <v>10</v>
      </c>
      <c r="C47" s="26" t="s">
        <v>11354</v>
      </c>
      <c r="D47" t="s">
        <v>661</v>
      </c>
      <c r="E47" s="27" t="s">
        <v>11355</v>
      </c>
      <c r="F47" s="28" t="s">
        <v>677</v>
      </c>
      <c r="G47" s="29">
        <v>9.8000000000000007</v>
      </c>
      <c r="H47" s="28">
        <v>0</v>
      </c>
      <c r="I47" s="30">
        <f>ROUND(G47*H47,P4)</f>
        <v>0</v>
      </c>
      <c r="L47" s="31">
        <v>0</v>
      </c>
      <c r="M47" s="24">
        <f>ROUND(G47*L47,P4)</f>
        <v>0</v>
      </c>
      <c r="N47" s="25" t="s">
        <v>5843</v>
      </c>
      <c r="O47" s="32">
        <f>M47*AA47</f>
        <v>0</v>
      </c>
      <c r="P47" s="1">
        <v>3</v>
      </c>
      <c r="AA47" s="1">
        <f>IF(P47=1,$O$3,IF(P47=2,$O$4,$O$5))</f>
        <v>0</v>
      </c>
    </row>
    <row r="48">
      <c r="A48" s="1" t="s">
        <v>664</v>
      </c>
      <c r="E48" s="27" t="s">
        <v>11355</v>
      </c>
    </row>
    <row r="49">
      <c r="A49" s="1" t="s">
        <v>665</v>
      </c>
      <c r="E49" s="33" t="s">
        <v>11356</v>
      </c>
    </row>
    <row r="50" ht="216.75">
      <c r="A50" s="1" t="s">
        <v>666</v>
      </c>
      <c r="E50" s="27" t="s">
        <v>11357</v>
      </c>
    </row>
    <row r="51">
      <c r="A51" s="1" t="s">
        <v>659</v>
      </c>
      <c r="B51" s="1">
        <v>11</v>
      </c>
      <c r="C51" s="26" t="s">
        <v>11358</v>
      </c>
      <c r="D51" t="s">
        <v>661</v>
      </c>
      <c r="E51" s="27" t="s">
        <v>11359</v>
      </c>
      <c r="F51" s="28" t="s">
        <v>677</v>
      </c>
      <c r="G51" s="29">
        <v>9.8000000000000007</v>
      </c>
      <c r="H51" s="28">
        <v>0</v>
      </c>
      <c r="I51" s="30">
        <f>ROUND(G51*H51,P4)</f>
        <v>0</v>
      </c>
      <c r="L51" s="31">
        <v>0</v>
      </c>
      <c r="M51" s="24">
        <f>ROUND(G51*L51,P4)</f>
        <v>0</v>
      </c>
      <c r="N51" s="25" t="s">
        <v>5843</v>
      </c>
      <c r="O51" s="32">
        <f>M51*AA51</f>
        <v>0</v>
      </c>
      <c r="P51" s="1">
        <v>3</v>
      </c>
      <c r="AA51" s="1">
        <f>IF(P51=1,$O$3,IF(P51=2,$O$4,$O$5))</f>
        <v>0</v>
      </c>
    </row>
    <row r="52">
      <c r="A52" s="1" t="s">
        <v>664</v>
      </c>
      <c r="E52" s="27" t="s">
        <v>11359</v>
      </c>
    </row>
    <row r="53">
      <c r="A53" s="1" t="s">
        <v>665</v>
      </c>
      <c r="E53" s="33" t="s">
        <v>11356</v>
      </c>
    </row>
    <row r="54">
      <c r="A54" s="1" t="s">
        <v>666</v>
      </c>
      <c r="E54" s="27" t="s">
        <v>9335</v>
      </c>
    </row>
    <row r="55">
      <c r="A55" s="1" t="s">
        <v>659</v>
      </c>
      <c r="B55" s="1">
        <v>12</v>
      </c>
      <c r="C55" s="26" t="s">
        <v>10593</v>
      </c>
      <c r="D55" t="s">
        <v>661</v>
      </c>
      <c r="E55" s="27" t="s">
        <v>10594</v>
      </c>
      <c r="F55" s="28" t="s">
        <v>670</v>
      </c>
      <c r="G55" s="29">
        <v>153</v>
      </c>
      <c r="H55" s="28">
        <v>0</v>
      </c>
      <c r="I55" s="30">
        <f>ROUND(G55*H55,P4)</f>
        <v>0</v>
      </c>
      <c r="L55" s="31">
        <v>0</v>
      </c>
      <c r="M55" s="24">
        <f>ROUND(G55*L55,P4)</f>
        <v>0</v>
      </c>
      <c r="N55" s="25" t="s">
        <v>5843</v>
      </c>
      <c r="O55" s="32">
        <f>M55*AA55</f>
        <v>0</v>
      </c>
      <c r="P55" s="1">
        <v>3</v>
      </c>
      <c r="AA55" s="1">
        <f>IF(P55=1,$O$3,IF(P55=2,$O$4,$O$5))</f>
        <v>0</v>
      </c>
    </row>
    <row r="56">
      <c r="A56" s="1" t="s">
        <v>664</v>
      </c>
      <c r="E56" s="27" t="s">
        <v>10594</v>
      </c>
    </row>
    <row r="57">
      <c r="A57" s="1" t="s">
        <v>665</v>
      </c>
      <c r="E57" s="33" t="s">
        <v>11360</v>
      </c>
    </row>
    <row r="58" ht="51">
      <c r="A58" s="1" t="s">
        <v>666</v>
      </c>
      <c r="E58" s="27" t="s">
        <v>10773</v>
      </c>
    </row>
    <row r="59">
      <c r="A59" s="1" t="s">
        <v>659</v>
      </c>
      <c r="B59" s="1">
        <v>13</v>
      </c>
      <c r="C59" s="26" t="s">
        <v>10319</v>
      </c>
      <c r="D59" t="s">
        <v>661</v>
      </c>
      <c r="E59" s="27" t="s">
        <v>10320</v>
      </c>
      <c r="F59" s="28" t="s">
        <v>683</v>
      </c>
      <c r="G59" s="29">
        <v>18</v>
      </c>
      <c r="H59" s="28">
        <v>0</v>
      </c>
      <c r="I59" s="30">
        <f>ROUND(G59*H59,P4)</f>
        <v>0</v>
      </c>
      <c r="L59" s="31">
        <v>0</v>
      </c>
      <c r="M59" s="24">
        <f>ROUND(G59*L59,P4)</f>
        <v>0</v>
      </c>
      <c r="N59" s="25" t="s">
        <v>5843</v>
      </c>
      <c r="O59" s="32">
        <f>M59*AA59</f>
        <v>0</v>
      </c>
      <c r="P59" s="1">
        <v>3</v>
      </c>
      <c r="AA59" s="1">
        <f>IF(P59=1,$O$3,IF(P59=2,$O$4,$O$5))</f>
        <v>0</v>
      </c>
    </row>
    <row r="60">
      <c r="A60" s="1" t="s">
        <v>664</v>
      </c>
      <c r="E60" s="27" t="s">
        <v>10320</v>
      </c>
    </row>
    <row r="61">
      <c r="A61" s="1" t="s">
        <v>665</v>
      </c>
      <c r="E61" s="33" t="s">
        <v>8085</v>
      </c>
    </row>
    <row r="62" ht="25.5">
      <c r="A62" s="1" t="s">
        <v>666</v>
      </c>
      <c r="E62" s="27" t="s">
        <v>11361</v>
      </c>
    </row>
    <row r="63">
      <c r="A63" s="1" t="s">
        <v>656</v>
      </c>
      <c r="C63" s="22" t="s">
        <v>1364</v>
      </c>
      <c r="E63" s="23" t="s">
        <v>5114</v>
      </c>
      <c r="L63" s="24">
        <f>SUMIFS(L64:L71,A64:A71,"P")</f>
        <v>0</v>
      </c>
      <c r="M63" s="24">
        <f>SUMIFS(M64:M71,A64:A71,"P")</f>
        <v>0</v>
      </c>
      <c r="N63" s="25"/>
    </row>
    <row r="64">
      <c r="A64" s="1" t="s">
        <v>659</v>
      </c>
      <c r="B64" s="1">
        <v>14</v>
      </c>
      <c r="C64" s="26" t="s">
        <v>6036</v>
      </c>
      <c r="D64" t="s">
        <v>661</v>
      </c>
      <c r="E64" s="27" t="s">
        <v>6037</v>
      </c>
      <c r="F64" s="28" t="s">
        <v>663</v>
      </c>
      <c r="G64" s="29">
        <v>52.107999999999997</v>
      </c>
      <c r="H64" s="28">
        <v>0</v>
      </c>
      <c r="I64" s="30">
        <f>ROUND(G64*H64,P4)</f>
        <v>0</v>
      </c>
      <c r="L64" s="31">
        <v>0</v>
      </c>
      <c r="M64" s="24">
        <f>ROUND(G64*L64,P4)</f>
        <v>0</v>
      </c>
      <c r="N64" s="25" t="s">
        <v>5843</v>
      </c>
      <c r="O64" s="32">
        <f>M64*AA64</f>
        <v>0</v>
      </c>
      <c r="P64" s="1">
        <v>3</v>
      </c>
      <c r="AA64" s="1">
        <f>IF(P64=1,$O$3,IF(P64=2,$O$4,$O$5))</f>
        <v>0</v>
      </c>
    </row>
    <row r="65">
      <c r="A65" s="1" t="s">
        <v>664</v>
      </c>
      <c r="E65" s="27" t="s">
        <v>6037</v>
      </c>
    </row>
    <row r="66" ht="38.25">
      <c r="A66" s="1" t="s">
        <v>665</v>
      </c>
      <c r="E66" s="33" t="s">
        <v>11362</v>
      </c>
    </row>
    <row r="67" ht="255">
      <c r="A67" s="1" t="s">
        <v>666</v>
      </c>
      <c r="E67" s="27" t="s">
        <v>11363</v>
      </c>
    </row>
    <row r="68">
      <c r="A68" s="1" t="s">
        <v>659</v>
      </c>
      <c r="B68" s="1">
        <v>15</v>
      </c>
      <c r="C68" s="26" t="s">
        <v>6040</v>
      </c>
      <c r="D68" t="s">
        <v>661</v>
      </c>
      <c r="E68" s="27" t="s">
        <v>6041</v>
      </c>
      <c r="F68" s="28" t="s">
        <v>663</v>
      </c>
      <c r="G68" s="29">
        <v>21.530000000000001</v>
      </c>
      <c r="H68" s="28">
        <v>0</v>
      </c>
      <c r="I68" s="30">
        <f>ROUND(G68*H68,P4)</f>
        <v>0</v>
      </c>
      <c r="L68" s="31">
        <v>0</v>
      </c>
      <c r="M68" s="24">
        <f>ROUND(G68*L68,P4)</f>
        <v>0</v>
      </c>
      <c r="N68" s="25" t="s">
        <v>5843</v>
      </c>
      <c r="O68" s="32">
        <f>M68*AA68</f>
        <v>0</v>
      </c>
      <c r="P68" s="1">
        <v>3</v>
      </c>
      <c r="AA68" s="1">
        <f>IF(P68=1,$O$3,IF(P68=2,$O$4,$O$5))</f>
        <v>0</v>
      </c>
    </row>
    <row r="69">
      <c r="A69" s="1" t="s">
        <v>664</v>
      </c>
      <c r="E69" s="27" t="s">
        <v>6041</v>
      </c>
    </row>
    <row r="70">
      <c r="A70" s="1" t="s">
        <v>665</v>
      </c>
      <c r="E70" s="33" t="s">
        <v>11364</v>
      </c>
    </row>
    <row r="71" ht="76.5">
      <c r="A71" s="1" t="s">
        <v>666</v>
      </c>
      <c r="E71" s="27" t="s">
        <v>10794</v>
      </c>
    </row>
    <row r="72">
      <c r="A72" s="1" t="s">
        <v>656</v>
      </c>
      <c r="C72" s="22" t="s">
        <v>5287</v>
      </c>
      <c r="E72" s="23" t="s">
        <v>10928</v>
      </c>
      <c r="L72" s="24">
        <f>SUMIFS(L73:L116,A73:A116,"P")</f>
        <v>0</v>
      </c>
      <c r="M72" s="24">
        <f>SUMIFS(M73:M116,A73:A116,"P")</f>
        <v>0</v>
      </c>
      <c r="N72" s="25"/>
    </row>
    <row r="73">
      <c r="A73" s="1" t="s">
        <v>659</v>
      </c>
      <c r="B73" s="1">
        <v>16</v>
      </c>
      <c r="C73" s="26" t="s">
        <v>11365</v>
      </c>
      <c r="D73" t="s">
        <v>661</v>
      </c>
      <c r="E73" s="27" t="s">
        <v>11366</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11366</v>
      </c>
    </row>
    <row r="75">
      <c r="A75" s="1" t="s">
        <v>665</v>
      </c>
      <c r="E75" s="33" t="s">
        <v>11367</v>
      </c>
    </row>
    <row r="76" ht="51">
      <c r="A76" s="1" t="s">
        <v>666</v>
      </c>
      <c r="E76" s="27" t="s">
        <v>11368</v>
      </c>
    </row>
    <row r="77" ht="25.5">
      <c r="A77" s="1" t="s">
        <v>659</v>
      </c>
      <c r="B77" s="1">
        <v>17</v>
      </c>
      <c r="C77" s="26" t="s">
        <v>11369</v>
      </c>
      <c r="D77" t="s">
        <v>661</v>
      </c>
      <c r="E77" s="27" t="s">
        <v>11370</v>
      </c>
      <c r="F77" s="28" t="s">
        <v>677</v>
      </c>
      <c r="G77" s="29">
        <v>505.024</v>
      </c>
      <c r="H77" s="28">
        <v>0</v>
      </c>
      <c r="I77" s="30">
        <f>ROUND(G77*H77,P4)</f>
        <v>0</v>
      </c>
      <c r="L77" s="31">
        <v>0</v>
      </c>
      <c r="M77" s="24">
        <f>ROUND(G77*L77,P4)</f>
        <v>0</v>
      </c>
      <c r="N77" s="25" t="s">
        <v>5843</v>
      </c>
      <c r="O77" s="32">
        <f>M77*AA77</f>
        <v>0</v>
      </c>
      <c r="P77" s="1">
        <v>3</v>
      </c>
      <c r="AA77" s="1">
        <f>IF(P77=1,$O$3,IF(P77=2,$O$4,$O$5))</f>
        <v>0</v>
      </c>
    </row>
    <row r="78" ht="25.5">
      <c r="A78" s="1" t="s">
        <v>664</v>
      </c>
      <c r="E78" s="27" t="s">
        <v>11370</v>
      </c>
    </row>
    <row r="79">
      <c r="A79" s="1" t="s">
        <v>665</v>
      </c>
      <c r="E79" s="33" t="s">
        <v>11371</v>
      </c>
    </row>
    <row r="80" ht="51">
      <c r="A80" s="1" t="s">
        <v>666</v>
      </c>
      <c r="E80" s="27" t="s">
        <v>10932</v>
      </c>
    </row>
    <row r="81" ht="25.5">
      <c r="A81" s="1" t="s">
        <v>659</v>
      </c>
      <c r="B81" s="1">
        <v>18</v>
      </c>
      <c r="C81" s="26" t="s">
        <v>11372</v>
      </c>
      <c r="D81" t="s">
        <v>661</v>
      </c>
      <c r="E81" s="27" t="s">
        <v>9496</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9496</v>
      </c>
    </row>
    <row r="83">
      <c r="A83" s="1" t="s">
        <v>665</v>
      </c>
      <c r="E83" s="33" t="s">
        <v>11373</v>
      </c>
    </row>
    <row r="84" ht="51">
      <c r="A84" s="1" t="s">
        <v>666</v>
      </c>
      <c r="E84" s="27" t="s">
        <v>10932</v>
      </c>
    </row>
    <row r="85" ht="25.5">
      <c r="A85" s="1" t="s">
        <v>659</v>
      </c>
      <c r="B85" s="1">
        <v>19</v>
      </c>
      <c r="C85" s="26" t="s">
        <v>10933</v>
      </c>
      <c r="D85" t="s">
        <v>661</v>
      </c>
      <c r="E85" s="27" t="s">
        <v>10934</v>
      </c>
      <c r="F85" s="28" t="s">
        <v>677</v>
      </c>
      <c r="G85" s="29">
        <v>126.256</v>
      </c>
      <c r="H85" s="28">
        <v>0</v>
      </c>
      <c r="I85" s="30">
        <f>ROUND(G85*H85,P4)</f>
        <v>0</v>
      </c>
      <c r="L85" s="31">
        <v>0</v>
      </c>
      <c r="M85" s="24">
        <f>ROUND(G85*L85,P4)</f>
        <v>0</v>
      </c>
      <c r="N85" s="25" t="s">
        <v>5843</v>
      </c>
      <c r="O85" s="32">
        <f>M85*AA85</f>
        <v>0</v>
      </c>
      <c r="P85" s="1">
        <v>3</v>
      </c>
      <c r="AA85" s="1">
        <f>IF(P85=1,$O$3,IF(P85=2,$O$4,$O$5))</f>
        <v>0</v>
      </c>
    </row>
    <row r="86" ht="25.5">
      <c r="A86" s="1" t="s">
        <v>664</v>
      </c>
      <c r="E86" s="27" t="s">
        <v>10934</v>
      </c>
    </row>
    <row r="87">
      <c r="A87" s="1" t="s">
        <v>665</v>
      </c>
      <c r="E87" s="33" t="s">
        <v>11374</v>
      </c>
    </row>
    <row r="88" ht="51">
      <c r="A88" s="1" t="s">
        <v>666</v>
      </c>
      <c r="E88" s="27" t="s">
        <v>10932</v>
      </c>
    </row>
    <row r="89">
      <c r="A89" s="1" t="s">
        <v>659</v>
      </c>
      <c r="B89" s="1">
        <v>20</v>
      </c>
      <c r="C89" s="26" t="s">
        <v>8893</v>
      </c>
      <c r="D89" t="s">
        <v>661</v>
      </c>
      <c r="E89" s="27" t="s">
        <v>8894</v>
      </c>
      <c r="F89" s="28" t="s">
        <v>677</v>
      </c>
      <c r="G89" s="29">
        <v>505.024</v>
      </c>
      <c r="H89" s="28">
        <v>0</v>
      </c>
      <c r="I89" s="30">
        <f>ROUND(G89*H89,P4)</f>
        <v>0</v>
      </c>
      <c r="L89" s="31">
        <v>0</v>
      </c>
      <c r="M89" s="24">
        <f>ROUND(G89*L89,P4)</f>
        <v>0</v>
      </c>
      <c r="N89" s="25" t="s">
        <v>5843</v>
      </c>
      <c r="O89" s="32">
        <f>M89*AA89</f>
        <v>0</v>
      </c>
      <c r="P89" s="1">
        <v>3</v>
      </c>
      <c r="AA89" s="1">
        <f>IF(P89=1,$O$3,IF(P89=2,$O$4,$O$5))</f>
        <v>0</v>
      </c>
    </row>
    <row r="90">
      <c r="A90" s="1" t="s">
        <v>664</v>
      </c>
      <c r="E90" s="27" t="s">
        <v>8894</v>
      </c>
    </row>
    <row r="91">
      <c r="A91" s="1" t="s">
        <v>665</v>
      </c>
      <c r="E91" s="33" t="s">
        <v>11375</v>
      </c>
    </row>
    <row r="92" ht="51">
      <c r="A92" s="1" t="s">
        <v>666</v>
      </c>
      <c r="E92" s="27" t="s">
        <v>10932</v>
      </c>
    </row>
    <row r="93">
      <c r="A93" s="1" t="s">
        <v>659</v>
      </c>
      <c r="B93" s="1">
        <v>21</v>
      </c>
      <c r="C93" s="26" t="s">
        <v>8896</v>
      </c>
      <c r="D93" t="s">
        <v>661</v>
      </c>
      <c r="E93" s="27" t="s">
        <v>8897</v>
      </c>
      <c r="F93" s="28" t="s">
        <v>677</v>
      </c>
      <c r="G93" s="29">
        <v>505.024</v>
      </c>
      <c r="H93" s="28">
        <v>0</v>
      </c>
      <c r="I93" s="30">
        <f>ROUND(G93*H93,P4)</f>
        <v>0</v>
      </c>
      <c r="L93" s="31">
        <v>0</v>
      </c>
      <c r="M93" s="24">
        <f>ROUND(G93*L93,P4)</f>
        <v>0</v>
      </c>
      <c r="N93" s="25" t="s">
        <v>5843</v>
      </c>
      <c r="O93" s="32">
        <f>M93*AA93</f>
        <v>0</v>
      </c>
      <c r="P93" s="1">
        <v>3</v>
      </c>
      <c r="AA93" s="1">
        <f>IF(P93=1,$O$3,IF(P93=2,$O$4,$O$5))</f>
        <v>0</v>
      </c>
    </row>
    <row r="94">
      <c r="A94" s="1" t="s">
        <v>664</v>
      </c>
      <c r="E94" s="27" t="s">
        <v>8897</v>
      </c>
    </row>
    <row r="95">
      <c r="A95" s="1" t="s">
        <v>665</v>
      </c>
      <c r="E95" s="33" t="s">
        <v>11375</v>
      </c>
    </row>
    <row r="96" ht="51">
      <c r="A96" s="1" t="s">
        <v>666</v>
      </c>
      <c r="E96" s="27" t="s">
        <v>10932</v>
      </c>
    </row>
    <row r="97">
      <c r="A97" s="1" t="s">
        <v>659</v>
      </c>
      <c r="B97" s="1">
        <v>22</v>
      </c>
      <c r="C97" s="26" t="s">
        <v>9504</v>
      </c>
      <c r="D97" t="s">
        <v>661</v>
      </c>
      <c r="E97" s="27" t="s">
        <v>9505</v>
      </c>
      <c r="F97" s="28" t="s">
        <v>677</v>
      </c>
      <c r="G97" s="29">
        <v>179.40299999999999</v>
      </c>
      <c r="H97" s="28">
        <v>0</v>
      </c>
      <c r="I97" s="30">
        <f>ROUND(G97*H97,P4)</f>
        <v>0</v>
      </c>
      <c r="L97" s="31">
        <v>0</v>
      </c>
      <c r="M97" s="24">
        <f>ROUND(G97*L97,P4)</f>
        <v>0</v>
      </c>
      <c r="N97" s="25" t="s">
        <v>5843</v>
      </c>
      <c r="O97" s="32">
        <f>M97*AA97</f>
        <v>0</v>
      </c>
      <c r="P97" s="1">
        <v>3</v>
      </c>
      <c r="AA97" s="1">
        <f>IF(P97=1,$O$3,IF(P97=2,$O$4,$O$5))</f>
        <v>0</v>
      </c>
    </row>
    <row r="98">
      <c r="A98" s="1" t="s">
        <v>664</v>
      </c>
      <c r="E98" s="27" t="s">
        <v>9505</v>
      </c>
    </row>
    <row r="99">
      <c r="A99" s="1" t="s">
        <v>665</v>
      </c>
      <c r="E99" s="33" t="s">
        <v>11376</v>
      </c>
    </row>
    <row r="100" ht="38.25">
      <c r="A100" s="1" t="s">
        <v>666</v>
      </c>
      <c r="E100" s="27" t="s">
        <v>11377</v>
      </c>
    </row>
    <row r="101">
      <c r="A101" s="1" t="s">
        <v>659</v>
      </c>
      <c r="B101" s="1">
        <v>23</v>
      </c>
      <c r="C101" s="26" t="s">
        <v>9776</v>
      </c>
      <c r="D101" t="s">
        <v>661</v>
      </c>
      <c r="E101" s="27" t="s">
        <v>9777</v>
      </c>
      <c r="F101" s="28" t="s">
        <v>670</v>
      </c>
      <c r="G101" s="29">
        <v>48</v>
      </c>
      <c r="H101" s="28">
        <v>0</v>
      </c>
      <c r="I101" s="30">
        <f>ROUND(G101*H101,P4)</f>
        <v>0</v>
      </c>
      <c r="L101" s="31">
        <v>0</v>
      </c>
      <c r="M101" s="24">
        <f>ROUND(G101*L101,P4)</f>
        <v>0</v>
      </c>
      <c r="N101" s="25" t="s">
        <v>5843</v>
      </c>
      <c r="O101" s="32">
        <f>M101*AA101</f>
        <v>0</v>
      </c>
      <c r="P101" s="1">
        <v>3</v>
      </c>
      <c r="AA101" s="1">
        <f>IF(P101=1,$O$3,IF(P101=2,$O$4,$O$5))</f>
        <v>0</v>
      </c>
    </row>
    <row r="102">
      <c r="A102" s="1" t="s">
        <v>664</v>
      </c>
      <c r="E102" s="27" t="s">
        <v>9777</v>
      </c>
    </row>
    <row r="103">
      <c r="A103" s="1" t="s">
        <v>665</v>
      </c>
      <c r="E103" s="33" t="s">
        <v>11378</v>
      </c>
    </row>
    <row r="104" ht="38.25">
      <c r="A104" s="1" t="s">
        <v>666</v>
      </c>
      <c r="E104" s="27" t="s">
        <v>10938</v>
      </c>
    </row>
    <row r="105">
      <c r="A105" s="1" t="s">
        <v>659</v>
      </c>
      <c r="B105" s="1">
        <v>24</v>
      </c>
      <c r="C105" s="26" t="s">
        <v>9509</v>
      </c>
      <c r="D105" t="s">
        <v>661</v>
      </c>
      <c r="E105" s="27" t="s">
        <v>9510</v>
      </c>
      <c r="F105" s="28" t="s">
        <v>670</v>
      </c>
      <c r="G105" s="29">
        <v>48</v>
      </c>
      <c r="H105" s="28">
        <v>0</v>
      </c>
      <c r="I105" s="30">
        <f>ROUND(G105*H105,P4)</f>
        <v>0</v>
      </c>
      <c r="L105" s="31">
        <v>0</v>
      </c>
      <c r="M105" s="24">
        <f>ROUND(G105*L105,P4)</f>
        <v>0</v>
      </c>
      <c r="N105" s="25" t="s">
        <v>5843</v>
      </c>
      <c r="O105" s="32">
        <f>M105*AA105</f>
        <v>0</v>
      </c>
      <c r="P105" s="1">
        <v>3</v>
      </c>
      <c r="AA105" s="1">
        <f>IF(P105=1,$O$3,IF(P105=2,$O$4,$O$5))</f>
        <v>0</v>
      </c>
    </row>
    <row r="106">
      <c r="A106" s="1" t="s">
        <v>664</v>
      </c>
      <c r="E106" s="27" t="s">
        <v>9510</v>
      </c>
    </row>
    <row r="107">
      <c r="A107" s="1" t="s">
        <v>665</v>
      </c>
      <c r="E107" s="33" t="s">
        <v>11378</v>
      </c>
    </row>
    <row r="108" ht="38.25">
      <c r="A108" s="1" t="s">
        <v>666</v>
      </c>
      <c r="E108" s="27" t="s">
        <v>10938</v>
      </c>
    </row>
    <row r="109">
      <c r="A109" s="1" t="s">
        <v>659</v>
      </c>
      <c r="B109" s="1">
        <v>25</v>
      </c>
      <c r="C109" s="26" t="s">
        <v>9780</v>
      </c>
      <c r="D109" t="s">
        <v>661</v>
      </c>
      <c r="E109" s="27" t="s">
        <v>9781</v>
      </c>
      <c r="F109" s="28" t="s">
        <v>670</v>
      </c>
      <c r="G109" s="29">
        <v>12</v>
      </c>
      <c r="H109" s="28">
        <v>0</v>
      </c>
      <c r="I109" s="30">
        <f>ROUND(G109*H109,P4)</f>
        <v>0</v>
      </c>
      <c r="L109" s="31">
        <v>0</v>
      </c>
      <c r="M109" s="24">
        <f>ROUND(G109*L109,P4)</f>
        <v>0</v>
      </c>
      <c r="N109" s="25" t="s">
        <v>5843</v>
      </c>
      <c r="O109" s="32">
        <f>M109*AA109</f>
        <v>0</v>
      </c>
      <c r="P109" s="1">
        <v>3</v>
      </c>
      <c r="AA109" s="1">
        <f>IF(P109=1,$O$3,IF(P109=2,$O$4,$O$5))</f>
        <v>0</v>
      </c>
    </row>
    <row r="110">
      <c r="A110" s="1" t="s">
        <v>664</v>
      </c>
      <c r="E110" s="27" t="s">
        <v>9781</v>
      </c>
    </row>
    <row r="111">
      <c r="A111" s="1" t="s">
        <v>665</v>
      </c>
      <c r="E111" s="33" t="s">
        <v>11379</v>
      </c>
    </row>
    <row r="112" ht="38.25">
      <c r="A112" s="1" t="s">
        <v>666</v>
      </c>
      <c r="E112" s="27" t="s">
        <v>10938</v>
      </c>
    </row>
    <row r="113">
      <c r="A113" s="1" t="s">
        <v>659</v>
      </c>
      <c r="B113" s="1">
        <v>26</v>
      </c>
      <c r="C113" s="26" t="s">
        <v>11380</v>
      </c>
      <c r="D113" t="s">
        <v>661</v>
      </c>
      <c r="E113" s="27" t="s">
        <v>11381</v>
      </c>
      <c r="F113" s="28" t="s">
        <v>677</v>
      </c>
      <c r="G113" s="29">
        <v>114.75</v>
      </c>
      <c r="H113" s="28">
        <v>0</v>
      </c>
      <c r="I113" s="30">
        <f>ROUND(G113*H113,P4)</f>
        <v>0</v>
      </c>
      <c r="L113" s="31">
        <v>0</v>
      </c>
      <c r="M113" s="24">
        <f>ROUND(G113*L113,P4)</f>
        <v>0</v>
      </c>
      <c r="N113" s="25" t="s">
        <v>5843</v>
      </c>
      <c r="O113" s="32">
        <f>M113*AA113</f>
        <v>0</v>
      </c>
      <c r="P113" s="1">
        <v>3</v>
      </c>
      <c r="AA113" s="1">
        <f>IF(P113=1,$O$3,IF(P113=2,$O$4,$O$5))</f>
        <v>0</v>
      </c>
    </row>
    <row r="114">
      <c r="A114" s="1" t="s">
        <v>664</v>
      </c>
      <c r="E114" s="27" t="s">
        <v>11381</v>
      </c>
    </row>
    <row r="115">
      <c r="A115" s="1" t="s">
        <v>665</v>
      </c>
      <c r="E115" s="33" t="s">
        <v>11382</v>
      </c>
    </row>
    <row r="116" ht="51">
      <c r="A116" s="1" t="s">
        <v>666</v>
      </c>
      <c r="E116" s="27" t="s">
        <v>10932</v>
      </c>
    </row>
    <row r="117">
      <c r="A117" s="1" t="s">
        <v>656</v>
      </c>
      <c r="C117" s="22" t="s">
        <v>6071</v>
      </c>
      <c r="E117" s="23" t="s">
        <v>6072</v>
      </c>
      <c r="L117" s="24">
        <f>SUMIFS(L118:L133,A118:A133,"P")</f>
        <v>0</v>
      </c>
      <c r="M117" s="24">
        <f>SUMIFS(M118:M133,A118:A133,"P")</f>
        <v>0</v>
      </c>
      <c r="N117" s="25"/>
    </row>
    <row r="118" ht="25.5">
      <c r="A118" s="1" t="s">
        <v>659</v>
      </c>
      <c r="B118" s="1">
        <v>27</v>
      </c>
      <c r="C118" s="26" t="s">
        <v>6073</v>
      </c>
      <c r="D118" t="s">
        <v>661</v>
      </c>
      <c r="E118" s="27" t="s">
        <v>6074</v>
      </c>
      <c r="F118" s="28" t="s">
        <v>677</v>
      </c>
      <c r="G118" s="29">
        <v>18</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c r="A120" s="1" t="s">
        <v>665</v>
      </c>
      <c r="E120" s="33" t="s">
        <v>8085</v>
      </c>
    </row>
    <row r="121" ht="140.25">
      <c r="A121" s="1" t="s">
        <v>666</v>
      </c>
      <c r="E121" s="27" t="s">
        <v>11383</v>
      </c>
    </row>
    <row r="122" ht="25.5">
      <c r="A122" s="1" t="s">
        <v>659</v>
      </c>
      <c r="B122" s="1">
        <v>28</v>
      </c>
      <c r="C122" s="26" t="s">
        <v>11384</v>
      </c>
      <c r="D122" t="s">
        <v>661</v>
      </c>
      <c r="E122" s="27" t="s">
        <v>11385</v>
      </c>
      <c r="F122" s="28" t="s">
        <v>677</v>
      </c>
      <c r="G122" s="29">
        <v>24</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11385</v>
      </c>
    </row>
    <row r="124">
      <c r="A124" s="1" t="s">
        <v>665</v>
      </c>
      <c r="E124" s="33" t="s">
        <v>8509</v>
      </c>
    </row>
    <row r="125" ht="140.25">
      <c r="A125" s="1" t="s">
        <v>666</v>
      </c>
      <c r="E125" s="27" t="s">
        <v>11383</v>
      </c>
    </row>
    <row r="126" ht="25.5">
      <c r="A126" s="1" t="s">
        <v>659</v>
      </c>
      <c r="B126" s="1">
        <v>29</v>
      </c>
      <c r="C126" s="26" t="s">
        <v>8754</v>
      </c>
      <c r="D126" t="s">
        <v>661</v>
      </c>
      <c r="E126" s="27" t="s">
        <v>8755</v>
      </c>
      <c r="F126" s="28" t="s">
        <v>677</v>
      </c>
      <c r="G126" s="29">
        <v>236.667</v>
      </c>
      <c r="H126" s="28">
        <v>0</v>
      </c>
      <c r="I126" s="30">
        <f>ROUND(G126*H126,P4)</f>
        <v>0</v>
      </c>
      <c r="L126" s="31">
        <v>0</v>
      </c>
      <c r="M126" s="24">
        <f>ROUND(G126*L126,P4)</f>
        <v>0</v>
      </c>
      <c r="N126" s="25" t="s">
        <v>5843</v>
      </c>
      <c r="O126" s="32">
        <f>M126*AA126</f>
        <v>0</v>
      </c>
      <c r="P126" s="1">
        <v>3</v>
      </c>
      <c r="AA126" s="1">
        <f>IF(P126=1,$O$3,IF(P126=2,$O$4,$O$5))</f>
        <v>0</v>
      </c>
    </row>
    <row r="127" ht="25.5">
      <c r="A127" s="1" t="s">
        <v>664</v>
      </c>
      <c r="E127" s="27" t="s">
        <v>8755</v>
      </c>
    </row>
    <row r="128">
      <c r="A128" s="1" t="s">
        <v>665</v>
      </c>
      <c r="E128" s="33" t="s">
        <v>11386</v>
      </c>
    </row>
    <row r="129" ht="140.25">
      <c r="A129" s="1" t="s">
        <v>666</v>
      </c>
      <c r="E129" s="27" t="s">
        <v>11383</v>
      </c>
    </row>
    <row r="130">
      <c r="A130" s="1" t="s">
        <v>659</v>
      </c>
      <c r="B130" s="1">
        <v>30</v>
      </c>
      <c r="C130" s="26" t="s">
        <v>8758</v>
      </c>
      <c r="D130" t="s">
        <v>661</v>
      </c>
      <c r="E130" s="27" t="s">
        <v>8759</v>
      </c>
      <c r="F130" s="28" t="s">
        <v>677</v>
      </c>
      <c r="G130" s="29">
        <v>236.667</v>
      </c>
      <c r="H130" s="28">
        <v>0</v>
      </c>
      <c r="I130" s="30">
        <f>ROUND(G130*H130,P4)</f>
        <v>0</v>
      </c>
      <c r="L130" s="31">
        <v>0</v>
      </c>
      <c r="M130" s="24">
        <f>ROUND(G130*L130,P4)</f>
        <v>0</v>
      </c>
      <c r="N130" s="25" t="s">
        <v>5843</v>
      </c>
      <c r="O130" s="32">
        <f>M130*AA130</f>
        <v>0</v>
      </c>
      <c r="P130" s="1">
        <v>3</v>
      </c>
      <c r="AA130" s="1">
        <f>IF(P130=1,$O$3,IF(P130=2,$O$4,$O$5))</f>
        <v>0</v>
      </c>
    </row>
    <row r="131">
      <c r="A131" s="1" t="s">
        <v>664</v>
      </c>
      <c r="E131" s="27" t="s">
        <v>8759</v>
      </c>
    </row>
    <row r="132">
      <c r="A132" s="1" t="s">
        <v>665</v>
      </c>
      <c r="E132" s="33" t="s">
        <v>11386</v>
      </c>
    </row>
    <row r="133" ht="25.5">
      <c r="A133" s="1" t="s">
        <v>666</v>
      </c>
      <c r="E133" s="27" t="s">
        <v>11387</v>
      </c>
    </row>
    <row r="134">
      <c r="A134" s="1" t="s">
        <v>656</v>
      </c>
      <c r="C134" s="22" t="s">
        <v>6089</v>
      </c>
      <c r="E134" s="23" t="s">
        <v>6090</v>
      </c>
      <c r="L134" s="24">
        <f>SUMIFS(L135:L142,A135:A142,"P")</f>
        <v>0</v>
      </c>
      <c r="M134" s="24">
        <f>SUMIFS(M135:M142,A135:A142,"P")</f>
        <v>0</v>
      </c>
      <c r="N134" s="25"/>
    </row>
    <row r="135">
      <c r="A135" s="1" t="s">
        <v>659</v>
      </c>
      <c r="B135" s="1">
        <v>31</v>
      </c>
      <c r="C135" s="26" t="s">
        <v>10073</v>
      </c>
      <c r="D135" t="s">
        <v>661</v>
      </c>
      <c r="E135" s="27" t="s">
        <v>11388</v>
      </c>
      <c r="F135" s="28" t="s">
        <v>670</v>
      </c>
      <c r="G135" s="29">
        <v>33</v>
      </c>
      <c r="H135" s="28">
        <v>0</v>
      </c>
      <c r="I135" s="30">
        <f>ROUND(G135*H135,P4)</f>
        <v>0</v>
      </c>
      <c r="L135" s="31">
        <v>0</v>
      </c>
      <c r="M135" s="24">
        <f>ROUND(G135*L135,P4)</f>
        <v>0</v>
      </c>
      <c r="N135" s="25" t="s">
        <v>5843</v>
      </c>
      <c r="O135" s="32">
        <f>M135*AA135</f>
        <v>0</v>
      </c>
      <c r="P135" s="1">
        <v>3</v>
      </c>
      <c r="AA135" s="1">
        <f>IF(P135=1,$O$3,IF(P135=2,$O$4,$O$5))</f>
        <v>0</v>
      </c>
    </row>
    <row r="136">
      <c r="A136" s="1" t="s">
        <v>664</v>
      </c>
      <c r="E136" s="27" t="s">
        <v>11388</v>
      </c>
    </row>
    <row r="137">
      <c r="A137" s="1" t="s">
        <v>665</v>
      </c>
      <c r="E137" s="33" t="s">
        <v>11389</v>
      </c>
    </row>
    <row r="138" ht="127.5">
      <c r="A138" s="1" t="s">
        <v>666</v>
      </c>
      <c r="E138" s="27" t="s">
        <v>11390</v>
      </c>
    </row>
    <row r="139">
      <c r="A139" s="1" t="s">
        <v>659</v>
      </c>
      <c r="B139" s="1">
        <v>32</v>
      </c>
      <c r="C139" s="26" t="s">
        <v>11391</v>
      </c>
      <c r="D139" t="s">
        <v>661</v>
      </c>
      <c r="E139" s="27" t="s">
        <v>11392</v>
      </c>
      <c r="F139" s="28" t="s">
        <v>683</v>
      </c>
      <c r="G139" s="29">
        <v>4</v>
      </c>
      <c r="H139" s="28">
        <v>0</v>
      </c>
      <c r="I139" s="30">
        <f>ROUND(G139*H139,P4)</f>
        <v>0</v>
      </c>
      <c r="L139" s="31">
        <v>0</v>
      </c>
      <c r="M139" s="24">
        <f>ROUND(G139*L139,P4)</f>
        <v>0</v>
      </c>
      <c r="N139" s="25" t="s">
        <v>5843</v>
      </c>
      <c r="O139" s="32">
        <f>M139*AA139</f>
        <v>0</v>
      </c>
      <c r="P139" s="1">
        <v>3</v>
      </c>
      <c r="AA139" s="1">
        <f>IF(P139=1,$O$3,IF(P139=2,$O$4,$O$5))</f>
        <v>0</v>
      </c>
    </row>
    <row r="140">
      <c r="A140" s="1" t="s">
        <v>664</v>
      </c>
      <c r="E140" s="27" t="s">
        <v>11392</v>
      </c>
    </row>
    <row r="141">
      <c r="A141" s="1" t="s">
        <v>665</v>
      </c>
      <c r="E141" s="33" t="s">
        <v>11393</v>
      </c>
    </row>
    <row r="142" ht="38.25">
      <c r="A142" s="1" t="s">
        <v>666</v>
      </c>
      <c r="E142" s="27" t="s">
        <v>5295</v>
      </c>
    </row>
    <row r="143">
      <c r="A143" s="1" t="s">
        <v>656</v>
      </c>
      <c r="C143" s="22" t="s">
        <v>2847</v>
      </c>
      <c r="E143" s="23" t="s">
        <v>5900</v>
      </c>
      <c r="L143" s="24">
        <f>SUMIFS(L144:L179,A144:A179,"P")</f>
        <v>0</v>
      </c>
      <c r="M143" s="24">
        <f>SUMIFS(M144:M179,A144:A179,"P")</f>
        <v>0</v>
      </c>
      <c r="N143" s="25"/>
    </row>
    <row r="144">
      <c r="A144" s="1" t="s">
        <v>659</v>
      </c>
      <c r="B144" s="1">
        <v>33</v>
      </c>
      <c r="C144" s="26" t="s">
        <v>9557</v>
      </c>
      <c r="D144" t="s">
        <v>661</v>
      </c>
      <c r="E144" s="27" t="s">
        <v>9558</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9558</v>
      </c>
    </row>
    <row r="146">
      <c r="A146" s="1" t="s">
        <v>665</v>
      </c>
      <c r="E146" s="33" t="s">
        <v>11394</v>
      </c>
    </row>
    <row r="147" ht="51">
      <c r="A147" s="1" t="s">
        <v>666</v>
      </c>
      <c r="E147" s="27" t="s">
        <v>11111</v>
      </c>
    </row>
    <row r="148">
      <c r="A148" s="1" t="s">
        <v>659</v>
      </c>
      <c r="B148" s="1">
        <v>34</v>
      </c>
      <c r="C148" s="26" t="s">
        <v>10221</v>
      </c>
      <c r="D148" t="s">
        <v>661</v>
      </c>
      <c r="E148" s="27" t="s">
        <v>10222</v>
      </c>
      <c r="F148" s="28" t="s">
        <v>670</v>
      </c>
      <c r="G148" s="29">
        <v>23</v>
      </c>
      <c r="H148" s="28">
        <v>0</v>
      </c>
      <c r="I148" s="30">
        <f>ROUND(G148*H148,P4)</f>
        <v>0</v>
      </c>
      <c r="L148" s="31">
        <v>0</v>
      </c>
      <c r="M148" s="24">
        <f>ROUND(G148*L148,P4)</f>
        <v>0</v>
      </c>
      <c r="N148" s="25" t="s">
        <v>5843</v>
      </c>
      <c r="O148" s="32">
        <f>M148*AA148</f>
        <v>0</v>
      </c>
      <c r="P148" s="1">
        <v>3</v>
      </c>
      <c r="AA148" s="1">
        <f>IF(P148=1,$O$3,IF(P148=2,$O$4,$O$5))</f>
        <v>0</v>
      </c>
    </row>
    <row r="149">
      <c r="A149" s="1" t="s">
        <v>664</v>
      </c>
      <c r="E149" s="27" t="s">
        <v>10222</v>
      </c>
    </row>
    <row r="150">
      <c r="A150" s="1" t="s">
        <v>665</v>
      </c>
      <c r="E150" s="33" t="s">
        <v>11394</v>
      </c>
    </row>
    <row r="151" ht="25.5">
      <c r="A151" s="1" t="s">
        <v>666</v>
      </c>
      <c r="E151" s="27" t="s">
        <v>11395</v>
      </c>
    </row>
    <row r="152" ht="25.5">
      <c r="A152" s="1" t="s">
        <v>659</v>
      </c>
      <c r="B152" s="1">
        <v>35</v>
      </c>
      <c r="C152" s="26" t="s">
        <v>11396</v>
      </c>
      <c r="D152" t="s">
        <v>661</v>
      </c>
      <c r="E152" s="27" t="s">
        <v>11397</v>
      </c>
      <c r="F152" s="28" t="s">
        <v>670</v>
      </c>
      <c r="G152" s="29">
        <v>23.399999999999999</v>
      </c>
      <c r="H152" s="28">
        <v>0</v>
      </c>
      <c r="I152" s="30">
        <f>ROUND(G152*H152,P4)</f>
        <v>0</v>
      </c>
      <c r="L152" s="31">
        <v>0</v>
      </c>
      <c r="M152" s="24">
        <f>ROUND(G152*L152,P4)</f>
        <v>0</v>
      </c>
      <c r="N152" s="25" t="s">
        <v>5843</v>
      </c>
      <c r="O152" s="32">
        <f>M152*AA152</f>
        <v>0</v>
      </c>
      <c r="P152" s="1">
        <v>3</v>
      </c>
      <c r="AA152" s="1">
        <f>IF(P152=1,$O$3,IF(P152=2,$O$4,$O$5))</f>
        <v>0</v>
      </c>
    </row>
    <row r="153" ht="25.5">
      <c r="A153" s="1" t="s">
        <v>664</v>
      </c>
      <c r="E153" s="27" t="s">
        <v>11397</v>
      </c>
    </row>
    <row r="154">
      <c r="A154" s="1" t="s">
        <v>665</v>
      </c>
      <c r="E154" s="33" t="s">
        <v>11398</v>
      </c>
    </row>
    <row r="155" ht="25.5">
      <c r="A155" s="1" t="s">
        <v>666</v>
      </c>
      <c r="E155" s="27" t="s">
        <v>10809</v>
      </c>
    </row>
    <row r="156">
      <c r="A156" s="1" t="s">
        <v>659</v>
      </c>
      <c r="B156" s="1">
        <v>36</v>
      </c>
      <c r="C156" s="26" t="s">
        <v>11399</v>
      </c>
      <c r="D156" t="s">
        <v>661</v>
      </c>
      <c r="E156" s="27" t="s">
        <v>11400</v>
      </c>
      <c r="F156" s="28" t="s">
        <v>670</v>
      </c>
      <c r="G156" s="29">
        <v>23.399999999999999</v>
      </c>
      <c r="H156" s="28">
        <v>0</v>
      </c>
      <c r="I156" s="30">
        <f>ROUND(G156*H156,P4)</f>
        <v>0</v>
      </c>
      <c r="L156" s="31">
        <v>0</v>
      </c>
      <c r="M156" s="24">
        <f>ROUND(G156*L156,P4)</f>
        <v>0</v>
      </c>
      <c r="N156" s="25" t="s">
        <v>5843</v>
      </c>
      <c r="O156" s="32">
        <f>M156*AA156</f>
        <v>0</v>
      </c>
      <c r="P156" s="1">
        <v>3</v>
      </c>
      <c r="AA156" s="1">
        <f>IF(P156=1,$O$3,IF(P156=2,$O$4,$O$5))</f>
        <v>0</v>
      </c>
    </row>
    <row r="157">
      <c r="A157" s="1" t="s">
        <v>664</v>
      </c>
      <c r="E157" s="27" t="s">
        <v>11400</v>
      </c>
    </row>
    <row r="158">
      <c r="A158" s="1" t="s">
        <v>665</v>
      </c>
      <c r="E158" s="33" t="s">
        <v>11398</v>
      </c>
    </row>
    <row r="159" ht="25.5">
      <c r="A159" s="1" t="s">
        <v>666</v>
      </c>
      <c r="E159" s="27" t="s">
        <v>10468</v>
      </c>
    </row>
    <row r="160">
      <c r="A160" s="1" t="s">
        <v>659</v>
      </c>
      <c r="B160" s="1">
        <v>37</v>
      </c>
      <c r="C160" s="26" t="s">
        <v>11401</v>
      </c>
      <c r="D160" t="s">
        <v>661</v>
      </c>
      <c r="E160" s="27" t="s">
        <v>11402</v>
      </c>
      <c r="F160" s="28" t="s">
        <v>677</v>
      </c>
      <c r="G160" s="29">
        <v>202.00999999999999</v>
      </c>
      <c r="H160" s="28">
        <v>0</v>
      </c>
      <c r="I160" s="30">
        <f>ROUND(G160*H160,P4)</f>
        <v>0</v>
      </c>
      <c r="L160" s="31">
        <v>0</v>
      </c>
      <c r="M160" s="24">
        <f>ROUND(G160*L160,P4)</f>
        <v>0</v>
      </c>
      <c r="N160" s="25" t="s">
        <v>5843</v>
      </c>
      <c r="O160" s="32">
        <f>M160*AA160</f>
        <v>0</v>
      </c>
      <c r="P160" s="1">
        <v>3</v>
      </c>
      <c r="AA160" s="1">
        <f>IF(P160=1,$O$3,IF(P160=2,$O$4,$O$5))</f>
        <v>0</v>
      </c>
    </row>
    <row r="161">
      <c r="A161" s="1" t="s">
        <v>664</v>
      </c>
      <c r="E161" s="27" t="s">
        <v>11402</v>
      </c>
    </row>
    <row r="162">
      <c r="A162" s="1" t="s">
        <v>665</v>
      </c>
      <c r="E162" s="33" t="s">
        <v>11373</v>
      </c>
    </row>
    <row r="163">
      <c r="A163" s="1" t="s">
        <v>666</v>
      </c>
      <c r="E163" s="27" t="s">
        <v>8942</v>
      </c>
    </row>
    <row r="164">
      <c r="A164" s="1" t="s">
        <v>659</v>
      </c>
      <c r="B164" s="1">
        <v>38</v>
      </c>
      <c r="C164" s="26" t="s">
        <v>11403</v>
      </c>
      <c r="D164" t="s">
        <v>661</v>
      </c>
      <c r="E164" s="27" t="s">
        <v>11404</v>
      </c>
      <c r="F164" s="28" t="s">
        <v>677</v>
      </c>
      <c r="G164" s="29">
        <v>505.024</v>
      </c>
      <c r="H164" s="28">
        <v>0</v>
      </c>
      <c r="I164" s="30">
        <f>ROUND(G164*H164,P4)</f>
        <v>0</v>
      </c>
      <c r="L164" s="31">
        <v>0</v>
      </c>
      <c r="M164" s="24">
        <f>ROUND(G164*L164,P4)</f>
        <v>0</v>
      </c>
      <c r="N164" s="25" t="s">
        <v>5843</v>
      </c>
      <c r="O164" s="32">
        <f>M164*AA164</f>
        <v>0</v>
      </c>
      <c r="P164" s="1">
        <v>3</v>
      </c>
      <c r="AA164" s="1">
        <f>IF(P164=1,$O$3,IF(P164=2,$O$4,$O$5))</f>
        <v>0</v>
      </c>
    </row>
    <row r="165">
      <c r="A165" s="1" t="s">
        <v>664</v>
      </c>
      <c r="E165" s="27" t="s">
        <v>11404</v>
      </c>
    </row>
    <row r="166">
      <c r="A166" s="1" t="s">
        <v>665</v>
      </c>
      <c r="E166" s="33" t="s">
        <v>11375</v>
      </c>
    </row>
    <row r="167">
      <c r="A167" s="1" t="s">
        <v>666</v>
      </c>
      <c r="E167" s="27" t="s">
        <v>8942</v>
      </c>
    </row>
    <row r="168">
      <c r="A168" s="1" t="s">
        <v>659</v>
      </c>
      <c r="B168" s="1">
        <v>39</v>
      </c>
      <c r="C168" s="26" t="s">
        <v>6737</v>
      </c>
      <c r="D168" t="s">
        <v>661</v>
      </c>
      <c r="E168" s="27" t="s">
        <v>6738</v>
      </c>
      <c r="F168" s="28" t="s">
        <v>663</v>
      </c>
      <c r="G168" s="29">
        <v>17.942</v>
      </c>
      <c r="H168" s="28">
        <v>0</v>
      </c>
      <c r="I168" s="30">
        <f>ROUND(G168*H168,P4)</f>
        <v>0</v>
      </c>
      <c r="L168" s="31">
        <v>0</v>
      </c>
      <c r="M168" s="24">
        <f>ROUND(G168*L168,P4)</f>
        <v>0</v>
      </c>
      <c r="N168" s="25" t="s">
        <v>5843</v>
      </c>
      <c r="O168" s="32">
        <f>M168*AA168</f>
        <v>0</v>
      </c>
      <c r="P168" s="1">
        <v>3</v>
      </c>
      <c r="AA168" s="1">
        <f>IF(P168=1,$O$3,IF(P168=2,$O$4,$O$5))</f>
        <v>0</v>
      </c>
    </row>
    <row r="169">
      <c r="A169" s="1" t="s">
        <v>664</v>
      </c>
      <c r="E169" s="27" t="s">
        <v>6738</v>
      </c>
    </row>
    <row r="170">
      <c r="A170" s="1" t="s">
        <v>665</v>
      </c>
      <c r="E170" s="33" t="s">
        <v>11405</v>
      </c>
    </row>
    <row r="171" ht="102">
      <c r="A171" s="1" t="s">
        <v>666</v>
      </c>
      <c r="E171" s="27" t="s">
        <v>10836</v>
      </c>
    </row>
    <row r="172">
      <c r="A172" s="1" t="s">
        <v>659</v>
      </c>
      <c r="B172" s="1">
        <v>40</v>
      </c>
      <c r="C172" s="26" t="s">
        <v>6741</v>
      </c>
      <c r="D172" t="s">
        <v>661</v>
      </c>
      <c r="E172" s="27" t="s">
        <v>6742</v>
      </c>
      <c r="F172" s="28" t="s">
        <v>663</v>
      </c>
      <c r="G172" s="29">
        <v>5.8310000000000004</v>
      </c>
      <c r="H172" s="28">
        <v>0</v>
      </c>
      <c r="I172" s="30">
        <f>ROUND(G172*H172,P4)</f>
        <v>0</v>
      </c>
      <c r="L172" s="31">
        <v>0</v>
      </c>
      <c r="M172" s="24">
        <f>ROUND(G172*L172,P4)</f>
        <v>0</v>
      </c>
      <c r="N172" s="25" t="s">
        <v>5843</v>
      </c>
      <c r="O172" s="32">
        <f>M172*AA172</f>
        <v>0</v>
      </c>
      <c r="P172" s="1">
        <v>3</v>
      </c>
      <c r="AA172" s="1">
        <f>IF(P172=1,$O$3,IF(P172=2,$O$4,$O$5))</f>
        <v>0</v>
      </c>
    </row>
    <row r="173">
      <c r="A173" s="1" t="s">
        <v>664</v>
      </c>
      <c r="E173" s="27" t="s">
        <v>6742</v>
      </c>
    </row>
    <row r="174">
      <c r="A174" s="1" t="s">
        <v>665</v>
      </c>
      <c r="E174" s="33" t="s">
        <v>11406</v>
      </c>
    </row>
    <row r="175" ht="102">
      <c r="A175" s="1" t="s">
        <v>666</v>
      </c>
      <c r="E175" s="27" t="s">
        <v>10836</v>
      </c>
    </row>
    <row r="176">
      <c r="A176" s="1" t="s">
        <v>659</v>
      </c>
      <c r="B176" s="1">
        <v>41</v>
      </c>
      <c r="C176" s="26" t="s">
        <v>10245</v>
      </c>
      <c r="D176" t="s">
        <v>661</v>
      </c>
      <c r="E176" s="27" t="s">
        <v>9604</v>
      </c>
      <c r="F176" s="28" t="s">
        <v>677</v>
      </c>
      <c r="G176" s="29">
        <v>142.428</v>
      </c>
      <c r="H176" s="28">
        <v>0</v>
      </c>
      <c r="I176" s="30">
        <f>ROUND(G176*H176,P4)</f>
        <v>0</v>
      </c>
      <c r="L176" s="31">
        <v>0</v>
      </c>
      <c r="M176" s="24">
        <f>ROUND(G176*L176,P4)</f>
        <v>0</v>
      </c>
      <c r="N176" s="25" t="s">
        <v>5843</v>
      </c>
      <c r="O176" s="32">
        <f>M176*AA176</f>
        <v>0</v>
      </c>
      <c r="P176" s="1">
        <v>3</v>
      </c>
      <c r="AA176" s="1">
        <f>IF(P176=1,$O$3,IF(P176=2,$O$4,$O$5))</f>
        <v>0</v>
      </c>
    </row>
    <row r="177">
      <c r="A177" s="1" t="s">
        <v>664</v>
      </c>
      <c r="E177" s="27" t="s">
        <v>9604</v>
      </c>
    </row>
    <row r="178">
      <c r="A178" s="1" t="s">
        <v>665</v>
      </c>
      <c r="E178" s="33" t="s">
        <v>11407</v>
      </c>
    </row>
    <row r="179" ht="89.25">
      <c r="A179" s="1" t="s">
        <v>666</v>
      </c>
      <c r="E179" s="27" t="s">
        <v>11408</v>
      </c>
    </row>
    <row r="180">
      <c r="A180" s="1" t="s">
        <v>656</v>
      </c>
      <c r="C180" s="22" t="s">
        <v>900</v>
      </c>
      <c r="E180" s="23" t="s">
        <v>2931</v>
      </c>
      <c r="L180" s="24">
        <f>SUMIFS(L181:L204,A181:A204,"P")</f>
        <v>0</v>
      </c>
      <c r="M180" s="24">
        <f>SUMIFS(M181:M204,A181:A204,"P")</f>
        <v>0</v>
      </c>
      <c r="N180" s="25"/>
    </row>
    <row r="181" ht="38.25">
      <c r="A181" s="1" t="s">
        <v>659</v>
      </c>
      <c r="B181" s="1">
        <v>42</v>
      </c>
      <c r="C181" s="26" t="s">
        <v>3835</v>
      </c>
      <c r="D181" t="s">
        <v>903</v>
      </c>
      <c r="E181" s="27" t="s">
        <v>11409</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11410</v>
      </c>
    </row>
    <row r="184" ht="153">
      <c r="A184" s="1" t="s">
        <v>666</v>
      </c>
      <c r="E184" s="27" t="s">
        <v>908</v>
      </c>
    </row>
    <row r="185" ht="25.5">
      <c r="A185" s="1" t="s">
        <v>659</v>
      </c>
      <c r="B185" s="1">
        <v>43</v>
      </c>
      <c r="C185" s="26" t="s">
        <v>3451</v>
      </c>
      <c r="D185" t="s">
        <v>903</v>
      </c>
      <c r="E185" s="27" t="s">
        <v>3452</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11411</v>
      </c>
    </row>
    <row r="188" ht="153">
      <c r="A188" s="1" t="s">
        <v>666</v>
      </c>
      <c r="E188" s="27" t="s">
        <v>908</v>
      </c>
    </row>
    <row r="189" ht="38.25">
      <c r="A189" s="1" t="s">
        <v>659</v>
      </c>
      <c r="B189" s="1">
        <v>44</v>
      </c>
      <c r="C189" s="26" t="s">
        <v>902</v>
      </c>
      <c r="D189" t="s">
        <v>903</v>
      </c>
      <c r="E189" s="27" t="s">
        <v>10838</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11412</v>
      </c>
    </row>
    <row r="192" ht="153">
      <c r="A192" s="1" t="s">
        <v>666</v>
      </c>
      <c r="E192" s="27" t="s">
        <v>908</v>
      </c>
    </row>
    <row r="193" ht="25.5">
      <c r="A193" s="1" t="s">
        <v>659</v>
      </c>
      <c r="B193" s="1">
        <v>45</v>
      </c>
      <c r="C193" s="26" t="s">
        <v>10823</v>
      </c>
      <c r="D193" t="s">
        <v>903</v>
      </c>
      <c r="E193" s="27" t="s">
        <v>10824</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10825</v>
      </c>
    </row>
    <row r="195">
      <c r="A195" s="1" t="s">
        <v>665</v>
      </c>
      <c r="E195" s="33" t="s">
        <v>11413</v>
      </c>
    </row>
    <row r="196" ht="153">
      <c r="A196" s="1" t="s">
        <v>666</v>
      </c>
      <c r="E196" s="27" t="s">
        <v>10827</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11414</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11415</v>
      </c>
    </row>
    <row r="204" ht="153">
      <c r="A204" s="1" t="s">
        <v>666</v>
      </c>
      <c r="E204" s="27" t="s">
        <v>908</v>
      </c>
    </row>
  </sheetData>
  <sheetProtection sheet="1" objects="1" scenarios="1" spinCount="100000" saltValue="lSzC0QHAriRrM9FRr7v8S6Ul2cCPxj0RIphHeEnP2pS4mBxsQVAaOaQas95WBpZs/GpCwAn9v0lYeNoKF+4nDw==" hashValue="dEkNrUdxSoBvtKL3fUNOY99mlgChGAKJ+CPegwcfFXQhR4GmMbRiMR6mm1ED+eKMsPEYPBFxBk8Ci6BH8nqe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11416</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11417</v>
      </c>
    </row>
    <row r="13" ht="306">
      <c r="A13" s="1" t="s">
        <v>666</v>
      </c>
      <c r="E13" s="27" t="s">
        <v>9163</v>
      </c>
    </row>
    <row r="14">
      <c r="A14" s="1" t="s">
        <v>659</v>
      </c>
      <c r="B14" s="1">
        <v>2</v>
      </c>
      <c r="C14" s="26" t="s">
        <v>9428</v>
      </c>
      <c r="D14" t="s">
        <v>661</v>
      </c>
      <c r="E14" s="27" t="s">
        <v>9429</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11417</v>
      </c>
    </row>
    <row r="17" ht="318.75">
      <c r="A17" s="1" t="s">
        <v>666</v>
      </c>
      <c r="E17" s="27" t="s">
        <v>667</v>
      </c>
    </row>
    <row r="18">
      <c r="A18" s="1" t="s">
        <v>659</v>
      </c>
      <c r="B18" s="1">
        <v>3</v>
      </c>
      <c r="C18" s="26" t="s">
        <v>5102</v>
      </c>
      <c r="D18" t="s">
        <v>661</v>
      </c>
      <c r="E18" s="27" t="s">
        <v>5103</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9431</v>
      </c>
    </row>
    <row r="20" ht="395.25">
      <c r="A20" s="1" t="s">
        <v>665</v>
      </c>
      <c r="E20" s="33" t="s">
        <v>11418</v>
      </c>
    </row>
    <row r="21" ht="318.75">
      <c r="A21" s="1" t="s">
        <v>666</v>
      </c>
      <c r="E21" s="27" t="s">
        <v>5108</v>
      </c>
    </row>
    <row r="22">
      <c r="A22" s="1" t="s">
        <v>659</v>
      </c>
      <c r="B22" s="1">
        <v>4</v>
      </c>
      <c r="C22" s="26" t="s">
        <v>7252</v>
      </c>
      <c r="D22" t="s">
        <v>661</v>
      </c>
      <c r="E22" s="27" t="s">
        <v>7253</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9433</v>
      </c>
    </row>
    <row r="24" ht="140.25">
      <c r="A24" s="1" t="s">
        <v>665</v>
      </c>
      <c r="E24" s="33" t="s">
        <v>11419</v>
      </c>
    </row>
    <row r="25" ht="267.75">
      <c r="A25" s="1" t="s">
        <v>666</v>
      </c>
      <c r="E25" s="27" t="s">
        <v>7255</v>
      </c>
    </row>
    <row r="26">
      <c r="A26" s="1" t="s">
        <v>659</v>
      </c>
      <c r="B26" s="1">
        <v>5</v>
      </c>
      <c r="C26" s="26" t="s">
        <v>9435</v>
      </c>
      <c r="D26" t="s">
        <v>661</v>
      </c>
      <c r="E26" s="27" t="s">
        <v>9436</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11420</v>
      </c>
    </row>
    <row r="29" ht="191.25">
      <c r="A29" s="1" t="s">
        <v>666</v>
      </c>
      <c r="E29" s="27" t="s">
        <v>9439</v>
      </c>
    </row>
    <row r="30">
      <c r="A30" s="1" t="s">
        <v>659</v>
      </c>
      <c r="B30" s="1">
        <v>6</v>
      </c>
      <c r="C30" s="26" t="s">
        <v>6989</v>
      </c>
      <c r="D30" t="s">
        <v>661</v>
      </c>
      <c r="E30" s="27" t="s">
        <v>6990</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9440</v>
      </c>
    </row>
    <row r="32" ht="140.25">
      <c r="A32" s="1" t="s">
        <v>665</v>
      </c>
      <c r="E32" s="33" t="s">
        <v>11421</v>
      </c>
    </row>
    <row r="33" ht="280.5">
      <c r="A33" s="1" t="s">
        <v>666</v>
      </c>
      <c r="E33" s="27" t="s">
        <v>6992</v>
      </c>
    </row>
    <row r="34">
      <c r="A34" s="1" t="s">
        <v>656</v>
      </c>
      <c r="C34" s="22" t="s">
        <v>1360</v>
      </c>
      <c r="E34" s="23" t="s">
        <v>3246</v>
      </c>
      <c r="L34" s="24">
        <f>SUMIFS(L35:L50,A35:A50,"P")</f>
        <v>0</v>
      </c>
      <c r="M34" s="24">
        <f>SUMIFS(M35:M50,A35:A50,"P")</f>
        <v>0</v>
      </c>
      <c r="N34" s="25"/>
    </row>
    <row r="35">
      <c r="A35" s="1" t="s">
        <v>659</v>
      </c>
      <c r="B35" s="1">
        <v>7</v>
      </c>
      <c r="C35" s="26" t="s">
        <v>7347</v>
      </c>
      <c r="D35" t="s">
        <v>661</v>
      </c>
      <c r="E35" s="27" t="s">
        <v>7348</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9442</v>
      </c>
    </row>
    <row r="37" ht="165.75">
      <c r="A37" s="1" t="s">
        <v>665</v>
      </c>
      <c r="E37" s="33" t="s">
        <v>11422</v>
      </c>
    </row>
    <row r="38" ht="38.25">
      <c r="A38" s="1" t="s">
        <v>666</v>
      </c>
      <c r="E38" s="27" t="s">
        <v>6484</v>
      </c>
    </row>
    <row r="39" ht="25.5">
      <c r="A39" s="1" t="s">
        <v>659</v>
      </c>
      <c r="B39" s="1">
        <v>8</v>
      </c>
      <c r="C39" s="26" t="s">
        <v>9448</v>
      </c>
      <c r="D39" t="s">
        <v>661</v>
      </c>
      <c r="E39" s="27" t="s">
        <v>9449</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9450</v>
      </c>
    </row>
    <row r="41" ht="76.5">
      <c r="A41" s="1" t="s">
        <v>665</v>
      </c>
      <c r="E41" s="33" t="s">
        <v>11423</v>
      </c>
    </row>
    <row r="42" ht="63.75">
      <c r="A42" s="1" t="s">
        <v>666</v>
      </c>
      <c r="E42" s="27" t="s">
        <v>6654</v>
      </c>
    </row>
    <row r="43">
      <c r="A43" s="1" t="s">
        <v>659</v>
      </c>
      <c r="B43" s="1">
        <v>9</v>
      </c>
      <c r="C43" s="26" t="s">
        <v>9452</v>
      </c>
      <c r="D43" t="s">
        <v>661</v>
      </c>
      <c r="E43" s="27" t="s">
        <v>9453</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11424</v>
      </c>
    </row>
    <row r="45" ht="63.75">
      <c r="A45" s="1" t="s">
        <v>665</v>
      </c>
      <c r="E45" s="33" t="s">
        <v>11425</v>
      </c>
    </row>
    <row r="46" ht="63.75">
      <c r="A46" s="1" t="s">
        <v>666</v>
      </c>
      <c r="E46" s="27" t="s">
        <v>9456</v>
      </c>
    </row>
    <row r="47">
      <c r="A47" s="1" t="s">
        <v>659</v>
      </c>
      <c r="B47" s="1">
        <v>10</v>
      </c>
      <c r="C47" s="26" t="s">
        <v>9457</v>
      </c>
      <c r="D47" t="s">
        <v>661</v>
      </c>
      <c r="E47" s="27" t="s">
        <v>9458</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11426</v>
      </c>
    </row>
    <row r="49" ht="63.75">
      <c r="A49" s="1" t="s">
        <v>665</v>
      </c>
      <c r="E49" s="33" t="s">
        <v>11427</v>
      </c>
    </row>
    <row r="50" ht="63.75">
      <c r="A50" s="1" t="s">
        <v>666</v>
      </c>
      <c r="E50" s="27" t="s">
        <v>9456</v>
      </c>
    </row>
    <row r="51">
      <c r="A51" s="1" t="s">
        <v>656</v>
      </c>
      <c r="C51" s="22" t="s">
        <v>1362</v>
      </c>
      <c r="E51" s="23" t="s">
        <v>6665</v>
      </c>
      <c r="L51" s="24">
        <f>SUMIFS(L52:L59,A52:A59,"P")</f>
        <v>0</v>
      </c>
      <c r="M51" s="24">
        <f>SUMIFS(M52:M59,A52:A59,"P")</f>
        <v>0</v>
      </c>
      <c r="N51" s="25"/>
    </row>
    <row r="52">
      <c r="A52" s="1" t="s">
        <v>659</v>
      </c>
      <c r="B52" s="1">
        <v>11</v>
      </c>
      <c r="C52" s="26" t="s">
        <v>9461</v>
      </c>
      <c r="D52" t="s">
        <v>661</v>
      </c>
      <c r="E52" s="27" t="s">
        <v>9462</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382.5">
      <c r="A54" s="1" t="s">
        <v>665</v>
      </c>
      <c r="E54" s="33" t="s">
        <v>11428</v>
      </c>
    </row>
    <row r="55" ht="369.75">
      <c r="A55" s="1" t="s">
        <v>666</v>
      </c>
      <c r="E55" s="27" t="s">
        <v>9465</v>
      </c>
    </row>
    <row r="56">
      <c r="A56" s="1" t="s">
        <v>659</v>
      </c>
      <c r="B56" s="1">
        <v>12</v>
      </c>
      <c r="C56" s="26" t="s">
        <v>9466</v>
      </c>
      <c r="D56" t="s">
        <v>661</v>
      </c>
      <c r="E56" s="27" t="s">
        <v>9467</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11429</v>
      </c>
    </row>
    <row r="59" ht="242.25">
      <c r="A59" s="1" t="s">
        <v>666</v>
      </c>
      <c r="E59" s="27" t="s">
        <v>9469</v>
      </c>
    </row>
    <row r="60">
      <c r="A60" s="1" t="s">
        <v>656</v>
      </c>
      <c r="C60" s="22" t="s">
        <v>1364</v>
      </c>
      <c r="E60" s="23" t="s">
        <v>5114</v>
      </c>
      <c r="L60" s="24">
        <f>SUMIFS(L61:L80,A61:A80,"P")</f>
        <v>0</v>
      </c>
      <c r="M60" s="24">
        <f>SUMIFS(M61:M80,A61:A80,"P")</f>
        <v>0</v>
      </c>
      <c r="N60" s="25"/>
    </row>
    <row r="61">
      <c r="A61" s="1" t="s">
        <v>659</v>
      </c>
      <c r="B61" s="1">
        <v>13</v>
      </c>
      <c r="C61" s="26" t="s">
        <v>6679</v>
      </c>
      <c r="D61" t="s">
        <v>661</v>
      </c>
      <c r="E61" s="27" t="s">
        <v>6680</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9470</v>
      </c>
    </row>
    <row r="63" ht="38.25">
      <c r="A63" s="1" t="s">
        <v>665</v>
      </c>
      <c r="E63" s="33" t="s">
        <v>11430</v>
      </c>
    </row>
    <row r="64" ht="357">
      <c r="A64" s="1" t="s">
        <v>666</v>
      </c>
      <c r="E64" s="27" t="s">
        <v>6482</v>
      </c>
    </row>
    <row r="65">
      <c r="A65" s="1" t="s">
        <v>659</v>
      </c>
      <c r="B65" s="1">
        <v>14</v>
      </c>
      <c r="C65" s="26" t="s">
        <v>6036</v>
      </c>
      <c r="D65" t="s">
        <v>661</v>
      </c>
      <c r="E65" s="27" t="s">
        <v>6037</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9472</v>
      </c>
    </row>
    <row r="67" ht="369.75">
      <c r="A67" s="1" t="s">
        <v>665</v>
      </c>
      <c r="E67" s="33" t="s">
        <v>11431</v>
      </c>
    </row>
    <row r="68" ht="357">
      <c r="A68" s="1" t="s">
        <v>666</v>
      </c>
      <c r="E68" s="27" t="s">
        <v>6482</v>
      </c>
    </row>
    <row r="69">
      <c r="A69" s="1" t="s">
        <v>659</v>
      </c>
      <c r="B69" s="1">
        <v>15</v>
      </c>
      <c r="C69" s="26" t="s">
        <v>9478</v>
      </c>
      <c r="D69" t="s">
        <v>661</v>
      </c>
      <c r="E69" s="27" t="s">
        <v>9479</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9480</v>
      </c>
    </row>
    <row r="71" ht="38.25">
      <c r="A71" s="1" t="s">
        <v>665</v>
      </c>
      <c r="E71" s="33" t="s">
        <v>11432</v>
      </c>
    </row>
    <row r="72" ht="409.5">
      <c r="A72" s="1" t="s">
        <v>666</v>
      </c>
      <c r="E72" s="27" t="s">
        <v>9482</v>
      </c>
    </row>
    <row r="73">
      <c r="A73" s="1" t="s">
        <v>659</v>
      </c>
      <c r="B73" s="1">
        <v>16</v>
      </c>
      <c r="C73" s="26" t="s">
        <v>9483</v>
      </c>
      <c r="D73" t="s">
        <v>661</v>
      </c>
      <c r="E73" s="27" t="s">
        <v>9484</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11433</v>
      </c>
    </row>
    <row r="76" ht="280.5">
      <c r="A76" s="1" t="s">
        <v>666</v>
      </c>
      <c r="E76" s="27" t="s">
        <v>9486</v>
      </c>
    </row>
    <row r="77">
      <c r="A77" s="1" t="s">
        <v>659</v>
      </c>
      <c r="B77" s="1">
        <v>17</v>
      </c>
      <c r="C77" s="26" t="s">
        <v>6040</v>
      </c>
      <c r="D77" t="s">
        <v>661</v>
      </c>
      <c r="E77" s="27" t="s">
        <v>6041</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9487</v>
      </c>
    </row>
    <row r="79" ht="127.5">
      <c r="A79" s="1" t="s">
        <v>665</v>
      </c>
      <c r="E79" s="33" t="s">
        <v>11434</v>
      </c>
    </row>
    <row r="80" ht="102">
      <c r="A80" s="1" t="s">
        <v>666</v>
      </c>
      <c r="E80" s="27" t="s">
        <v>6832</v>
      </c>
    </row>
    <row r="81">
      <c r="A81" s="1" t="s">
        <v>656</v>
      </c>
      <c r="C81" s="22" t="s">
        <v>5287</v>
      </c>
      <c r="E81" s="23" t="s">
        <v>5288</v>
      </c>
      <c r="L81" s="24">
        <f>SUMIFS(L82:L117,A82:A117,"P")</f>
        <v>0</v>
      </c>
      <c r="M81" s="24">
        <f>SUMIFS(M82:M117,A82:A117,"P")</f>
        <v>0</v>
      </c>
      <c r="N81" s="25"/>
    </row>
    <row r="82" ht="25.5">
      <c r="A82" s="1" t="s">
        <v>659</v>
      </c>
      <c r="B82" s="1">
        <v>18</v>
      </c>
      <c r="C82" s="26" t="s">
        <v>9489</v>
      </c>
      <c r="D82" t="s">
        <v>661</v>
      </c>
      <c r="E82" s="27" t="s">
        <v>9490</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9491</v>
      </c>
    </row>
    <row r="84" ht="63.75">
      <c r="A84" s="1" t="s">
        <v>665</v>
      </c>
      <c r="E84" s="33" t="s">
        <v>11435</v>
      </c>
    </row>
    <row r="85" ht="63.75">
      <c r="A85" s="1" t="s">
        <v>666</v>
      </c>
      <c r="E85" s="27" t="s">
        <v>8892</v>
      </c>
    </row>
    <row r="86" ht="25.5">
      <c r="A86" s="1" t="s">
        <v>659</v>
      </c>
      <c r="B86" s="1">
        <v>19</v>
      </c>
      <c r="C86" s="26" t="s">
        <v>8888</v>
      </c>
      <c r="D86" t="s">
        <v>661</v>
      </c>
      <c r="E86" s="27" t="s">
        <v>8889</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9493</v>
      </c>
    </row>
    <row r="88" ht="63.75">
      <c r="A88" s="1" t="s">
        <v>665</v>
      </c>
      <c r="E88" s="33" t="s">
        <v>11436</v>
      </c>
    </row>
    <row r="89" ht="63.75">
      <c r="A89" s="1" t="s">
        <v>666</v>
      </c>
      <c r="E89" s="27" t="s">
        <v>8892</v>
      </c>
    </row>
    <row r="90" ht="25.5">
      <c r="A90" s="1" t="s">
        <v>659</v>
      </c>
      <c r="B90" s="1">
        <v>20</v>
      </c>
      <c r="C90" s="26" t="s">
        <v>9495</v>
      </c>
      <c r="D90" t="s">
        <v>661</v>
      </c>
      <c r="E90" s="27" t="s">
        <v>9496</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9497</v>
      </c>
    </row>
    <row r="92" ht="63.75">
      <c r="A92" s="1" t="s">
        <v>665</v>
      </c>
      <c r="E92" s="33" t="s">
        <v>11437</v>
      </c>
    </row>
    <row r="93" ht="63.75">
      <c r="A93" s="1" t="s">
        <v>666</v>
      </c>
      <c r="E93" s="27" t="s">
        <v>8892</v>
      </c>
    </row>
    <row r="94">
      <c r="A94" s="1" t="s">
        <v>659</v>
      </c>
      <c r="B94" s="1">
        <v>21</v>
      </c>
      <c r="C94" s="26" t="s">
        <v>9499</v>
      </c>
      <c r="D94" t="s">
        <v>661</v>
      </c>
      <c r="E94" s="27" t="s">
        <v>9500</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9501</v>
      </c>
    </row>
    <row r="96" ht="63.75">
      <c r="A96" s="1" t="s">
        <v>665</v>
      </c>
      <c r="E96" s="33" t="s">
        <v>11438</v>
      </c>
    </row>
    <row r="97" ht="63.75">
      <c r="A97" s="1" t="s">
        <v>666</v>
      </c>
      <c r="E97" s="27" t="s">
        <v>8892</v>
      </c>
    </row>
    <row r="98">
      <c r="A98" s="1" t="s">
        <v>659</v>
      </c>
      <c r="B98" s="1">
        <v>22</v>
      </c>
      <c r="C98" s="26" t="s">
        <v>8893</v>
      </c>
      <c r="D98" t="s">
        <v>661</v>
      </c>
      <c r="E98" s="27" t="s">
        <v>8894</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11439</v>
      </c>
    </row>
    <row r="101" ht="63.75">
      <c r="A101" s="1" t="s">
        <v>666</v>
      </c>
      <c r="E101" s="27" t="s">
        <v>8892</v>
      </c>
    </row>
    <row r="102">
      <c r="A102" s="1" t="s">
        <v>659</v>
      </c>
      <c r="B102" s="1">
        <v>23</v>
      </c>
      <c r="C102" s="26" t="s">
        <v>9504</v>
      </c>
      <c r="D102" t="s">
        <v>661</v>
      </c>
      <c r="E102" s="27" t="s">
        <v>9505</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9506</v>
      </c>
    </row>
    <row r="104" ht="63.75">
      <c r="A104" s="1" t="s">
        <v>665</v>
      </c>
      <c r="E104" s="33" t="s">
        <v>11440</v>
      </c>
    </row>
    <row r="105" ht="51">
      <c r="A105" s="1" t="s">
        <v>666</v>
      </c>
      <c r="E105" s="27" t="s">
        <v>9508</v>
      </c>
    </row>
    <row r="106">
      <c r="A106" s="1" t="s">
        <v>659</v>
      </c>
      <c r="B106" s="1">
        <v>24</v>
      </c>
      <c r="C106" s="26" t="s">
        <v>9509</v>
      </c>
      <c r="D106" t="s">
        <v>661</v>
      </c>
      <c r="E106" s="27" t="s">
        <v>9510</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9511</v>
      </c>
    </row>
    <row r="108" ht="63.75">
      <c r="A108" s="1" t="s">
        <v>665</v>
      </c>
      <c r="E108" s="33" t="s">
        <v>11441</v>
      </c>
    </row>
    <row r="109" ht="63.75">
      <c r="A109" s="1" t="s">
        <v>666</v>
      </c>
      <c r="E109" s="27" t="s">
        <v>9513</v>
      </c>
    </row>
    <row r="110">
      <c r="A110" s="1" t="s">
        <v>659</v>
      </c>
      <c r="B110" s="1">
        <v>25</v>
      </c>
      <c r="C110" s="26" t="s">
        <v>9514</v>
      </c>
      <c r="D110" t="s">
        <v>661</v>
      </c>
      <c r="E110" s="27" t="s">
        <v>9515</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9516</v>
      </c>
    </row>
    <row r="112" ht="25.5">
      <c r="A112" s="1" t="s">
        <v>665</v>
      </c>
      <c r="E112" s="33" t="s">
        <v>11442</v>
      </c>
    </row>
    <row r="113" ht="267.75">
      <c r="A113" s="1" t="s">
        <v>666</v>
      </c>
      <c r="E113" s="27" t="s">
        <v>9518</v>
      </c>
    </row>
    <row r="114">
      <c r="A114" s="1" t="s">
        <v>659</v>
      </c>
      <c r="B114" s="1">
        <v>46</v>
      </c>
      <c r="C114" s="26" t="s">
        <v>9519</v>
      </c>
      <c r="D114" t="s">
        <v>661</v>
      </c>
      <c r="E114" s="27" t="s">
        <v>9520</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9521</v>
      </c>
    </row>
    <row r="116" ht="25.5">
      <c r="A116" s="1" t="s">
        <v>665</v>
      </c>
      <c r="E116" s="33" t="s">
        <v>9522</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6073</v>
      </c>
      <c r="D119" t="s">
        <v>661</v>
      </c>
      <c r="E119" s="27" t="s">
        <v>6074</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10455</v>
      </c>
    </row>
    <row r="122" ht="191.25">
      <c r="A122" s="1" t="s">
        <v>666</v>
      </c>
      <c r="E122" s="27" t="s">
        <v>6694</v>
      </c>
    </row>
    <row r="123">
      <c r="A123" s="1" t="s">
        <v>659</v>
      </c>
      <c r="B123" s="1">
        <v>47</v>
      </c>
      <c r="C123" s="26" t="s">
        <v>9525</v>
      </c>
      <c r="D123" t="s">
        <v>661</v>
      </c>
      <c r="E123" s="27" t="s">
        <v>9526</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11443</v>
      </c>
    </row>
    <row r="126" ht="409.5">
      <c r="A126" s="1" t="s">
        <v>666</v>
      </c>
      <c r="E126" s="27" t="s">
        <v>9528</v>
      </c>
    </row>
    <row r="127">
      <c r="A127" s="1" t="s">
        <v>659</v>
      </c>
      <c r="B127" s="1">
        <v>48</v>
      </c>
      <c r="C127" s="26" t="s">
        <v>9529</v>
      </c>
      <c r="D127" t="s">
        <v>661</v>
      </c>
      <c r="E127" s="27" t="s">
        <v>9530</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11444</v>
      </c>
    </row>
    <row r="130" ht="409.5">
      <c r="A130" s="1" t="s">
        <v>666</v>
      </c>
      <c r="E130" s="27" t="s">
        <v>9532</v>
      </c>
    </row>
    <row r="131">
      <c r="A131" s="1" t="s">
        <v>659</v>
      </c>
      <c r="B131" s="1">
        <v>49</v>
      </c>
      <c r="C131" s="26" t="s">
        <v>9533</v>
      </c>
      <c r="D131" t="s">
        <v>661</v>
      </c>
      <c r="E131" s="27" t="s">
        <v>9534</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11445</v>
      </c>
    </row>
    <row r="134" ht="409.5">
      <c r="A134" s="1" t="s">
        <v>666</v>
      </c>
      <c r="E134" s="27" t="s">
        <v>9536</v>
      </c>
    </row>
    <row r="135">
      <c r="A135" s="1" t="s">
        <v>659</v>
      </c>
      <c r="B135" s="1">
        <v>50</v>
      </c>
      <c r="C135" s="26" t="s">
        <v>9537</v>
      </c>
      <c r="D135" t="s">
        <v>661</v>
      </c>
      <c r="E135" s="27" t="s">
        <v>9538</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11446</v>
      </c>
    </row>
    <row r="138" ht="409.5">
      <c r="A138" s="1" t="s">
        <v>666</v>
      </c>
      <c r="E138" s="27" t="s">
        <v>9540</v>
      </c>
    </row>
    <row r="139">
      <c r="A139" s="1" t="s">
        <v>656</v>
      </c>
      <c r="C139" s="22" t="s">
        <v>6089</v>
      </c>
      <c r="E139" s="23" t="s">
        <v>6700</v>
      </c>
      <c r="L139" s="24">
        <f>SUMIFS(L140:L171,A140:A171,"P")</f>
        <v>0</v>
      </c>
      <c r="M139" s="24">
        <f>SUMIFS(M140:M171,A140:A171,"P")</f>
        <v>0</v>
      </c>
      <c r="N139" s="25"/>
    </row>
    <row r="140">
      <c r="A140" s="1" t="s">
        <v>659</v>
      </c>
      <c r="B140" s="1">
        <v>27</v>
      </c>
      <c r="C140" s="26" t="s">
        <v>9282</v>
      </c>
      <c r="D140" t="s">
        <v>661</v>
      </c>
      <c r="E140" s="27" t="s">
        <v>9283</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76.5">
      <c r="A142" s="1" t="s">
        <v>665</v>
      </c>
      <c r="E142" s="33" t="s">
        <v>11447</v>
      </c>
    </row>
    <row r="143" ht="242.25">
      <c r="A143" s="1" t="s">
        <v>666</v>
      </c>
      <c r="E143" s="27" t="s">
        <v>6495</v>
      </c>
    </row>
    <row r="144">
      <c r="A144" s="1" t="s">
        <v>659</v>
      </c>
      <c r="B144" s="1">
        <v>28</v>
      </c>
      <c r="C144" s="26" t="s">
        <v>9663</v>
      </c>
      <c r="D144" t="s">
        <v>661</v>
      </c>
      <c r="E144" s="27" t="s">
        <v>9664</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76.5">
      <c r="A146" s="1" t="s">
        <v>665</v>
      </c>
      <c r="E146" s="33" t="s">
        <v>11448</v>
      </c>
    </row>
    <row r="147" ht="242.25">
      <c r="A147" s="1" t="s">
        <v>666</v>
      </c>
      <c r="E147" s="27" t="s">
        <v>6495</v>
      </c>
    </row>
    <row r="148">
      <c r="A148" s="1" t="s">
        <v>659</v>
      </c>
      <c r="B148" s="1">
        <v>29</v>
      </c>
      <c r="C148" s="26" t="s">
        <v>7737</v>
      </c>
      <c r="D148" t="s">
        <v>661</v>
      </c>
      <c r="E148" s="27" t="s">
        <v>7738</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89.25">
      <c r="A150" s="1" t="s">
        <v>665</v>
      </c>
      <c r="E150" s="33" t="s">
        <v>11449</v>
      </c>
    </row>
    <row r="151" ht="242.25">
      <c r="A151" s="1" t="s">
        <v>666</v>
      </c>
      <c r="E151" s="27" t="s">
        <v>6495</v>
      </c>
    </row>
    <row r="152">
      <c r="A152" s="1" t="s">
        <v>659</v>
      </c>
      <c r="B152" s="1">
        <v>30</v>
      </c>
      <c r="C152" s="26" t="s">
        <v>6492</v>
      </c>
      <c r="D152" t="s">
        <v>661</v>
      </c>
      <c r="E152" s="27" t="s">
        <v>6493</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89.25">
      <c r="A154" s="1" t="s">
        <v>665</v>
      </c>
      <c r="E154" s="33" t="s">
        <v>11450</v>
      </c>
    </row>
    <row r="155" ht="242.25">
      <c r="A155" s="1" t="s">
        <v>666</v>
      </c>
      <c r="E155" s="27" t="s">
        <v>6495</v>
      </c>
    </row>
    <row r="156">
      <c r="A156" s="1" t="s">
        <v>659</v>
      </c>
      <c r="B156" s="1">
        <v>31</v>
      </c>
      <c r="C156" s="26" t="s">
        <v>7740</v>
      </c>
      <c r="D156" t="s">
        <v>661</v>
      </c>
      <c r="E156" s="27" t="s">
        <v>7741</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11451</v>
      </c>
    </row>
    <row r="159" ht="242.25">
      <c r="A159" s="1" t="s">
        <v>666</v>
      </c>
      <c r="E159" s="27" t="s">
        <v>6495</v>
      </c>
    </row>
    <row r="160">
      <c r="A160" s="1" t="s">
        <v>659</v>
      </c>
      <c r="B160" s="1">
        <v>32</v>
      </c>
      <c r="C160" s="26" t="s">
        <v>9547</v>
      </c>
      <c r="D160" t="s">
        <v>661</v>
      </c>
      <c r="E160" s="27" t="s">
        <v>9548</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11452</v>
      </c>
    </row>
    <row r="163" ht="242.25">
      <c r="A163" s="1" t="s">
        <v>666</v>
      </c>
      <c r="E163" s="27" t="s">
        <v>6495</v>
      </c>
    </row>
    <row r="164">
      <c r="A164" s="1" t="s">
        <v>659</v>
      </c>
      <c r="B164" s="1">
        <v>51</v>
      </c>
      <c r="C164" s="26" t="s">
        <v>9669</v>
      </c>
      <c r="D164" t="s">
        <v>661</v>
      </c>
      <c r="E164" s="27" t="s">
        <v>9670</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9803</v>
      </c>
    </row>
    <row r="166" ht="76.5">
      <c r="A166" s="1" t="s">
        <v>665</v>
      </c>
      <c r="E166" s="33" t="s">
        <v>11453</v>
      </c>
    </row>
    <row r="167" ht="242.25">
      <c r="A167" s="1" t="s">
        <v>666</v>
      </c>
      <c r="E167" s="27" t="s">
        <v>6497</v>
      </c>
    </row>
    <row r="168">
      <c r="A168" s="1" t="s">
        <v>659</v>
      </c>
      <c r="B168" s="1">
        <v>52</v>
      </c>
      <c r="C168" s="26" t="s">
        <v>9554</v>
      </c>
      <c r="D168" t="s">
        <v>661</v>
      </c>
      <c r="E168" s="27" t="s">
        <v>9555</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11454</v>
      </c>
    </row>
    <row r="171" ht="242.25">
      <c r="A171" s="1" t="s">
        <v>666</v>
      </c>
      <c r="E171" s="27" t="s">
        <v>6497</v>
      </c>
    </row>
    <row r="172">
      <c r="A172" s="1" t="s">
        <v>656</v>
      </c>
      <c r="C172" s="22" t="s">
        <v>2847</v>
      </c>
      <c r="E172" s="23" t="s">
        <v>2848</v>
      </c>
      <c r="L172" s="24">
        <f>SUMIFS(L173:L228,A173:A228,"P")</f>
        <v>0</v>
      </c>
      <c r="M172" s="24">
        <f>SUMIFS(M173:M228,A173:A228,"P")</f>
        <v>0</v>
      </c>
      <c r="N172" s="25"/>
    </row>
    <row r="173">
      <c r="A173" s="1" t="s">
        <v>659</v>
      </c>
      <c r="B173" s="1">
        <v>33</v>
      </c>
      <c r="C173" s="26" t="s">
        <v>9557</v>
      </c>
      <c r="D173" t="s">
        <v>661</v>
      </c>
      <c r="E173" s="27" t="s">
        <v>9558</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11455</v>
      </c>
    </row>
    <row r="176" ht="63.75">
      <c r="A176" s="1" t="s">
        <v>666</v>
      </c>
      <c r="E176" s="27" t="s">
        <v>9561</v>
      </c>
    </row>
    <row r="177">
      <c r="A177" s="1" t="s">
        <v>659</v>
      </c>
      <c r="B177" s="1">
        <v>34</v>
      </c>
      <c r="C177" s="26" t="s">
        <v>5277</v>
      </c>
      <c r="D177" t="s">
        <v>661</v>
      </c>
      <c r="E177" s="27" t="s">
        <v>5278</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40.25">
      <c r="A179" s="1" t="s">
        <v>665</v>
      </c>
      <c r="E179" s="33" t="s">
        <v>11456</v>
      </c>
    </row>
    <row r="180" ht="51">
      <c r="A180" s="1" t="s">
        <v>666</v>
      </c>
      <c r="E180" s="27" t="s">
        <v>6506</v>
      </c>
    </row>
    <row r="181">
      <c r="A181" s="1" t="s">
        <v>659</v>
      </c>
      <c r="B181" s="1">
        <v>35</v>
      </c>
      <c r="C181" s="26" t="s">
        <v>9564</v>
      </c>
      <c r="D181" t="s">
        <v>661</v>
      </c>
      <c r="E181" s="27" t="s">
        <v>9565</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204">
      <c r="A183" s="1" t="s">
        <v>665</v>
      </c>
      <c r="E183" s="33" t="s">
        <v>11457</v>
      </c>
    </row>
    <row r="184" ht="25.5">
      <c r="A184" s="1" t="s">
        <v>666</v>
      </c>
      <c r="E184" s="27" t="s">
        <v>9568</v>
      </c>
    </row>
    <row r="185">
      <c r="A185" s="1" t="s">
        <v>659</v>
      </c>
      <c r="B185" s="1">
        <v>36</v>
      </c>
      <c r="C185" s="26" t="s">
        <v>11458</v>
      </c>
      <c r="D185" t="s">
        <v>661</v>
      </c>
      <c r="E185" s="27" t="s">
        <v>11459</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11460</v>
      </c>
    </row>
    <row r="187" ht="25.5">
      <c r="A187" s="1" t="s">
        <v>665</v>
      </c>
      <c r="E187" s="33" t="s">
        <v>11461</v>
      </c>
    </row>
    <row r="188" ht="76.5">
      <c r="A188" s="1" t="s">
        <v>666</v>
      </c>
      <c r="E188" s="27" t="s">
        <v>6725</v>
      </c>
    </row>
    <row r="189">
      <c r="A189" s="1" t="s">
        <v>659</v>
      </c>
      <c r="B189" s="1">
        <v>37</v>
      </c>
      <c r="C189" s="26" t="s">
        <v>9569</v>
      </c>
      <c r="D189" t="s">
        <v>661</v>
      </c>
      <c r="E189" s="27" t="s">
        <v>9570</v>
      </c>
      <c r="F189" s="28" t="s">
        <v>2712</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11462</v>
      </c>
    </row>
    <row r="192" ht="344.25">
      <c r="A192" s="1" t="s">
        <v>666</v>
      </c>
      <c r="E192" s="27" t="s">
        <v>9572</v>
      </c>
    </row>
    <row r="193">
      <c r="A193" s="1" t="s">
        <v>659</v>
      </c>
      <c r="B193" s="1">
        <v>38</v>
      </c>
      <c r="C193" s="26" t="s">
        <v>9573</v>
      </c>
      <c r="D193" t="s">
        <v>661</v>
      </c>
      <c r="E193" s="27" t="s">
        <v>9574</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9679</v>
      </c>
    </row>
    <row r="195" ht="63.75">
      <c r="A195" s="1" t="s">
        <v>665</v>
      </c>
      <c r="E195" s="33" t="s">
        <v>11463</v>
      </c>
    </row>
    <row r="196">
      <c r="A196" s="1" t="s">
        <v>666</v>
      </c>
      <c r="E196" s="27" t="s">
        <v>8942</v>
      </c>
    </row>
    <row r="197">
      <c r="A197" s="1" t="s">
        <v>659</v>
      </c>
      <c r="B197" s="1">
        <v>39</v>
      </c>
      <c r="C197" s="26" t="s">
        <v>6741</v>
      </c>
      <c r="D197" t="s">
        <v>661</v>
      </c>
      <c r="E197" s="27" t="s">
        <v>6742</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9576</v>
      </c>
    </row>
    <row r="199" ht="204">
      <c r="A199" s="1" t="s">
        <v>665</v>
      </c>
      <c r="E199" s="33" t="s">
        <v>11464</v>
      </c>
    </row>
    <row r="200" ht="114.75">
      <c r="A200" s="1" t="s">
        <v>666</v>
      </c>
      <c r="E200" s="27" t="s">
        <v>5282</v>
      </c>
    </row>
    <row r="201">
      <c r="A201" s="1" t="s">
        <v>659</v>
      </c>
      <c r="B201" s="1">
        <v>40</v>
      </c>
      <c r="C201" s="26" t="s">
        <v>9578</v>
      </c>
      <c r="D201" t="s">
        <v>661</v>
      </c>
      <c r="E201" s="27" t="s">
        <v>9579</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11465</v>
      </c>
    </row>
    <row r="204" ht="114.75">
      <c r="A204" s="1" t="s">
        <v>666</v>
      </c>
      <c r="E204" s="27" t="s">
        <v>9582</v>
      </c>
    </row>
    <row r="205">
      <c r="A205" s="1" t="s">
        <v>659</v>
      </c>
      <c r="B205" s="1">
        <v>41</v>
      </c>
      <c r="C205" s="26" t="s">
        <v>9583</v>
      </c>
      <c r="D205" t="s">
        <v>661</v>
      </c>
      <c r="E205" s="27" t="s">
        <v>9584</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11460</v>
      </c>
    </row>
    <row r="207" ht="25.5">
      <c r="A207" s="1" t="s">
        <v>665</v>
      </c>
      <c r="E207" s="33" t="s">
        <v>11461</v>
      </c>
    </row>
    <row r="208" ht="63.75">
      <c r="A208" s="1" t="s">
        <v>666</v>
      </c>
      <c r="E208" s="27" t="s">
        <v>9587</v>
      </c>
    </row>
    <row r="209">
      <c r="A209" s="1" t="s">
        <v>659</v>
      </c>
      <c r="B209" s="1">
        <v>53</v>
      </c>
      <c r="C209" s="26" t="s">
        <v>9588</v>
      </c>
      <c r="D209" t="s">
        <v>661</v>
      </c>
      <c r="E209" s="27" t="s">
        <v>9589</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9590</v>
      </c>
    </row>
    <row r="211" ht="63.75">
      <c r="A211" s="1" t="s">
        <v>665</v>
      </c>
      <c r="E211" s="33" t="s">
        <v>11466</v>
      </c>
    </row>
    <row r="212">
      <c r="A212" s="1" t="s">
        <v>666</v>
      </c>
      <c r="E212" s="27" t="s">
        <v>661</v>
      </c>
    </row>
    <row r="213">
      <c r="A213" s="1" t="s">
        <v>659</v>
      </c>
      <c r="B213" s="1">
        <v>54</v>
      </c>
      <c r="C213" s="26" t="s">
        <v>9592</v>
      </c>
      <c r="D213" t="s">
        <v>661</v>
      </c>
      <c r="E213" s="27" t="s">
        <v>9593</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11467</v>
      </c>
    </row>
    <row r="216" ht="89.25">
      <c r="A216" s="1" t="s">
        <v>666</v>
      </c>
      <c r="E216" s="27" t="s">
        <v>9595</v>
      </c>
    </row>
    <row r="217">
      <c r="A217" s="1" t="s">
        <v>659</v>
      </c>
      <c r="B217" s="1">
        <v>55</v>
      </c>
      <c r="C217" s="26" t="s">
        <v>9036</v>
      </c>
      <c r="D217" t="s">
        <v>661</v>
      </c>
      <c r="E217" s="27" t="s">
        <v>9596</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9597</v>
      </c>
    </row>
    <row r="219">
      <c r="A219" s="1" t="s">
        <v>665</v>
      </c>
      <c r="E219" s="33" t="s">
        <v>3532</v>
      </c>
    </row>
    <row r="220">
      <c r="A220" s="1" t="s">
        <v>666</v>
      </c>
      <c r="E220" s="27" t="s">
        <v>661</v>
      </c>
    </row>
    <row r="221">
      <c r="A221" s="1" t="s">
        <v>659</v>
      </c>
      <c r="B221" s="1">
        <v>56</v>
      </c>
      <c r="C221" s="26" t="s">
        <v>9598</v>
      </c>
      <c r="D221" t="s">
        <v>661</v>
      </c>
      <c r="E221" s="27" t="s">
        <v>9599</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9600</v>
      </c>
    </row>
    <row r="223" ht="63.75">
      <c r="A223" s="1" t="s">
        <v>665</v>
      </c>
      <c r="E223" s="33" t="s">
        <v>11468</v>
      </c>
    </row>
    <row r="224" ht="102">
      <c r="A224" s="1" t="s">
        <v>666</v>
      </c>
      <c r="E224" s="27" t="s">
        <v>9602</v>
      </c>
    </row>
    <row r="225">
      <c r="A225" s="1" t="s">
        <v>659</v>
      </c>
      <c r="B225" s="1">
        <v>57</v>
      </c>
      <c r="C225" s="26" t="s">
        <v>9603</v>
      </c>
      <c r="D225" t="s">
        <v>661</v>
      </c>
      <c r="E225" s="27" t="s">
        <v>9604</v>
      </c>
      <c r="F225" s="28" t="s">
        <v>677</v>
      </c>
      <c r="G225" s="29">
        <v>387.351</v>
      </c>
      <c r="H225" s="28">
        <v>0</v>
      </c>
      <c r="I225" s="30">
        <f>ROUND(G225*H225,P4)</f>
        <v>0</v>
      </c>
      <c r="L225" s="31">
        <v>0</v>
      </c>
      <c r="M225" s="24">
        <f>ROUND(G225*L225,P4)</f>
        <v>0</v>
      </c>
      <c r="N225" s="25" t="s">
        <v>9605</v>
      </c>
      <c r="O225" s="32">
        <f>M225*AA225</f>
        <v>0</v>
      </c>
      <c r="P225" s="1">
        <v>3</v>
      </c>
      <c r="AA225" s="1">
        <f>IF(P225=1,$O$3,IF(P225=2,$O$4,$O$5))</f>
        <v>0</v>
      </c>
    </row>
    <row r="226">
      <c r="A226" s="1" t="s">
        <v>664</v>
      </c>
      <c r="E226" s="27" t="s">
        <v>661</v>
      </c>
    </row>
    <row r="227" ht="38.25">
      <c r="A227" s="1" t="s">
        <v>665</v>
      </c>
      <c r="E227" s="33" t="s">
        <v>11469</v>
      </c>
    </row>
    <row r="228" ht="76.5">
      <c r="A228" s="1" t="s">
        <v>666</v>
      </c>
      <c r="E228" s="27" t="s">
        <v>9607</v>
      </c>
    </row>
    <row r="229">
      <c r="A229" s="1" t="s">
        <v>656</v>
      </c>
      <c r="C229" s="22" t="s">
        <v>900</v>
      </c>
      <c r="E229" s="23" t="s">
        <v>2931</v>
      </c>
      <c r="L229" s="24">
        <f>SUMIFS(L230:L245,A230:A245,"P")</f>
        <v>0</v>
      </c>
      <c r="M229" s="24">
        <f>SUMIFS(M230:M245,A230:A245,"P")</f>
        <v>0</v>
      </c>
      <c r="N229" s="25"/>
    </row>
    <row r="230" ht="25.5">
      <c r="A230" s="1" t="s">
        <v>659</v>
      </c>
      <c r="B230" s="1">
        <v>42</v>
      </c>
      <c r="C230" s="26" t="s">
        <v>3835</v>
      </c>
      <c r="D230" t="s">
        <v>903</v>
      </c>
      <c r="E230" s="27" t="s">
        <v>3836</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11470</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11471</v>
      </c>
    </row>
    <row r="237" ht="153">
      <c r="A237" s="1" t="s">
        <v>666</v>
      </c>
      <c r="E237" s="27" t="s">
        <v>908</v>
      </c>
    </row>
    <row r="238" ht="38.25">
      <c r="A238" s="1" t="s">
        <v>659</v>
      </c>
      <c r="B238" s="1">
        <v>44</v>
      </c>
      <c r="C238" s="26" t="s">
        <v>9610</v>
      </c>
      <c r="D238" t="s">
        <v>903</v>
      </c>
      <c r="E238" s="27" t="s">
        <v>9611</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9612</v>
      </c>
    </row>
    <row r="240" ht="25.5">
      <c r="A240" s="1" t="s">
        <v>665</v>
      </c>
      <c r="E240" s="33" t="s">
        <v>11472</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11473</v>
      </c>
    </row>
    <row r="245" ht="153">
      <c r="A245" s="1" t="s">
        <v>666</v>
      </c>
      <c r="E245" s="27" t="s">
        <v>908</v>
      </c>
    </row>
  </sheetData>
  <sheetProtection sheet="1" objects="1" scenarios="1" spinCount="100000" saltValue="7dFsxWn7PYFiBh1Sa4J27bnHP5GGJxCzikGwNSKQu2b1CoFESAEFJnMcy6M3lUTT6IVxsYrLIQbiRrpEW2k/Hg==" hashValue="4ekdPvrPbrhLPhpKW03Ol0rV10Q9EmtBZxCG2+eLg8F1tgS8cZ1DCOjosqEX0DeBaQ9o22Y+AoCMevH5v+T2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11474</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11134</v>
      </c>
      <c r="D10" t="s">
        <v>661</v>
      </c>
      <c r="E10" s="27" t="s">
        <v>11135</v>
      </c>
      <c r="F10" s="28" t="s">
        <v>663</v>
      </c>
      <c r="G10" s="29">
        <v>68</v>
      </c>
      <c r="H10" s="28">
        <v>0</v>
      </c>
      <c r="I10" s="30">
        <f>ROUND(G10*H10,P4)</f>
        <v>0</v>
      </c>
      <c r="L10" s="31">
        <v>0</v>
      </c>
      <c r="M10" s="24">
        <f>ROUND(G10*L10,P4)</f>
        <v>0</v>
      </c>
      <c r="N10" s="25" t="s">
        <v>5843</v>
      </c>
      <c r="O10" s="32">
        <f>M10*AA10</f>
        <v>0</v>
      </c>
      <c r="P10" s="1">
        <v>3</v>
      </c>
      <c r="AA10" s="1">
        <f>IF(P10=1,$O$3,IF(P10=2,$O$4,$O$5))</f>
        <v>0</v>
      </c>
    </row>
    <row r="11">
      <c r="A11" s="1" t="s">
        <v>664</v>
      </c>
      <c r="E11" s="27" t="s">
        <v>11135</v>
      </c>
    </row>
    <row r="12">
      <c r="A12" s="1" t="s">
        <v>665</v>
      </c>
      <c r="E12" s="33" t="s">
        <v>11475</v>
      </c>
    </row>
    <row r="13" ht="63.75">
      <c r="A13" s="1" t="s">
        <v>666</v>
      </c>
      <c r="E13" s="27" t="s">
        <v>5584</v>
      </c>
    </row>
    <row r="14">
      <c r="A14" s="1" t="s">
        <v>659</v>
      </c>
      <c r="B14" s="1">
        <v>2</v>
      </c>
      <c r="C14" s="26" t="s">
        <v>11476</v>
      </c>
      <c r="D14" t="s">
        <v>661</v>
      </c>
      <c r="E14" s="27" t="s">
        <v>11477</v>
      </c>
      <c r="F14" s="28" t="s">
        <v>663</v>
      </c>
      <c r="G14" s="29">
        <v>271.15600000000001</v>
      </c>
      <c r="H14" s="28">
        <v>0</v>
      </c>
      <c r="I14" s="30">
        <f>ROUND(G14*H14,P4)</f>
        <v>0</v>
      </c>
      <c r="L14" s="31">
        <v>0</v>
      </c>
      <c r="M14" s="24">
        <f>ROUND(G14*L14,P4)</f>
        <v>0</v>
      </c>
      <c r="N14" s="25" t="s">
        <v>5843</v>
      </c>
      <c r="O14" s="32">
        <f>M14*AA14</f>
        <v>0</v>
      </c>
      <c r="P14" s="1">
        <v>3</v>
      </c>
      <c r="AA14" s="1">
        <f>IF(P14=1,$O$3,IF(P14=2,$O$4,$O$5))</f>
        <v>0</v>
      </c>
    </row>
    <row r="15">
      <c r="A15" s="1" t="s">
        <v>664</v>
      </c>
      <c r="E15" s="27" t="s">
        <v>11477</v>
      </c>
    </row>
    <row r="16" ht="38.25">
      <c r="A16" s="1" t="s">
        <v>665</v>
      </c>
      <c r="E16" s="33" t="s">
        <v>11478</v>
      </c>
    </row>
    <row r="17" ht="242.25">
      <c r="A17" s="1" t="s">
        <v>666</v>
      </c>
      <c r="E17" s="27" t="s">
        <v>11479</v>
      </c>
    </row>
    <row r="18">
      <c r="A18" s="1" t="s">
        <v>659</v>
      </c>
      <c r="B18" s="1">
        <v>3</v>
      </c>
      <c r="C18" s="26" t="s">
        <v>9435</v>
      </c>
      <c r="D18" t="s">
        <v>661</v>
      </c>
      <c r="E18" s="27" t="s">
        <v>9436</v>
      </c>
      <c r="F18" s="28" t="s">
        <v>663</v>
      </c>
      <c r="G18" s="29">
        <v>94.5</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11480</v>
      </c>
    </row>
    <row r="21" ht="140.25">
      <c r="A21" s="1" t="s">
        <v>666</v>
      </c>
      <c r="E21" s="27" t="s">
        <v>10763</v>
      </c>
    </row>
    <row r="22">
      <c r="A22" s="1" t="s">
        <v>659</v>
      </c>
      <c r="B22" s="1">
        <v>4</v>
      </c>
      <c r="C22" s="26" t="s">
        <v>672</v>
      </c>
      <c r="D22" t="s">
        <v>661</v>
      </c>
      <c r="E22" s="27" t="s">
        <v>673</v>
      </c>
      <c r="F22" s="28" t="s">
        <v>663</v>
      </c>
      <c r="G22" s="29">
        <v>25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row>
    <row r="25" ht="165.75">
      <c r="A25" s="1" t="s">
        <v>666</v>
      </c>
      <c r="E25" s="27" t="s">
        <v>11481</v>
      </c>
    </row>
    <row r="26">
      <c r="A26" s="1" t="s">
        <v>659</v>
      </c>
      <c r="B26" s="1">
        <v>5</v>
      </c>
      <c r="C26" s="26" t="s">
        <v>5999</v>
      </c>
      <c r="D26" t="s">
        <v>661</v>
      </c>
      <c r="E26" s="27" t="s">
        <v>6000</v>
      </c>
      <c r="F26" s="28" t="s">
        <v>677</v>
      </c>
      <c r="G26" s="29">
        <v>410</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row>
    <row r="29" ht="25.5">
      <c r="A29" s="1" t="s">
        <v>666</v>
      </c>
      <c r="E29" s="27" t="s">
        <v>6002</v>
      </c>
    </row>
    <row r="30">
      <c r="A30" s="1" t="s">
        <v>659</v>
      </c>
      <c r="B30" s="1">
        <v>6</v>
      </c>
      <c r="C30" s="26" t="s">
        <v>9176</v>
      </c>
      <c r="D30" t="s">
        <v>661</v>
      </c>
      <c r="E30" s="27" t="s">
        <v>9177</v>
      </c>
      <c r="F30" s="28" t="s">
        <v>677</v>
      </c>
      <c r="G30" s="29">
        <v>630</v>
      </c>
      <c r="H30" s="28">
        <v>0</v>
      </c>
      <c r="I30" s="30">
        <f>ROUND(G30*H30,P4)</f>
        <v>0</v>
      </c>
      <c r="L30" s="31">
        <v>0</v>
      </c>
      <c r="M30" s="24">
        <f>ROUND(G30*L30,P4)</f>
        <v>0</v>
      </c>
      <c r="N30" s="25" t="s">
        <v>5843</v>
      </c>
      <c r="O30" s="32">
        <f>M30*AA30</f>
        <v>0</v>
      </c>
      <c r="P30" s="1">
        <v>3</v>
      </c>
      <c r="AA30" s="1">
        <f>IF(P30=1,$O$3,IF(P30=2,$O$4,$O$5))</f>
        <v>0</v>
      </c>
    </row>
    <row r="31">
      <c r="A31" s="1" t="s">
        <v>664</v>
      </c>
      <c r="E31" s="27" t="s">
        <v>9177</v>
      </c>
    </row>
    <row r="32">
      <c r="A32" s="1" t="s">
        <v>665</v>
      </c>
      <c r="E32" s="33" t="s">
        <v>11482</v>
      </c>
    </row>
    <row r="33" ht="25.5">
      <c r="A33" s="1" t="s">
        <v>666</v>
      </c>
      <c r="E33" s="27" t="s">
        <v>9179</v>
      </c>
    </row>
    <row r="34">
      <c r="A34" s="1" t="s">
        <v>659</v>
      </c>
      <c r="B34" s="1">
        <v>7</v>
      </c>
      <c r="C34" s="26" t="s">
        <v>6007</v>
      </c>
      <c r="D34" t="s">
        <v>661</v>
      </c>
      <c r="E34" s="27" t="s">
        <v>6008</v>
      </c>
      <c r="F34" s="28" t="s">
        <v>677</v>
      </c>
      <c r="G34" s="29">
        <v>630</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11482</v>
      </c>
    </row>
    <row r="37" ht="25.5">
      <c r="A37" s="1" t="s">
        <v>666</v>
      </c>
      <c r="E37" s="27" t="s">
        <v>11483</v>
      </c>
    </row>
    <row r="38">
      <c r="A38" s="1" t="s">
        <v>659</v>
      </c>
      <c r="B38" s="1">
        <v>8</v>
      </c>
      <c r="C38" s="26" t="s">
        <v>11484</v>
      </c>
      <c r="D38" t="s">
        <v>661</v>
      </c>
      <c r="E38" s="27" t="s">
        <v>11485</v>
      </c>
      <c r="F38" s="28" t="s">
        <v>677</v>
      </c>
      <c r="G38" s="29">
        <v>630</v>
      </c>
      <c r="H38" s="28">
        <v>0</v>
      </c>
      <c r="I38" s="30">
        <f>ROUND(G38*H38,P4)</f>
        <v>0</v>
      </c>
      <c r="L38" s="31">
        <v>0</v>
      </c>
      <c r="M38" s="24">
        <f>ROUND(G38*L38,P4)</f>
        <v>0</v>
      </c>
      <c r="N38" s="25" t="s">
        <v>5843</v>
      </c>
      <c r="O38" s="32">
        <f>M38*AA38</f>
        <v>0</v>
      </c>
      <c r="P38" s="1">
        <v>3</v>
      </c>
      <c r="AA38" s="1">
        <f>IF(P38=1,$O$3,IF(P38=2,$O$4,$O$5))</f>
        <v>0</v>
      </c>
    </row>
    <row r="39">
      <c r="A39" s="1" t="s">
        <v>664</v>
      </c>
      <c r="E39" s="27" t="s">
        <v>11485</v>
      </c>
    </row>
    <row r="40">
      <c r="A40" s="1" t="s">
        <v>665</v>
      </c>
      <c r="E40" s="33" t="s">
        <v>11482</v>
      </c>
    </row>
    <row r="41" ht="25.5">
      <c r="A41" s="1" t="s">
        <v>666</v>
      </c>
      <c r="E41" s="27" t="s">
        <v>11486</v>
      </c>
    </row>
    <row r="42">
      <c r="A42" s="1" t="s">
        <v>659</v>
      </c>
      <c r="B42" s="1">
        <v>9</v>
      </c>
      <c r="C42" s="26" t="s">
        <v>10765</v>
      </c>
      <c r="D42" t="s">
        <v>661</v>
      </c>
      <c r="E42" s="27" t="s">
        <v>10766</v>
      </c>
      <c r="F42" s="28" t="s">
        <v>663</v>
      </c>
      <c r="G42" s="29">
        <v>94.5</v>
      </c>
      <c r="H42" s="28">
        <v>0</v>
      </c>
      <c r="I42" s="30">
        <f>ROUND(G42*H42,P4)</f>
        <v>0</v>
      </c>
      <c r="L42" s="31">
        <v>0</v>
      </c>
      <c r="M42" s="24">
        <f>ROUND(G42*L42,P4)</f>
        <v>0</v>
      </c>
      <c r="N42" s="25" t="s">
        <v>5843</v>
      </c>
      <c r="O42" s="32">
        <f>M42*AA42</f>
        <v>0</v>
      </c>
      <c r="P42" s="1">
        <v>3</v>
      </c>
      <c r="AA42" s="1">
        <f>IF(P42=1,$O$3,IF(P42=2,$O$4,$O$5))</f>
        <v>0</v>
      </c>
    </row>
    <row r="43">
      <c r="A43" s="1" t="s">
        <v>664</v>
      </c>
      <c r="E43" s="27" t="s">
        <v>10766</v>
      </c>
    </row>
    <row r="44">
      <c r="A44" s="1" t="s">
        <v>665</v>
      </c>
      <c r="E44" s="33" t="s">
        <v>11480</v>
      </c>
    </row>
    <row r="45" ht="51">
      <c r="A45" s="1" t="s">
        <v>666</v>
      </c>
      <c r="E45" s="27" t="s">
        <v>10767</v>
      </c>
    </row>
    <row r="46">
      <c r="A46" s="1" t="s">
        <v>659</v>
      </c>
      <c r="B46" s="1">
        <v>18</v>
      </c>
      <c r="C46" s="26" t="s">
        <v>11310</v>
      </c>
      <c r="D46" t="s">
        <v>661</v>
      </c>
      <c r="E46" s="27" t="s">
        <v>11311</v>
      </c>
      <c r="F46" s="28" t="s">
        <v>905</v>
      </c>
      <c r="G46" s="29">
        <v>639.32799999999997</v>
      </c>
      <c r="H46" s="28">
        <v>0</v>
      </c>
      <c r="I46" s="30">
        <f>ROUND(G46*H46,P4)</f>
        <v>0</v>
      </c>
      <c r="L46" s="31">
        <v>0</v>
      </c>
      <c r="M46" s="24">
        <f>ROUND(G46*L46,P4)</f>
        <v>0</v>
      </c>
      <c r="N46" s="25" t="s">
        <v>5843</v>
      </c>
      <c r="O46" s="32">
        <f>M46*AA46</f>
        <v>0</v>
      </c>
      <c r="P46" s="1">
        <v>3</v>
      </c>
      <c r="AA46" s="1">
        <f>IF(P46=1,$O$3,IF(P46=2,$O$4,$O$5))</f>
        <v>0</v>
      </c>
    </row>
    <row r="47">
      <c r="A47" s="1" t="s">
        <v>664</v>
      </c>
      <c r="E47" s="27" t="s">
        <v>11311</v>
      </c>
    </row>
    <row r="48">
      <c r="A48" s="1" t="s">
        <v>665</v>
      </c>
      <c r="E48" s="33" t="s">
        <v>11487</v>
      </c>
    </row>
    <row r="49" ht="89.25">
      <c r="A49" s="1" t="s">
        <v>666</v>
      </c>
      <c r="E49" s="27" t="s">
        <v>11488</v>
      </c>
    </row>
    <row r="50">
      <c r="A50" s="1" t="s">
        <v>659</v>
      </c>
      <c r="B50" s="1">
        <v>20</v>
      </c>
      <c r="C50" s="26" t="s">
        <v>11489</v>
      </c>
      <c r="D50" t="s">
        <v>661</v>
      </c>
      <c r="E50" s="27" t="s">
        <v>11490</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11490</v>
      </c>
    </row>
    <row r="52">
      <c r="A52" s="1" t="s">
        <v>665</v>
      </c>
      <c r="E52" s="33" t="s">
        <v>11491</v>
      </c>
    </row>
    <row r="53" ht="51">
      <c r="A53" s="1" t="s">
        <v>666</v>
      </c>
      <c r="E53" s="27" t="s">
        <v>10764</v>
      </c>
    </row>
    <row r="54">
      <c r="A54" s="1" t="s">
        <v>656</v>
      </c>
      <c r="C54" s="22" t="s">
        <v>1360</v>
      </c>
      <c r="E54" s="23" t="s">
        <v>6019</v>
      </c>
      <c r="L54" s="24">
        <f>SUMIFS(L55:L70,A55:A70,"P")</f>
        <v>0</v>
      </c>
      <c r="M54" s="24">
        <f>SUMIFS(M55:M70,A55:A70,"P")</f>
        <v>0</v>
      </c>
      <c r="N54" s="25"/>
    </row>
    <row r="55">
      <c r="A55" s="1" t="s">
        <v>659</v>
      </c>
      <c r="B55" s="1">
        <v>10</v>
      </c>
      <c r="C55" s="26" t="s">
        <v>7058</v>
      </c>
      <c r="D55" t="s">
        <v>661</v>
      </c>
      <c r="E55" s="27" t="s">
        <v>7059</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7059</v>
      </c>
    </row>
    <row r="57">
      <c r="A57" s="1" t="s">
        <v>665</v>
      </c>
      <c r="E57" s="33" t="s">
        <v>11492</v>
      </c>
    </row>
    <row r="58" ht="25.5">
      <c r="A58" s="1" t="s">
        <v>666</v>
      </c>
      <c r="E58" s="27" t="s">
        <v>7060</v>
      </c>
    </row>
    <row r="59">
      <c r="A59" s="1" t="s">
        <v>659</v>
      </c>
      <c r="B59" s="1">
        <v>11</v>
      </c>
      <c r="C59" s="26" t="s">
        <v>6020</v>
      </c>
      <c r="D59" t="s">
        <v>661</v>
      </c>
      <c r="E59" s="27" t="s">
        <v>6021</v>
      </c>
      <c r="F59" s="28" t="s">
        <v>670</v>
      </c>
      <c r="G59" s="29">
        <v>120</v>
      </c>
      <c r="H59" s="28">
        <v>0</v>
      </c>
      <c r="I59" s="30">
        <f>ROUND(G59*H59,P4)</f>
        <v>0</v>
      </c>
      <c r="L59" s="31">
        <v>0</v>
      </c>
      <c r="M59" s="24">
        <f>ROUND(G59*L59,P4)</f>
        <v>0</v>
      </c>
      <c r="N59" s="25" t="s">
        <v>5843</v>
      </c>
      <c r="O59" s="32">
        <f>M59*AA59</f>
        <v>0</v>
      </c>
      <c r="P59" s="1">
        <v>3</v>
      </c>
      <c r="AA59" s="1">
        <f>IF(P59=1,$O$3,IF(P59=2,$O$4,$O$5))</f>
        <v>0</v>
      </c>
    </row>
    <row r="60">
      <c r="A60" s="1" t="s">
        <v>664</v>
      </c>
      <c r="E60" s="27" t="s">
        <v>6021</v>
      </c>
    </row>
    <row r="61">
      <c r="A61" s="1" t="s">
        <v>665</v>
      </c>
    </row>
    <row r="62" ht="114.75">
      <c r="A62" s="1" t="s">
        <v>666</v>
      </c>
      <c r="E62" s="27" t="s">
        <v>6023</v>
      </c>
    </row>
    <row r="63">
      <c r="A63" s="1" t="s">
        <v>659</v>
      </c>
      <c r="B63" s="1">
        <v>12</v>
      </c>
      <c r="C63" s="26" t="s">
        <v>11493</v>
      </c>
      <c r="D63" t="s">
        <v>661</v>
      </c>
      <c r="E63" s="27" t="s">
        <v>11494</v>
      </c>
      <c r="F63" s="28" t="s">
        <v>663</v>
      </c>
      <c r="G63" s="29">
        <v>205</v>
      </c>
      <c r="H63" s="28">
        <v>0</v>
      </c>
      <c r="I63" s="30">
        <f>ROUND(G63*H63,P4)</f>
        <v>0</v>
      </c>
      <c r="L63" s="31">
        <v>0</v>
      </c>
      <c r="M63" s="24">
        <f>ROUND(G63*L63,P4)</f>
        <v>0</v>
      </c>
      <c r="N63" s="25" t="s">
        <v>5843</v>
      </c>
      <c r="O63" s="32">
        <f>M63*AA63</f>
        <v>0</v>
      </c>
      <c r="P63" s="1">
        <v>3</v>
      </c>
      <c r="AA63" s="1">
        <f>IF(P63=1,$O$3,IF(P63=2,$O$4,$O$5))</f>
        <v>0</v>
      </c>
    </row>
    <row r="64">
      <c r="A64" s="1" t="s">
        <v>664</v>
      </c>
      <c r="E64" s="27" t="s">
        <v>11494</v>
      </c>
    </row>
    <row r="65">
      <c r="A65" s="1" t="s">
        <v>665</v>
      </c>
      <c r="E65" s="33" t="s">
        <v>11495</v>
      </c>
    </row>
    <row r="66" ht="38.25">
      <c r="A66" s="1" t="s">
        <v>666</v>
      </c>
      <c r="E66" s="27" t="s">
        <v>5117</v>
      </c>
    </row>
    <row r="67">
      <c r="A67" s="1" t="s">
        <v>659</v>
      </c>
      <c r="B67" s="1">
        <v>13</v>
      </c>
      <c r="C67" s="26" t="s">
        <v>6027</v>
      </c>
      <c r="D67" t="s">
        <v>661</v>
      </c>
      <c r="E67" s="27" t="s">
        <v>6028</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6028</v>
      </c>
    </row>
    <row r="69">
      <c r="A69" s="1" t="s">
        <v>665</v>
      </c>
      <c r="E69" s="33" t="s">
        <v>11496</v>
      </c>
    </row>
    <row r="70" ht="51">
      <c r="A70" s="1" t="s">
        <v>666</v>
      </c>
      <c r="E70" s="27" t="s">
        <v>6292</v>
      </c>
    </row>
    <row r="71">
      <c r="A71" s="1" t="s">
        <v>656</v>
      </c>
      <c r="C71" s="22" t="s">
        <v>5118</v>
      </c>
      <c r="E71" s="23" t="s">
        <v>5840</v>
      </c>
      <c r="L71" s="24">
        <f>SUMIFS(L72:L87,A72:A87,"P")</f>
        <v>0</v>
      </c>
      <c r="M71" s="24">
        <f>SUMIFS(M72:M87,A72:A87,"P")</f>
        <v>0</v>
      </c>
      <c r="N71" s="25"/>
    </row>
    <row r="72">
      <c r="A72" s="1" t="s">
        <v>659</v>
      </c>
      <c r="B72" s="1">
        <v>14</v>
      </c>
      <c r="C72" s="26" t="s">
        <v>8983</v>
      </c>
      <c r="D72" t="s">
        <v>661</v>
      </c>
      <c r="E72" s="27" t="s">
        <v>8984</v>
      </c>
      <c r="F72" s="28" t="s">
        <v>677</v>
      </c>
      <c r="G72" s="29">
        <v>420</v>
      </c>
      <c r="H72" s="28">
        <v>0</v>
      </c>
      <c r="I72" s="30">
        <f>ROUND(G72*H72,P4)</f>
        <v>0</v>
      </c>
      <c r="L72" s="31">
        <v>0</v>
      </c>
      <c r="M72" s="24">
        <f>ROUND(G72*L72,P4)</f>
        <v>0</v>
      </c>
      <c r="N72" s="25" t="s">
        <v>5843</v>
      </c>
      <c r="O72" s="32">
        <f>M72*AA72</f>
        <v>0</v>
      </c>
      <c r="P72" s="1">
        <v>3</v>
      </c>
      <c r="AA72" s="1">
        <f>IF(P72=1,$O$3,IF(P72=2,$O$4,$O$5))</f>
        <v>0</v>
      </c>
    </row>
    <row r="73">
      <c r="A73" s="1" t="s">
        <v>664</v>
      </c>
      <c r="E73" s="27" t="s">
        <v>8984</v>
      </c>
    </row>
    <row r="74">
      <c r="A74" s="1" t="s">
        <v>665</v>
      </c>
    </row>
    <row r="75" ht="38.25">
      <c r="A75" s="1" t="s">
        <v>666</v>
      </c>
      <c r="E75" s="27" t="s">
        <v>11497</v>
      </c>
    </row>
    <row r="76">
      <c r="A76" s="1" t="s">
        <v>659</v>
      </c>
      <c r="B76" s="1">
        <v>15</v>
      </c>
      <c r="C76" s="26" t="s">
        <v>11498</v>
      </c>
      <c r="D76" t="s">
        <v>661</v>
      </c>
      <c r="E76" s="27" t="s">
        <v>11499</v>
      </c>
      <c r="F76" s="28" t="s">
        <v>677</v>
      </c>
      <c r="G76" s="29">
        <v>410</v>
      </c>
      <c r="H76" s="28">
        <v>0</v>
      </c>
      <c r="I76" s="30">
        <f>ROUND(G76*H76,P4)</f>
        <v>0</v>
      </c>
      <c r="L76" s="31">
        <v>0</v>
      </c>
      <c r="M76" s="24">
        <f>ROUND(G76*L76,P4)</f>
        <v>0</v>
      </c>
      <c r="N76" s="25" t="s">
        <v>5843</v>
      </c>
      <c r="O76" s="32">
        <f>M76*AA76</f>
        <v>0</v>
      </c>
      <c r="P76" s="1">
        <v>3</v>
      </c>
      <c r="AA76" s="1">
        <f>IF(P76=1,$O$3,IF(P76=2,$O$4,$O$5))</f>
        <v>0</v>
      </c>
    </row>
    <row r="77">
      <c r="A77" s="1" t="s">
        <v>664</v>
      </c>
      <c r="E77" s="27" t="s">
        <v>11499</v>
      </c>
    </row>
    <row r="78">
      <c r="A78" s="1" t="s">
        <v>665</v>
      </c>
    </row>
    <row r="79" ht="63.75">
      <c r="A79" s="1" t="s">
        <v>666</v>
      </c>
      <c r="E79" s="27" t="s">
        <v>11500</v>
      </c>
    </row>
    <row r="80">
      <c r="A80" s="1" t="s">
        <v>659</v>
      </c>
      <c r="B80" s="1">
        <v>16</v>
      </c>
      <c r="C80" s="26" t="s">
        <v>6875</v>
      </c>
      <c r="D80" t="s">
        <v>661</v>
      </c>
      <c r="E80" s="27" t="s">
        <v>6876</v>
      </c>
      <c r="F80" s="28" t="s">
        <v>663</v>
      </c>
      <c r="G80" s="29">
        <v>28.875</v>
      </c>
      <c r="H80" s="28">
        <v>0</v>
      </c>
      <c r="I80" s="30">
        <f>ROUND(G80*H80,P4)</f>
        <v>0</v>
      </c>
      <c r="L80" s="31">
        <v>0</v>
      </c>
      <c r="M80" s="24">
        <f>ROUND(G80*L80,P4)</f>
        <v>0</v>
      </c>
      <c r="N80" s="25" t="s">
        <v>5843</v>
      </c>
      <c r="O80" s="32">
        <f>M80*AA80</f>
        <v>0</v>
      </c>
      <c r="P80" s="1">
        <v>3</v>
      </c>
      <c r="AA80" s="1">
        <f>IF(P80=1,$O$3,IF(P80=2,$O$4,$O$5))</f>
        <v>0</v>
      </c>
    </row>
    <row r="81">
      <c r="A81" s="1" t="s">
        <v>664</v>
      </c>
      <c r="E81" s="27" t="s">
        <v>6876</v>
      </c>
    </row>
    <row r="82">
      <c r="A82" s="1" t="s">
        <v>665</v>
      </c>
      <c r="E82" s="33" t="s">
        <v>11501</v>
      </c>
    </row>
    <row r="83" ht="25.5">
      <c r="A83" s="1" t="s">
        <v>666</v>
      </c>
      <c r="E83" s="27" t="s">
        <v>11502</v>
      </c>
    </row>
    <row r="84">
      <c r="A84" s="1" t="s">
        <v>659</v>
      </c>
      <c r="B84" s="1">
        <v>17</v>
      </c>
      <c r="C84" s="26" t="s">
        <v>11503</v>
      </c>
      <c r="D84" t="s">
        <v>661</v>
      </c>
      <c r="E84" s="27" t="s">
        <v>11504</v>
      </c>
      <c r="F84" s="28" t="s">
        <v>677</v>
      </c>
      <c r="G84" s="29">
        <v>410</v>
      </c>
      <c r="H84" s="28">
        <v>0</v>
      </c>
      <c r="I84" s="30">
        <f>ROUND(G84*H84,P4)</f>
        <v>0</v>
      </c>
      <c r="L84" s="31">
        <v>0</v>
      </c>
      <c r="M84" s="24">
        <f>ROUND(G84*L84,P4)</f>
        <v>0</v>
      </c>
      <c r="N84" s="25" t="s">
        <v>5843</v>
      </c>
      <c r="O84" s="32">
        <f>M84*AA84</f>
        <v>0</v>
      </c>
      <c r="P84" s="1">
        <v>3</v>
      </c>
      <c r="AA84" s="1">
        <f>IF(P84=1,$O$3,IF(P84=2,$O$4,$O$5))</f>
        <v>0</v>
      </c>
    </row>
    <row r="85">
      <c r="A85" s="1" t="s">
        <v>664</v>
      </c>
      <c r="E85" s="27" t="s">
        <v>11504</v>
      </c>
    </row>
    <row r="86">
      <c r="A86" s="1" t="s">
        <v>665</v>
      </c>
    </row>
    <row r="87" ht="38.25">
      <c r="A87" s="1" t="s">
        <v>666</v>
      </c>
      <c r="E87" s="27" t="s">
        <v>11505</v>
      </c>
    </row>
    <row r="88">
      <c r="A88" s="1" t="s">
        <v>656</v>
      </c>
      <c r="C88" s="22" t="s">
        <v>2847</v>
      </c>
      <c r="E88" s="23" t="s">
        <v>5900</v>
      </c>
      <c r="L88" s="24">
        <f>SUMIFS(L89:L92,A89:A92,"P")</f>
        <v>0</v>
      </c>
      <c r="M88" s="24">
        <f>SUMIFS(M89:M92,A89:A92,"P")</f>
        <v>0</v>
      </c>
      <c r="N88" s="25"/>
    </row>
    <row r="89">
      <c r="A89" s="1" t="s">
        <v>659</v>
      </c>
      <c r="B89" s="1">
        <v>19</v>
      </c>
      <c r="C89" s="26" t="s">
        <v>6894</v>
      </c>
      <c r="D89" t="s">
        <v>661</v>
      </c>
      <c r="E89" s="27" t="s">
        <v>6895</v>
      </c>
      <c r="F89" s="28" t="s">
        <v>670</v>
      </c>
      <c r="G89" s="29">
        <v>159</v>
      </c>
      <c r="H89" s="28">
        <v>0</v>
      </c>
      <c r="I89" s="30">
        <f>ROUND(G89*H89,P4)</f>
        <v>0</v>
      </c>
      <c r="L89" s="31">
        <v>0</v>
      </c>
      <c r="M89" s="24">
        <f>ROUND(G89*L89,P4)</f>
        <v>0</v>
      </c>
      <c r="N89" s="25" t="s">
        <v>5843</v>
      </c>
      <c r="O89" s="32">
        <f>M89*AA89</f>
        <v>0</v>
      </c>
      <c r="P89" s="1">
        <v>3</v>
      </c>
      <c r="AA89" s="1">
        <f>IF(P89=1,$O$3,IF(P89=2,$O$4,$O$5))</f>
        <v>0</v>
      </c>
    </row>
    <row r="90">
      <c r="A90" s="1" t="s">
        <v>664</v>
      </c>
      <c r="E90" s="27" t="s">
        <v>6895</v>
      </c>
    </row>
    <row r="91">
      <c r="A91" s="1" t="s">
        <v>665</v>
      </c>
      <c r="E91" s="33" t="s">
        <v>11506</v>
      </c>
    </row>
    <row r="92" ht="38.25">
      <c r="A92" s="1" t="s">
        <v>666</v>
      </c>
      <c r="E92" s="27" t="s">
        <v>11507</v>
      </c>
    </row>
    <row r="93">
      <c r="A93" s="1" t="s">
        <v>656</v>
      </c>
      <c r="C93" s="22" t="s">
        <v>900</v>
      </c>
      <c r="E93" s="23" t="s">
        <v>2931</v>
      </c>
      <c r="L93" s="24">
        <f>SUMIFS(L94:L101,A94:A101,"P")</f>
        <v>0</v>
      </c>
      <c r="M93" s="24">
        <f>SUMIFS(M94:M101,A94:A101,"P")</f>
        <v>0</v>
      </c>
      <c r="N93" s="25"/>
    </row>
    <row r="94" ht="38.25">
      <c r="A94" s="1" t="s">
        <v>659</v>
      </c>
      <c r="B94" s="1">
        <v>21</v>
      </c>
      <c r="C94" s="26" t="s">
        <v>3835</v>
      </c>
      <c r="D94" t="s">
        <v>903</v>
      </c>
      <c r="E94" s="27" t="s">
        <v>11066</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11508</v>
      </c>
    </row>
    <row r="97" ht="153">
      <c r="A97" s="1" t="s">
        <v>666</v>
      </c>
      <c r="E97" s="27" t="s">
        <v>908</v>
      </c>
    </row>
    <row r="98" ht="25.5">
      <c r="A98" s="1" t="s">
        <v>659</v>
      </c>
      <c r="B98" s="1">
        <v>22</v>
      </c>
      <c r="C98" s="26" t="s">
        <v>10823</v>
      </c>
      <c r="D98" t="s">
        <v>903</v>
      </c>
      <c r="E98" s="27" t="s">
        <v>10824</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10825</v>
      </c>
    </row>
    <row r="100">
      <c r="A100" s="1" t="s">
        <v>665</v>
      </c>
    </row>
    <row r="101" ht="153">
      <c r="A101" s="1" t="s">
        <v>666</v>
      </c>
      <c r="E101" s="27" t="s">
        <v>10827</v>
      </c>
    </row>
  </sheetData>
  <sheetProtection sheet="1" objects="1" scenarios="1" spinCount="100000" saltValue="/bCW4Q1AGRDX6SR7lkX9mJChnsfNSD9Vi0htDhiHvjOHMTsuGqN0zHXii2+3C7AMMKq5jdyLgv2TLbYV1iZg3Q==" hashValue="NkTMWi/PEkJaxlGBvTJrIvzY7SEtENO//V957/N2apqz7/w6UmUnT+ArbPgZaiRqRaBTqvtpRzprABmkVVnS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11509</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9431</v>
      </c>
    </row>
    <row r="12" ht="63.75">
      <c r="A12" s="1" t="s">
        <v>665</v>
      </c>
      <c r="E12" s="33" t="s">
        <v>11510</v>
      </c>
    </row>
    <row r="13" ht="318.75">
      <c r="A13" s="1" t="s">
        <v>666</v>
      </c>
      <c r="E13" s="27" t="s">
        <v>5108</v>
      </c>
    </row>
    <row r="14">
      <c r="A14" s="1" t="s">
        <v>659</v>
      </c>
      <c r="B14" s="1">
        <v>2</v>
      </c>
      <c r="C14" s="26" t="s">
        <v>9435</v>
      </c>
      <c r="D14" t="s">
        <v>661</v>
      </c>
      <c r="E14" s="27" t="s">
        <v>9436</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11511</v>
      </c>
    </row>
    <row r="17" ht="191.25">
      <c r="A17" s="1" t="s">
        <v>666</v>
      </c>
      <c r="E17" s="27" t="s">
        <v>9439</v>
      </c>
    </row>
    <row r="18">
      <c r="A18" s="1" t="s">
        <v>659</v>
      </c>
      <c r="B18" s="1">
        <v>3</v>
      </c>
      <c r="C18" s="26" t="s">
        <v>6989</v>
      </c>
      <c r="D18" t="s">
        <v>661</v>
      </c>
      <c r="E18" s="27" t="s">
        <v>6990</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11513</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63.75">
      <c r="A25" s="1" t="s">
        <v>665</v>
      </c>
      <c r="E25" s="33" t="s">
        <v>11515</v>
      </c>
    </row>
    <row r="26" ht="357">
      <c r="A26" s="1" t="s">
        <v>666</v>
      </c>
      <c r="E26" s="27" t="s">
        <v>3250</v>
      </c>
    </row>
    <row r="27">
      <c r="A27" s="1" t="s">
        <v>659</v>
      </c>
      <c r="B27" s="1">
        <v>5</v>
      </c>
      <c r="C27" s="26" t="s">
        <v>3723</v>
      </c>
      <c r="D27" t="s">
        <v>661</v>
      </c>
      <c r="E27" s="27" t="s">
        <v>3724</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10500</v>
      </c>
    </row>
    <row r="29" ht="51">
      <c r="A29" s="1" t="s">
        <v>665</v>
      </c>
      <c r="E29" s="33" t="s">
        <v>11516</v>
      </c>
    </row>
    <row r="30" ht="357">
      <c r="A30" s="1" t="s">
        <v>666</v>
      </c>
      <c r="E30" s="27" t="s">
        <v>3250</v>
      </c>
    </row>
    <row r="31">
      <c r="A31" s="1" t="s">
        <v>659</v>
      </c>
      <c r="B31" s="1">
        <v>6</v>
      </c>
      <c r="C31" s="26" t="s">
        <v>10502</v>
      </c>
      <c r="D31" t="s">
        <v>661</v>
      </c>
      <c r="E31" s="27" t="s">
        <v>10503</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11517</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11518</v>
      </c>
    </row>
    <row r="39" ht="357">
      <c r="A39" s="1" t="s">
        <v>666</v>
      </c>
      <c r="E39" s="27" t="s">
        <v>6482</v>
      </c>
    </row>
    <row r="40">
      <c r="A40" s="1" t="s">
        <v>659</v>
      </c>
      <c r="B40" s="1">
        <v>8</v>
      </c>
      <c r="C40" s="26" t="s">
        <v>6036</v>
      </c>
      <c r="D40" t="s">
        <v>661</v>
      </c>
      <c r="E40" s="27" t="s">
        <v>6037</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11519</v>
      </c>
    </row>
    <row r="43" ht="357">
      <c r="A43" s="1" t="s">
        <v>666</v>
      </c>
      <c r="E43" s="27" t="s">
        <v>6482</v>
      </c>
    </row>
    <row r="44">
      <c r="A44" s="1" t="s">
        <v>659</v>
      </c>
      <c r="B44" s="1">
        <v>9</v>
      </c>
      <c r="C44" s="26" t="s">
        <v>6040</v>
      </c>
      <c r="D44" t="s">
        <v>661</v>
      </c>
      <c r="E44" s="27" t="s">
        <v>6041</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11520</v>
      </c>
    </row>
    <row r="47" ht="102">
      <c r="A47" s="1" t="s">
        <v>666</v>
      </c>
      <c r="E47" s="27" t="s">
        <v>6832</v>
      </c>
    </row>
    <row r="48">
      <c r="A48" s="1" t="s">
        <v>656</v>
      </c>
      <c r="C48" s="22" t="s">
        <v>5287</v>
      </c>
      <c r="E48" s="23" t="s">
        <v>5288</v>
      </c>
      <c r="L48" s="24">
        <f>SUMIFS(L49:L56,A49:A56,"P")</f>
        <v>0</v>
      </c>
      <c r="M48" s="24">
        <f>SUMIFS(M49:M56,A49:A56,"P")</f>
        <v>0</v>
      </c>
      <c r="N48" s="25"/>
    </row>
    <row r="49" ht="25.5">
      <c r="A49" s="1" t="s">
        <v>659</v>
      </c>
      <c r="B49" s="1">
        <v>10</v>
      </c>
      <c r="C49" s="26" t="s">
        <v>9495</v>
      </c>
      <c r="D49" t="s">
        <v>661</v>
      </c>
      <c r="E49" s="27" t="s">
        <v>9496</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11521</v>
      </c>
    </row>
    <row r="51" ht="25.5">
      <c r="A51" s="1" t="s">
        <v>665</v>
      </c>
      <c r="E51" s="33" t="s">
        <v>11522</v>
      </c>
    </row>
    <row r="52" ht="63.75">
      <c r="A52" s="1" t="s">
        <v>666</v>
      </c>
      <c r="E52" s="27" t="s">
        <v>8892</v>
      </c>
    </row>
    <row r="53">
      <c r="A53" s="1" t="s">
        <v>659</v>
      </c>
      <c r="B53" s="1">
        <v>11</v>
      </c>
      <c r="C53" s="26" t="s">
        <v>11523</v>
      </c>
      <c r="D53" t="s">
        <v>661</v>
      </c>
      <c r="E53" s="27" t="s">
        <v>11524</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11521</v>
      </c>
    </row>
    <row r="55" ht="25.5">
      <c r="A55" s="1" t="s">
        <v>665</v>
      </c>
      <c r="E55" s="33" t="s">
        <v>11525</v>
      </c>
    </row>
    <row r="56" ht="63.75">
      <c r="A56" s="1" t="s">
        <v>666</v>
      </c>
      <c r="E56" s="27" t="s">
        <v>8892</v>
      </c>
    </row>
    <row r="57">
      <c r="A57" s="1" t="s">
        <v>656</v>
      </c>
      <c r="C57" s="22" t="s">
        <v>2847</v>
      </c>
      <c r="E57" s="23" t="s">
        <v>2848</v>
      </c>
      <c r="L57" s="24">
        <f>SUMIFS(L58:L77,A58:A77,"P")</f>
        <v>0</v>
      </c>
      <c r="M57" s="24">
        <f>SUMIFS(M58:M77,A58:A77,"P")</f>
        <v>0</v>
      </c>
      <c r="N57" s="25"/>
    </row>
    <row r="58">
      <c r="A58" s="1" t="s">
        <v>659</v>
      </c>
      <c r="B58" s="1">
        <v>12</v>
      </c>
      <c r="C58" s="26" t="s">
        <v>11526</v>
      </c>
      <c r="D58" t="s">
        <v>661</v>
      </c>
      <c r="E58" s="27" t="s">
        <v>11527</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10524</v>
      </c>
    </row>
    <row r="60" ht="25.5">
      <c r="A60" s="1" t="s">
        <v>665</v>
      </c>
      <c r="E60" s="33" t="s">
        <v>11528</v>
      </c>
    </row>
    <row r="61" ht="63.75">
      <c r="A61" s="1" t="s">
        <v>666</v>
      </c>
      <c r="E61" s="27" t="s">
        <v>10526</v>
      </c>
    </row>
    <row r="62">
      <c r="A62" s="1" t="s">
        <v>659</v>
      </c>
      <c r="B62" s="1">
        <v>13</v>
      </c>
      <c r="C62" s="26" t="s">
        <v>10948</v>
      </c>
      <c r="D62" t="s">
        <v>661</v>
      </c>
      <c r="E62" s="27" t="s">
        <v>10949</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11521</v>
      </c>
    </row>
    <row r="64" ht="25.5">
      <c r="A64" s="1" t="s">
        <v>665</v>
      </c>
      <c r="E64" s="33" t="s">
        <v>11529</v>
      </c>
    </row>
    <row r="65">
      <c r="A65" s="1" t="s">
        <v>666</v>
      </c>
      <c r="E65" s="27" t="s">
        <v>8942</v>
      </c>
    </row>
    <row r="66">
      <c r="A66" s="1" t="s">
        <v>659</v>
      </c>
      <c r="B66" s="1">
        <v>14</v>
      </c>
      <c r="C66" s="26" t="s">
        <v>6741</v>
      </c>
      <c r="D66" t="s">
        <v>661</v>
      </c>
      <c r="E66" s="27" t="s">
        <v>6742</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11530</v>
      </c>
    </row>
    <row r="68" ht="51">
      <c r="A68" s="1" t="s">
        <v>665</v>
      </c>
      <c r="E68" s="33" t="s">
        <v>11531</v>
      </c>
    </row>
    <row r="69" ht="114.75">
      <c r="A69" s="1" t="s">
        <v>666</v>
      </c>
      <c r="E69" s="27" t="s">
        <v>5282</v>
      </c>
    </row>
    <row r="70">
      <c r="A70" s="1" t="s">
        <v>659</v>
      </c>
      <c r="B70" s="1">
        <v>15</v>
      </c>
      <c r="C70" s="26" t="s">
        <v>10818</v>
      </c>
      <c r="D70" t="s">
        <v>661</v>
      </c>
      <c r="E70" s="27" t="s">
        <v>10819</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11532</v>
      </c>
    </row>
    <row r="73" ht="114.75">
      <c r="A73" s="1" t="s">
        <v>666</v>
      </c>
      <c r="E73" s="27" t="s">
        <v>11043</v>
      </c>
    </row>
    <row r="74">
      <c r="A74" s="1" t="s">
        <v>659</v>
      </c>
      <c r="B74" s="1">
        <v>18</v>
      </c>
      <c r="C74" s="26" t="s">
        <v>9036</v>
      </c>
      <c r="D74" t="s">
        <v>661</v>
      </c>
      <c r="E74" s="27" t="s">
        <v>9596</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9597</v>
      </c>
    </row>
    <row r="76" ht="25.5">
      <c r="A76" s="1" t="s">
        <v>665</v>
      </c>
      <c r="E76" s="33" t="s">
        <v>11533</v>
      </c>
    </row>
    <row r="77">
      <c r="A77" s="1" t="s">
        <v>666</v>
      </c>
      <c r="E77" s="27" t="s">
        <v>661</v>
      </c>
    </row>
    <row r="78">
      <c r="A78" s="1" t="s">
        <v>656</v>
      </c>
      <c r="C78" s="22" t="s">
        <v>900</v>
      </c>
      <c r="E78" s="23" t="s">
        <v>2931</v>
      </c>
      <c r="L78" s="24">
        <f>SUMIFS(L79:L86,A79:A86,"P")</f>
        <v>0</v>
      </c>
      <c r="M78" s="24">
        <f>SUMIFS(M79:M86,A79:A86,"P")</f>
        <v>0</v>
      </c>
      <c r="N78" s="25"/>
    </row>
    <row r="79" ht="25.5">
      <c r="A79" s="1" t="s">
        <v>659</v>
      </c>
      <c r="B79" s="1">
        <v>16</v>
      </c>
      <c r="C79" s="26" t="s">
        <v>3835</v>
      </c>
      <c r="D79" t="s">
        <v>903</v>
      </c>
      <c r="E79" s="27" t="s">
        <v>3836</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11534</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11535</v>
      </c>
    </row>
    <row r="86" ht="153">
      <c r="A86" s="1" t="s">
        <v>666</v>
      </c>
      <c r="E86" s="27" t="s">
        <v>908</v>
      </c>
    </row>
  </sheetData>
  <sheetProtection sheet="1" objects="1" scenarios="1" spinCount="100000" saltValue="ciZUprZPM9tBlraQ7TloTqHrGOo4HeSREHb825N+vsYBOBvgH165nuaof3OT83lSOzy9gU8aqW9d7jRunFzaNw==" hashValue="dP9yIBPTq7lFIfqMMYik+eV5xZEbJHi++QiRhxyEN7pUuTPJtyw3s31BJ7CdRF8HfYaotzRvWHRxBOF0XD7n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11536</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9431</v>
      </c>
    </row>
    <row r="12" ht="51">
      <c r="A12" s="1" t="s">
        <v>665</v>
      </c>
      <c r="E12" s="33" t="s">
        <v>11537</v>
      </c>
    </row>
    <row r="13" ht="318.75">
      <c r="A13" s="1" t="s">
        <v>666</v>
      </c>
      <c r="E13" s="27" t="s">
        <v>5108</v>
      </c>
    </row>
    <row r="14">
      <c r="A14" s="1" t="s">
        <v>659</v>
      </c>
      <c r="B14" s="1">
        <v>2</v>
      </c>
      <c r="C14" s="26" t="s">
        <v>9435</v>
      </c>
      <c r="D14" t="s">
        <v>661</v>
      </c>
      <c r="E14" s="27" t="s">
        <v>9436</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11538</v>
      </c>
    </row>
    <row r="17" ht="191.25">
      <c r="A17" s="1" t="s">
        <v>666</v>
      </c>
      <c r="E17" s="27" t="s">
        <v>9439</v>
      </c>
    </row>
    <row r="18">
      <c r="A18" s="1" t="s">
        <v>659</v>
      </c>
      <c r="B18" s="1">
        <v>3</v>
      </c>
      <c r="C18" s="26" t="s">
        <v>6989</v>
      </c>
      <c r="D18" t="s">
        <v>661</v>
      </c>
      <c r="E18" s="27" t="s">
        <v>6990</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11539</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25.5">
      <c r="A25" s="1" t="s">
        <v>665</v>
      </c>
      <c r="E25" s="33" t="s">
        <v>11540</v>
      </c>
    </row>
    <row r="26" ht="357">
      <c r="A26" s="1" t="s">
        <v>666</v>
      </c>
      <c r="E26" s="27" t="s">
        <v>3250</v>
      </c>
    </row>
    <row r="27">
      <c r="A27" s="1" t="s">
        <v>659</v>
      </c>
      <c r="B27" s="1">
        <v>5</v>
      </c>
      <c r="C27" s="26" t="s">
        <v>3723</v>
      </c>
      <c r="D27" t="s">
        <v>661</v>
      </c>
      <c r="E27" s="27" t="s">
        <v>3724</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9899</v>
      </c>
    </row>
    <row r="29" ht="25.5">
      <c r="A29" s="1" t="s">
        <v>665</v>
      </c>
      <c r="E29" s="33" t="s">
        <v>11541</v>
      </c>
    </row>
    <row r="30" ht="357">
      <c r="A30" s="1" t="s">
        <v>666</v>
      </c>
      <c r="E30" s="27" t="s">
        <v>3250</v>
      </c>
    </row>
    <row r="31">
      <c r="A31" s="1" t="s">
        <v>659</v>
      </c>
      <c r="B31" s="1">
        <v>6</v>
      </c>
      <c r="C31" s="26" t="s">
        <v>10502</v>
      </c>
      <c r="D31" t="s">
        <v>661</v>
      </c>
      <c r="E31" s="27" t="s">
        <v>10503</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11542</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11543</v>
      </c>
    </row>
    <row r="39" ht="357">
      <c r="A39" s="1" t="s">
        <v>666</v>
      </c>
      <c r="E39" s="27" t="s">
        <v>6482</v>
      </c>
    </row>
    <row r="40">
      <c r="A40" s="1" t="s">
        <v>659</v>
      </c>
      <c r="B40" s="1">
        <v>8</v>
      </c>
      <c r="C40" s="26" t="s">
        <v>6036</v>
      </c>
      <c r="D40" t="s">
        <v>661</v>
      </c>
      <c r="E40" s="27" t="s">
        <v>6037</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11544</v>
      </c>
    </row>
    <row r="43" ht="357">
      <c r="A43" s="1" t="s">
        <v>666</v>
      </c>
      <c r="E43" s="27" t="s">
        <v>6482</v>
      </c>
    </row>
    <row r="44">
      <c r="A44" s="1" t="s">
        <v>659</v>
      </c>
      <c r="B44" s="1">
        <v>9</v>
      </c>
      <c r="C44" s="26" t="s">
        <v>6040</v>
      </c>
      <c r="D44" t="s">
        <v>661</v>
      </c>
      <c r="E44" s="27" t="s">
        <v>6041</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11545</v>
      </c>
    </row>
    <row r="47" ht="102">
      <c r="A47" s="1" t="s">
        <v>666</v>
      </c>
      <c r="E47" s="27" t="s">
        <v>6832</v>
      </c>
    </row>
    <row r="48">
      <c r="A48" s="1" t="s">
        <v>656</v>
      </c>
      <c r="C48" s="22" t="s">
        <v>2847</v>
      </c>
      <c r="E48" s="23" t="s">
        <v>2848</v>
      </c>
      <c r="L48" s="24">
        <f>SUMIFS(L49:L68,A49:A68,"P")</f>
        <v>0</v>
      </c>
      <c r="M48" s="24">
        <f>SUMIFS(M49:M68,A49:A68,"P")</f>
        <v>0</v>
      </c>
      <c r="N48" s="25"/>
    </row>
    <row r="49">
      <c r="A49" s="1" t="s">
        <v>659</v>
      </c>
      <c r="B49" s="1">
        <v>10</v>
      </c>
      <c r="C49" s="26" t="s">
        <v>11546</v>
      </c>
      <c r="D49" t="s">
        <v>661</v>
      </c>
      <c r="E49" s="27" t="s">
        <v>11547</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10524</v>
      </c>
    </row>
    <row r="51" ht="25.5">
      <c r="A51" s="1" t="s">
        <v>665</v>
      </c>
      <c r="E51" s="33" t="s">
        <v>11548</v>
      </c>
    </row>
    <row r="52" ht="395.25">
      <c r="A52" s="1" t="s">
        <v>666</v>
      </c>
      <c r="E52" s="27" t="s">
        <v>11549</v>
      </c>
    </row>
    <row r="53">
      <c r="A53" s="1" t="s">
        <v>659</v>
      </c>
      <c r="B53" s="1">
        <v>11</v>
      </c>
      <c r="C53" s="26" t="s">
        <v>11550</v>
      </c>
      <c r="D53" t="s">
        <v>661</v>
      </c>
      <c r="E53" s="27" t="s">
        <v>11551</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10524</v>
      </c>
    </row>
    <row r="55" ht="25.5">
      <c r="A55" s="1" t="s">
        <v>665</v>
      </c>
      <c r="E55" s="33" t="s">
        <v>11552</v>
      </c>
    </row>
    <row r="56" ht="63.75">
      <c r="A56" s="1" t="s">
        <v>666</v>
      </c>
      <c r="E56" s="27" t="s">
        <v>10526</v>
      </c>
    </row>
    <row r="57">
      <c r="A57" s="1" t="s">
        <v>659</v>
      </c>
      <c r="B57" s="1">
        <v>12</v>
      </c>
      <c r="C57" s="26" t="s">
        <v>6741</v>
      </c>
      <c r="D57" t="s">
        <v>661</v>
      </c>
      <c r="E57" s="27" t="s">
        <v>6742</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11530</v>
      </c>
    </row>
    <row r="59" ht="38.25">
      <c r="A59" s="1" t="s">
        <v>665</v>
      </c>
      <c r="E59" s="33" t="s">
        <v>11553</v>
      </c>
    </row>
    <row r="60" ht="114.75">
      <c r="A60" s="1" t="s">
        <v>666</v>
      </c>
      <c r="E60" s="27" t="s">
        <v>5282</v>
      </c>
    </row>
    <row r="61">
      <c r="A61" s="1" t="s">
        <v>659</v>
      </c>
      <c r="B61" s="1">
        <v>13</v>
      </c>
      <c r="C61" s="26" t="s">
        <v>11554</v>
      </c>
      <c r="D61" t="s">
        <v>661</v>
      </c>
      <c r="E61" s="27" t="s">
        <v>11555</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11556</v>
      </c>
    </row>
    <row r="64" ht="114.75">
      <c r="A64" s="1" t="s">
        <v>666</v>
      </c>
      <c r="E64" s="27" t="s">
        <v>11043</v>
      </c>
    </row>
    <row r="65">
      <c r="A65" s="1" t="s">
        <v>659</v>
      </c>
      <c r="B65" s="1">
        <v>16</v>
      </c>
      <c r="C65" s="26" t="s">
        <v>9036</v>
      </c>
      <c r="D65" t="s">
        <v>661</v>
      </c>
      <c r="E65" s="27" t="s">
        <v>9596</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9597</v>
      </c>
    </row>
    <row r="67" ht="25.5">
      <c r="A67" s="1" t="s">
        <v>665</v>
      </c>
      <c r="E67" s="33" t="s">
        <v>9801</v>
      </c>
    </row>
    <row r="68">
      <c r="A68" s="1" t="s">
        <v>666</v>
      </c>
      <c r="E68" s="27" t="s">
        <v>661</v>
      </c>
    </row>
    <row r="69">
      <c r="A69" s="1" t="s">
        <v>656</v>
      </c>
      <c r="C69" s="22" t="s">
        <v>900</v>
      </c>
      <c r="E69" s="23" t="s">
        <v>2931</v>
      </c>
      <c r="L69" s="24">
        <f>SUMIFS(L70:L77,A70:A77,"P")</f>
        <v>0</v>
      </c>
      <c r="M69" s="24">
        <f>SUMIFS(M70:M77,A70:A77,"P")</f>
        <v>0</v>
      </c>
      <c r="N69" s="25"/>
    </row>
    <row r="70" ht="25.5">
      <c r="A70" s="1" t="s">
        <v>659</v>
      </c>
      <c r="B70" s="1">
        <v>14</v>
      </c>
      <c r="C70" s="26" t="s">
        <v>3835</v>
      </c>
      <c r="D70" t="s">
        <v>903</v>
      </c>
      <c r="E70" s="27" t="s">
        <v>3836</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11557</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11558</v>
      </c>
    </row>
    <row r="77" ht="153">
      <c r="A77" s="1" t="s">
        <v>666</v>
      </c>
      <c r="E77" s="27" t="s">
        <v>908</v>
      </c>
    </row>
  </sheetData>
  <sheetProtection sheet="1" objects="1" scenarios="1" spinCount="100000" saltValue="mJl8woSiknKzcJppDaic2HirjKf4qJ2Ar/U4aUYjRlEWuycxbSWQvNWlu+fu4xV/dV/rPgNZS7toklqmlsMBkA==" hashValue="nkH5ySWmJujBSXJ8STlC2KDU9tsS9wvnGsevc5bTK0LFSy6Myw+WxcgNOGl5gS698qFNksTD6xDau+Qq8UiT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11559</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10409</v>
      </c>
      <c r="D10" t="s">
        <v>661</v>
      </c>
      <c r="E10" s="27" t="s">
        <v>10410</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11560</v>
      </c>
    </row>
    <row r="12">
      <c r="A12" s="1" t="s">
        <v>665</v>
      </c>
      <c r="E12" s="33" t="s">
        <v>11561</v>
      </c>
    </row>
    <row r="13" ht="38.25">
      <c r="A13" s="1" t="s">
        <v>666</v>
      </c>
      <c r="E13" s="27" t="s">
        <v>10413</v>
      </c>
    </row>
    <row r="14">
      <c r="A14" s="1" t="s">
        <v>659</v>
      </c>
      <c r="B14" s="1">
        <v>2</v>
      </c>
      <c r="C14" s="26" t="s">
        <v>11562</v>
      </c>
      <c r="D14" t="s">
        <v>661</v>
      </c>
      <c r="E14" s="27" t="s">
        <v>11563</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11564</v>
      </c>
    </row>
    <row r="17" ht="306">
      <c r="A17" s="1" t="s">
        <v>666</v>
      </c>
      <c r="E17" s="27" t="s">
        <v>11565</v>
      </c>
    </row>
    <row r="18">
      <c r="A18" s="1" t="s">
        <v>659</v>
      </c>
      <c r="B18" s="1">
        <v>3</v>
      </c>
      <c r="C18" s="26" t="s">
        <v>5102</v>
      </c>
      <c r="D18" t="s">
        <v>661</v>
      </c>
      <c r="E18" s="27" t="s">
        <v>5103</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11566</v>
      </c>
    </row>
    <row r="20" ht="153">
      <c r="A20" s="1" t="s">
        <v>665</v>
      </c>
      <c r="E20" s="33" t="s">
        <v>11567</v>
      </c>
    </row>
    <row r="21" ht="318.75">
      <c r="A21" s="1" t="s">
        <v>666</v>
      </c>
      <c r="E21" s="27" t="s">
        <v>5108</v>
      </c>
    </row>
    <row r="22">
      <c r="A22" s="1" t="s">
        <v>659</v>
      </c>
      <c r="B22" s="1">
        <v>4</v>
      </c>
      <c r="C22" s="26" t="s">
        <v>9435</v>
      </c>
      <c r="D22" t="s">
        <v>661</v>
      </c>
      <c r="E22" s="27" t="s">
        <v>9436</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11568</v>
      </c>
    </row>
    <row r="25" ht="191.25">
      <c r="A25" s="1" t="s">
        <v>666</v>
      </c>
      <c r="E25" s="27" t="s">
        <v>9439</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11569</v>
      </c>
    </row>
    <row r="29" ht="229.5">
      <c r="A29" s="1" t="s">
        <v>666</v>
      </c>
      <c r="E29" s="27" t="s">
        <v>674</v>
      </c>
    </row>
    <row r="30">
      <c r="A30" s="1" t="s">
        <v>659</v>
      </c>
      <c r="B30" s="1">
        <v>6</v>
      </c>
      <c r="C30" s="26" t="s">
        <v>10297</v>
      </c>
      <c r="D30" t="s">
        <v>661</v>
      </c>
      <c r="E30" s="27" t="s">
        <v>10298</v>
      </c>
      <c r="F30" s="28" t="s">
        <v>10423</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11570</v>
      </c>
    </row>
    <row r="33" ht="25.5">
      <c r="A33" s="1" t="s">
        <v>666</v>
      </c>
      <c r="E33" s="27" t="s">
        <v>10300</v>
      </c>
    </row>
    <row r="34">
      <c r="A34" s="1" t="s">
        <v>659</v>
      </c>
      <c r="B34" s="1">
        <v>7</v>
      </c>
      <c r="C34" s="26" t="s">
        <v>6007</v>
      </c>
      <c r="D34" t="s">
        <v>661</v>
      </c>
      <c r="E34" s="27" t="s">
        <v>6008</v>
      </c>
      <c r="F34" s="28" t="s">
        <v>10423</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11571</v>
      </c>
    </row>
    <row r="37" ht="38.25">
      <c r="A37" s="1" t="s">
        <v>666</v>
      </c>
      <c r="E37" s="27" t="s">
        <v>6638</v>
      </c>
    </row>
    <row r="38">
      <c r="A38" s="1" t="s">
        <v>656</v>
      </c>
      <c r="C38" s="22" t="s">
        <v>1360</v>
      </c>
      <c r="E38" s="23" t="s">
        <v>3246</v>
      </c>
      <c r="L38" s="24">
        <f>SUMIFS(L39:L54,A39:A54,"P")</f>
        <v>0</v>
      </c>
      <c r="M38" s="24">
        <f>SUMIFS(M39:M54,A39:A54,"P")</f>
        <v>0</v>
      </c>
      <c r="N38" s="25"/>
    </row>
    <row r="39">
      <c r="A39" s="1" t="s">
        <v>659</v>
      </c>
      <c r="B39" s="1">
        <v>8</v>
      </c>
      <c r="C39" s="26" t="s">
        <v>9716</v>
      </c>
      <c r="D39" t="s">
        <v>661</v>
      </c>
      <c r="E39" s="27" t="s">
        <v>9717</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11572</v>
      </c>
    </row>
    <row r="41" ht="51">
      <c r="A41" s="1" t="s">
        <v>665</v>
      </c>
      <c r="E41" s="33" t="s">
        <v>11573</v>
      </c>
    </row>
    <row r="42" ht="357">
      <c r="A42" s="1" t="s">
        <v>666</v>
      </c>
      <c r="E42" s="27" t="s">
        <v>3250</v>
      </c>
    </row>
    <row r="43">
      <c r="A43" s="1" t="s">
        <v>659</v>
      </c>
      <c r="B43" s="1">
        <v>9</v>
      </c>
      <c r="C43" s="26" t="s">
        <v>3726</v>
      </c>
      <c r="D43" t="s">
        <v>661</v>
      </c>
      <c r="E43" s="27" t="s">
        <v>3727</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11574</v>
      </c>
    </row>
    <row r="45">
      <c r="A45" s="1" t="s">
        <v>665</v>
      </c>
      <c r="E45" s="33" t="s">
        <v>11575</v>
      </c>
    </row>
    <row r="46" ht="267.75">
      <c r="A46" s="1" t="s">
        <v>666</v>
      </c>
      <c r="E46" s="27" t="s">
        <v>3728</v>
      </c>
    </row>
    <row r="47">
      <c r="A47" s="1" t="s">
        <v>659</v>
      </c>
      <c r="B47" s="1">
        <v>10</v>
      </c>
      <c r="C47" s="26" t="s">
        <v>10189</v>
      </c>
      <c r="D47" t="s">
        <v>661</v>
      </c>
      <c r="E47" s="27" t="s">
        <v>10190</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11576</v>
      </c>
    </row>
    <row r="49">
      <c r="A49" s="1" t="s">
        <v>665</v>
      </c>
      <c r="E49" s="33" t="s">
        <v>11577</v>
      </c>
    </row>
    <row r="50" ht="267.75">
      <c r="A50" s="1" t="s">
        <v>666</v>
      </c>
      <c r="E50" s="27" t="s">
        <v>3728</v>
      </c>
    </row>
    <row r="51">
      <c r="A51" s="1" t="s">
        <v>659</v>
      </c>
      <c r="B51" s="1">
        <v>11</v>
      </c>
      <c r="C51" s="26" t="s">
        <v>9721</v>
      </c>
      <c r="D51" t="s">
        <v>661</v>
      </c>
      <c r="E51" s="27" t="s">
        <v>9722</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11578</v>
      </c>
    </row>
    <row r="53">
      <c r="A53" s="1" t="s">
        <v>665</v>
      </c>
      <c r="E53" s="33" t="s">
        <v>11579</v>
      </c>
    </row>
    <row r="54" ht="89.25">
      <c r="A54" s="1" t="s">
        <v>666</v>
      </c>
      <c r="E54" s="27" t="s">
        <v>9724</v>
      </c>
    </row>
    <row r="55">
      <c r="A55" s="1" t="s">
        <v>656</v>
      </c>
      <c r="C55" s="22" t="s">
        <v>1364</v>
      </c>
      <c r="E55" s="23" t="s">
        <v>5114</v>
      </c>
      <c r="L55" s="24">
        <f>SUMIFS(L56:L75,A56:A75,"P")</f>
        <v>0</v>
      </c>
      <c r="M55" s="24">
        <f>SUMIFS(M56:M75,A56:A75,"P")</f>
        <v>0</v>
      </c>
      <c r="N55" s="25"/>
    </row>
    <row r="56">
      <c r="A56" s="1" t="s">
        <v>659</v>
      </c>
      <c r="B56" s="1">
        <v>12</v>
      </c>
      <c r="C56" s="26" t="s">
        <v>6036</v>
      </c>
      <c r="D56" t="s">
        <v>661</v>
      </c>
      <c r="E56" s="27" t="s">
        <v>6037</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11580</v>
      </c>
    </row>
    <row r="59" ht="357">
      <c r="A59" s="1" t="s">
        <v>666</v>
      </c>
      <c r="E59" s="27" t="s">
        <v>6482</v>
      </c>
    </row>
    <row r="60">
      <c r="A60" s="1" t="s">
        <v>659</v>
      </c>
      <c r="B60" s="1">
        <v>13</v>
      </c>
      <c r="C60" s="26" t="s">
        <v>9380</v>
      </c>
      <c r="D60" t="s">
        <v>661</v>
      </c>
      <c r="E60" s="27" t="s">
        <v>9381</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11581</v>
      </c>
    </row>
    <row r="63" ht="357">
      <c r="A63" s="1" t="s">
        <v>666</v>
      </c>
      <c r="E63" s="27" t="s">
        <v>6482</v>
      </c>
    </row>
    <row r="64">
      <c r="A64" s="1" t="s">
        <v>659</v>
      </c>
      <c r="B64" s="1">
        <v>14</v>
      </c>
      <c r="C64" s="26" t="s">
        <v>9383</v>
      </c>
      <c r="D64" t="s">
        <v>661</v>
      </c>
      <c r="E64" s="27" t="s">
        <v>9384</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11582</v>
      </c>
    </row>
    <row r="66">
      <c r="A66" s="1" t="s">
        <v>665</v>
      </c>
      <c r="E66" s="33" t="s">
        <v>11583</v>
      </c>
    </row>
    <row r="67" ht="178.5">
      <c r="A67" s="1" t="s">
        <v>666</v>
      </c>
      <c r="E67" s="27" t="s">
        <v>9386</v>
      </c>
    </row>
    <row r="68">
      <c r="A68" s="1" t="s">
        <v>659</v>
      </c>
      <c r="B68" s="1">
        <v>15</v>
      </c>
      <c r="C68" s="26" t="s">
        <v>9387</v>
      </c>
      <c r="D68" t="s">
        <v>661</v>
      </c>
      <c r="E68" s="27" t="s">
        <v>9388</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11584</v>
      </c>
    </row>
    <row r="70">
      <c r="A70" s="1" t="s">
        <v>665</v>
      </c>
      <c r="E70" s="33" t="s">
        <v>11585</v>
      </c>
    </row>
    <row r="71" ht="38.25">
      <c r="A71" s="1" t="s">
        <v>666</v>
      </c>
      <c r="E71" s="27" t="s">
        <v>6484</v>
      </c>
    </row>
    <row r="72">
      <c r="A72" s="1" t="s">
        <v>659</v>
      </c>
      <c r="B72" s="1">
        <v>16</v>
      </c>
      <c r="C72" s="26" t="s">
        <v>6040</v>
      </c>
      <c r="D72" t="s">
        <v>661</v>
      </c>
      <c r="E72" s="27" t="s">
        <v>6041</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11586</v>
      </c>
    </row>
    <row r="75" ht="102">
      <c r="A75" s="1" t="s">
        <v>666</v>
      </c>
      <c r="E75" s="27" t="s">
        <v>6832</v>
      </c>
    </row>
    <row r="76">
      <c r="A76" s="1" t="s">
        <v>656</v>
      </c>
      <c r="C76" s="22" t="s">
        <v>5118</v>
      </c>
      <c r="E76" s="23" t="s">
        <v>5119</v>
      </c>
      <c r="L76" s="24">
        <f>SUMIFS(L77:L80,A77:A80,"P")</f>
        <v>0</v>
      </c>
      <c r="M76" s="24">
        <f>SUMIFS(M77:M80,A77:A80,"P")</f>
        <v>0</v>
      </c>
      <c r="N76" s="25"/>
    </row>
    <row r="77">
      <c r="A77" s="1" t="s">
        <v>659</v>
      </c>
      <c r="B77" s="1">
        <v>17</v>
      </c>
      <c r="C77" s="26" t="s">
        <v>11587</v>
      </c>
      <c r="D77" t="s">
        <v>661</v>
      </c>
      <c r="E77" s="27" t="s">
        <v>11588</v>
      </c>
      <c r="F77" s="28" t="s">
        <v>10423</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11589</v>
      </c>
    </row>
    <row r="80" ht="51">
      <c r="A80" s="1" t="s">
        <v>666</v>
      </c>
      <c r="E80" s="27" t="s">
        <v>5126</v>
      </c>
    </row>
    <row r="81">
      <c r="A81" s="1" t="s">
        <v>656</v>
      </c>
      <c r="C81" s="22" t="s">
        <v>5287</v>
      </c>
      <c r="E81" s="23" t="s">
        <v>5288</v>
      </c>
      <c r="L81" s="24">
        <f>SUMIFS(L82:L89,A82:A89,"P")</f>
        <v>0</v>
      </c>
      <c r="M81" s="24">
        <f>SUMIFS(M82:M89,A82:A89,"P")</f>
        <v>0</v>
      </c>
      <c r="N81" s="25"/>
    </row>
    <row r="82">
      <c r="A82" s="1" t="s">
        <v>659</v>
      </c>
      <c r="B82" s="1">
        <v>18</v>
      </c>
      <c r="C82" s="26" t="s">
        <v>8893</v>
      </c>
      <c r="D82" t="s">
        <v>661</v>
      </c>
      <c r="E82" s="27" t="s">
        <v>8894</v>
      </c>
      <c r="F82" s="28" t="s">
        <v>10423</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11590</v>
      </c>
    </row>
    <row r="85" ht="63.75">
      <c r="A85" s="1" t="s">
        <v>666</v>
      </c>
      <c r="E85" s="27" t="s">
        <v>8892</v>
      </c>
    </row>
    <row r="86">
      <c r="A86" s="1" t="s">
        <v>659</v>
      </c>
      <c r="B86" s="1">
        <v>19</v>
      </c>
      <c r="C86" s="26" t="s">
        <v>8896</v>
      </c>
      <c r="D86" t="s">
        <v>661</v>
      </c>
      <c r="E86" s="27" t="s">
        <v>8897</v>
      </c>
      <c r="F86" s="28" t="s">
        <v>10423</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11591</v>
      </c>
    </row>
    <row r="89" ht="63.75">
      <c r="A89" s="1" t="s">
        <v>666</v>
      </c>
      <c r="E89" s="27" t="s">
        <v>8892</v>
      </c>
    </row>
    <row r="90">
      <c r="A90" s="1" t="s">
        <v>656</v>
      </c>
      <c r="C90" s="22" t="s">
        <v>679</v>
      </c>
      <c r="E90" s="23" t="s">
        <v>680</v>
      </c>
      <c r="L90" s="24">
        <f>SUMIFS(L91:L94,A91:A94,"P")</f>
        <v>0</v>
      </c>
      <c r="M90" s="24">
        <f>SUMIFS(M91:M94,A91:A94,"P")</f>
        <v>0</v>
      </c>
      <c r="N90" s="25"/>
    </row>
    <row r="91" ht="25.5">
      <c r="A91" s="1" t="s">
        <v>659</v>
      </c>
      <c r="B91" s="1">
        <v>20</v>
      </c>
      <c r="C91" s="26" t="s">
        <v>6073</v>
      </c>
      <c r="D91" t="s">
        <v>661</v>
      </c>
      <c r="E91" s="27" t="s">
        <v>6074</v>
      </c>
      <c r="F91" s="28" t="s">
        <v>10423</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11592</v>
      </c>
    </row>
    <row r="93">
      <c r="A93" s="1" t="s">
        <v>665</v>
      </c>
      <c r="E93" s="33" t="s">
        <v>11593</v>
      </c>
    </row>
    <row r="94" ht="191.25">
      <c r="A94" s="1" t="s">
        <v>666</v>
      </c>
      <c r="E94" s="27" t="s">
        <v>6694</v>
      </c>
    </row>
    <row r="95">
      <c r="A95" s="1" t="s">
        <v>656</v>
      </c>
      <c r="C95" s="22" t="s">
        <v>2847</v>
      </c>
      <c r="E95" s="23" t="s">
        <v>2848</v>
      </c>
      <c r="L95" s="24">
        <f>SUMIFS(L96:L115,A96:A115,"P")</f>
        <v>0</v>
      </c>
      <c r="M95" s="24">
        <f>SUMIFS(M96:M115,A96:A115,"P")</f>
        <v>0</v>
      </c>
      <c r="N95" s="25"/>
    </row>
    <row r="96">
      <c r="A96" s="1" t="s">
        <v>659</v>
      </c>
      <c r="B96" s="1">
        <v>21</v>
      </c>
      <c r="C96" s="26" t="s">
        <v>10225</v>
      </c>
      <c r="D96" t="s">
        <v>661</v>
      </c>
      <c r="E96" s="27" t="s">
        <v>10226</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3526</v>
      </c>
    </row>
    <row r="99" ht="25.5">
      <c r="A99" s="1" t="s">
        <v>666</v>
      </c>
      <c r="E99" s="27" t="s">
        <v>10227</v>
      </c>
    </row>
    <row r="100">
      <c r="A100" s="1" t="s">
        <v>659</v>
      </c>
      <c r="B100" s="1">
        <v>22</v>
      </c>
      <c r="C100" s="26" t="s">
        <v>11594</v>
      </c>
      <c r="D100" t="s">
        <v>661</v>
      </c>
      <c r="E100" s="27" t="s">
        <v>11595</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11596</v>
      </c>
    </row>
    <row r="103" ht="63.75">
      <c r="A103" s="1" t="s">
        <v>666</v>
      </c>
      <c r="E103" s="27" t="s">
        <v>10526</v>
      </c>
    </row>
    <row r="104">
      <c r="A104" s="1" t="s">
        <v>659</v>
      </c>
      <c r="B104" s="1">
        <v>23</v>
      </c>
      <c r="C104" s="26" t="s">
        <v>8939</v>
      </c>
      <c r="D104" t="s">
        <v>661</v>
      </c>
      <c r="E104" s="27" t="s">
        <v>8940</v>
      </c>
      <c r="F104" s="28" t="s">
        <v>10423</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11597</v>
      </c>
    </row>
    <row r="107">
      <c r="A107" s="1" t="s">
        <v>666</v>
      </c>
      <c r="E107" s="27" t="s">
        <v>8942</v>
      </c>
    </row>
    <row r="108">
      <c r="A108" s="1" t="s">
        <v>659</v>
      </c>
      <c r="B108" s="1">
        <v>24</v>
      </c>
      <c r="C108" s="26" t="s">
        <v>6741</v>
      </c>
      <c r="D108" t="s">
        <v>661</v>
      </c>
      <c r="E108" s="27" t="s">
        <v>6742</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11598</v>
      </c>
    </row>
    <row r="111" ht="114.75">
      <c r="A111" s="1" t="s">
        <v>666</v>
      </c>
      <c r="E111" s="27" t="s">
        <v>5282</v>
      </c>
    </row>
    <row r="112">
      <c r="A112" s="1" t="s">
        <v>659</v>
      </c>
      <c r="B112" s="1">
        <v>25</v>
      </c>
      <c r="C112" s="26" t="s">
        <v>11599</v>
      </c>
      <c r="D112" t="s">
        <v>661</v>
      </c>
      <c r="E112" s="27" t="s">
        <v>11600</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11601</v>
      </c>
    </row>
    <row r="115" ht="114.75">
      <c r="A115" s="1" t="s">
        <v>666</v>
      </c>
      <c r="E115" s="27" t="s">
        <v>11043</v>
      </c>
    </row>
    <row r="116">
      <c r="A116" s="1" t="s">
        <v>656</v>
      </c>
      <c r="C116" s="22" t="s">
        <v>900</v>
      </c>
      <c r="E116" s="23" t="s">
        <v>901</v>
      </c>
      <c r="L116" s="24">
        <f>SUMIFS(L117:L124,A117:A124,"P")</f>
        <v>0</v>
      </c>
      <c r="M116" s="24">
        <f>SUMIFS(M117:M124,A117:A124,"P")</f>
        <v>0</v>
      </c>
      <c r="N116" s="25"/>
    </row>
    <row r="117" ht="25.5">
      <c r="A117" s="1" t="s">
        <v>659</v>
      </c>
      <c r="B117" s="1">
        <v>26</v>
      </c>
      <c r="C117" s="26" t="s">
        <v>3835</v>
      </c>
      <c r="D117" t="s">
        <v>903</v>
      </c>
      <c r="E117" s="27" t="s">
        <v>10475</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6158</v>
      </c>
    </row>
    <row r="119">
      <c r="A119" s="1" t="s">
        <v>665</v>
      </c>
      <c r="E119" s="33" t="s">
        <v>11602</v>
      </c>
    </row>
    <row r="120" ht="153">
      <c r="A120" s="1" t="s">
        <v>666</v>
      </c>
      <c r="E120" s="27" t="s">
        <v>913</v>
      </c>
    </row>
    <row r="121" ht="25.5">
      <c r="A121" s="1" t="s">
        <v>659</v>
      </c>
      <c r="B121" s="1">
        <v>27</v>
      </c>
      <c r="C121" s="26" t="s">
        <v>902</v>
      </c>
      <c r="D121" t="s">
        <v>903</v>
      </c>
      <c r="E121" s="27" t="s">
        <v>10477</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10478</v>
      </c>
    </row>
    <row r="123" ht="76.5">
      <c r="A123" s="1" t="s">
        <v>665</v>
      </c>
      <c r="E123" s="33" t="s">
        <v>11603</v>
      </c>
    </row>
    <row r="124" ht="153">
      <c r="A124" s="1" t="s">
        <v>666</v>
      </c>
      <c r="E124" s="27" t="s">
        <v>913</v>
      </c>
    </row>
  </sheetData>
  <sheetProtection sheet="1" objects="1" scenarios="1" spinCount="100000" saltValue="TY3/a7rYf/pXUYkxBRZyNhqAn+WMRSp5iuXqSOKqPRq4pcQtDS/EdIcnJuIfIZkBcsRB5IiofhaNLZ5CwWVucg==" hashValue="HzyHKIvhhqwu87rpqoFeO7jsHe1aEP15ot2Mt5Te/eqoUhgzQlu0LcIRr6KLSLo8oXAgo/6oXR0MITMdfdJF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11604</v>
      </c>
      <c r="E8" s="23" t="s">
        <v>431</v>
      </c>
      <c r="L8" s="24">
        <f>L9</f>
        <v>0</v>
      </c>
      <c r="M8" s="24">
        <f>M9</f>
        <v>0</v>
      </c>
      <c r="N8" s="25"/>
    </row>
    <row r="9">
      <c r="A9" s="1" t="s">
        <v>656</v>
      </c>
      <c r="C9" s="22" t="s">
        <v>2847</v>
      </c>
      <c r="E9" s="23" t="s">
        <v>2848</v>
      </c>
      <c r="L9" s="24">
        <f>SUMIFS(L10:L17,A10:A17,"P")</f>
        <v>0</v>
      </c>
      <c r="M9" s="24">
        <f>SUMIFS(M10:M17,A10:A17,"P")</f>
        <v>0</v>
      </c>
      <c r="N9" s="25"/>
    </row>
    <row r="10">
      <c r="A10" s="1" t="s">
        <v>659</v>
      </c>
      <c r="B10" s="1">
        <v>1</v>
      </c>
      <c r="C10" s="26" t="s">
        <v>11288</v>
      </c>
      <c r="D10" t="s">
        <v>661</v>
      </c>
      <c r="E10" s="27" t="s">
        <v>11254</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11605</v>
      </c>
    </row>
    <row r="13" ht="89.25">
      <c r="A13" s="1" t="s">
        <v>666</v>
      </c>
      <c r="E13" s="27" t="s">
        <v>9595</v>
      </c>
    </row>
    <row r="14">
      <c r="A14" s="1" t="s">
        <v>659</v>
      </c>
      <c r="B14" s="1">
        <v>2</v>
      </c>
      <c r="C14" s="26" t="s">
        <v>11291</v>
      </c>
      <c r="D14" t="s">
        <v>661</v>
      </c>
      <c r="E14" s="27" t="s">
        <v>11292</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11605</v>
      </c>
    </row>
    <row r="17" ht="89.25">
      <c r="A17" s="1" t="s">
        <v>666</v>
      </c>
      <c r="E17" s="27" t="s">
        <v>11294</v>
      </c>
    </row>
  </sheetData>
  <sheetProtection sheet="1" objects="1" scenarios="1" spinCount="100000" saltValue="mANeVXEUGYodm/MEVhAjhSG2yFOtVbTYvEYDKYE/Km84GCunaRpGo+5f+TnTWIogYMPUCni40WTNdUp9XYgujw==" hashValue="Ljh03GBX9Zw4qabvI/YO8nw1si7W1yONiAUHPg4GBcLdZPxbZoPYDACd10nFY5CqGuNl+5baLDbJKBMlqRfa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11606</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9426</v>
      </c>
    </row>
    <row r="12">
      <c r="A12" s="1" t="s">
        <v>665</v>
      </c>
      <c r="E12" s="33" t="s">
        <v>11607</v>
      </c>
    </row>
    <row r="13" ht="306">
      <c r="A13" s="1" t="s">
        <v>666</v>
      </c>
      <c r="E13" s="27" t="s">
        <v>9163</v>
      </c>
    </row>
    <row r="14">
      <c r="A14" s="1" t="s">
        <v>659</v>
      </c>
      <c r="B14" s="1">
        <v>2</v>
      </c>
      <c r="C14" s="26" t="s">
        <v>9428</v>
      </c>
      <c r="D14" t="s">
        <v>661</v>
      </c>
      <c r="E14" s="27" t="s">
        <v>9429</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9430</v>
      </c>
    </row>
    <row r="16">
      <c r="A16" s="1" t="s">
        <v>665</v>
      </c>
      <c r="E16" s="33" t="s">
        <v>11607</v>
      </c>
    </row>
    <row r="17" ht="318.75">
      <c r="A17" s="1" t="s">
        <v>666</v>
      </c>
      <c r="E17" s="27" t="s">
        <v>667</v>
      </c>
    </row>
    <row r="18">
      <c r="A18" s="1" t="s">
        <v>659</v>
      </c>
      <c r="B18" s="1">
        <v>3</v>
      </c>
      <c r="C18" s="26" t="s">
        <v>5102</v>
      </c>
      <c r="D18" t="s">
        <v>661</v>
      </c>
      <c r="E18" s="27" t="s">
        <v>5103</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9431</v>
      </c>
    </row>
    <row r="20" ht="76.5">
      <c r="A20" s="1" t="s">
        <v>665</v>
      </c>
      <c r="E20" s="33" t="s">
        <v>11608</v>
      </c>
    </row>
    <row r="21" ht="318.75">
      <c r="A21" s="1" t="s">
        <v>666</v>
      </c>
      <c r="E21" s="27" t="s">
        <v>5108</v>
      </c>
    </row>
    <row r="22">
      <c r="A22" s="1" t="s">
        <v>659</v>
      </c>
      <c r="B22" s="1">
        <v>4</v>
      </c>
      <c r="C22" s="26" t="s">
        <v>9435</v>
      </c>
      <c r="D22" t="s">
        <v>661</v>
      </c>
      <c r="E22" s="27" t="s">
        <v>9436</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9437</v>
      </c>
    </row>
    <row r="24" ht="114.75">
      <c r="A24" s="1" t="s">
        <v>665</v>
      </c>
      <c r="E24" s="33" t="s">
        <v>11609</v>
      </c>
    </row>
    <row r="25" ht="191.25">
      <c r="A25" s="1" t="s">
        <v>666</v>
      </c>
      <c r="E25" s="27" t="s">
        <v>9439</v>
      </c>
    </row>
    <row r="26">
      <c r="A26" s="1" t="s">
        <v>659</v>
      </c>
      <c r="B26" s="1">
        <v>5</v>
      </c>
      <c r="C26" s="26" t="s">
        <v>6989</v>
      </c>
      <c r="D26" t="s">
        <v>661</v>
      </c>
      <c r="E26" s="27" t="s">
        <v>6990</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9440</v>
      </c>
    </row>
    <row r="28" ht="25.5">
      <c r="A28" s="1" t="s">
        <v>665</v>
      </c>
      <c r="E28" s="33" t="s">
        <v>11610</v>
      </c>
    </row>
    <row r="29" ht="280.5">
      <c r="A29" s="1" t="s">
        <v>666</v>
      </c>
      <c r="E29" s="27" t="s">
        <v>6992</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9433</v>
      </c>
    </row>
    <row r="32">
      <c r="A32" s="1" t="s">
        <v>665</v>
      </c>
      <c r="E32" s="33" t="s">
        <v>11611</v>
      </c>
    </row>
    <row r="33" ht="229.5">
      <c r="A33" s="1" t="s">
        <v>666</v>
      </c>
      <c r="E33" s="27" t="s">
        <v>674</v>
      </c>
    </row>
    <row r="34">
      <c r="A34" s="1" t="s">
        <v>656</v>
      </c>
      <c r="C34" s="22" t="s">
        <v>1360</v>
      </c>
      <c r="E34" s="23" t="s">
        <v>3246</v>
      </c>
      <c r="L34" s="24">
        <f>SUMIFS(L35:L62,A35:A62,"P")</f>
        <v>0</v>
      </c>
      <c r="M34" s="24">
        <f>SUMIFS(M35:M62,A35:A62,"P")</f>
        <v>0</v>
      </c>
      <c r="N34" s="25"/>
    </row>
    <row r="35">
      <c r="A35" s="1" t="s">
        <v>659</v>
      </c>
      <c r="B35" s="1">
        <v>7</v>
      </c>
      <c r="C35" s="26" t="s">
        <v>7347</v>
      </c>
      <c r="D35" t="s">
        <v>661</v>
      </c>
      <c r="E35" s="27" t="s">
        <v>7348</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9442</v>
      </c>
    </row>
    <row r="37">
      <c r="A37" s="1" t="s">
        <v>665</v>
      </c>
      <c r="E37" s="33" t="s">
        <v>11612</v>
      </c>
    </row>
    <row r="38" ht="38.25">
      <c r="A38" s="1" t="s">
        <v>666</v>
      </c>
      <c r="E38" s="27" t="s">
        <v>6484</v>
      </c>
    </row>
    <row r="39">
      <c r="A39" s="1" t="s">
        <v>659</v>
      </c>
      <c r="B39" s="1">
        <v>8</v>
      </c>
      <c r="C39" s="26" t="s">
        <v>8711</v>
      </c>
      <c r="D39" t="s">
        <v>661</v>
      </c>
      <c r="E39" s="27" t="s">
        <v>8712</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11613</v>
      </c>
    </row>
    <row r="41" ht="25.5">
      <c r="A41" s="1" t="s">
        <v>665</v>
      </c>
      <c r="E41" s="33" t="s">
        <v>11614</v>
      </c>
    </row>
    <row r="42" ht="38.25">
      <c r="A42" s="1" t="s">
        <v>666</v>
      </c>
      <c r="E42" s="27" t="s">
        <v>8715</v>
      </c>
    </row>
    <row r="43">
      <c r="A43" s="1" t="s">
        <v>659</v>
      </c>
      <c r="B43" s="1">
        <v>9</v>
      </c>
      <c r="C43" s="26" t="s">
        <v>9960</v>
      </c>
      <c r="D43" t="s">
        <v>661</v>
      </c>
      <c r="E43" s="27" t="s">
        <v>9961</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9962</v>
      </c>
    </row>
    <row r="45" ht="25.5">
      <c r="A45" s="1" t="s">
        <v>665</v>
      </c>
      <c r="E45" s="33" t="s">
        <v>11615</v>
      </c>
    </row>
    <row r="46">
      <c r="A46" s="1" t="s">
        <v>666</v>
      </c>
      <c r="E46" s="27" t="s">
        <v>6298</v>
      </c>
    </row>
    <row r="47" ht="25.5">
      <c r="A47" s="1" t="s">
        <v>659</v>
      </c>
      <c r="B47" s="1">
        <v>10</v>
      </c>
      <c r="C47" s="26" t="s">
        <v>9448</v>
      </c>
      <c r="D47" t="s">
        <v>661</v>
      </c>
      <c r="E47" s="27" t="s">
        <v>9449</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9450</v>
      </c>
    </row>
    <row r="49">
      <c r="A49" s="1" t="s">
        <v>665</v>
      </c>
      <c r="E49" s="33" t="s">
        <v>11616</v>
      </c>
    </row>
    <row r="50" ht="63.75">
      <c r="A50" s="1" t="s">
        <v>666</v>
      </c>
      <c r="E50" s="27" t="s">
        <v>6654</v>
      </c>
    </row>
    <row r="51">
      <c r="A51" s="1" t="s">
        <v>659</v>
      </c>
      <c r="B51" s="1">
        <v>11</v>
      </c>
      <c r="C51" s="26" t="s">
        <v>9968</v>
      </c>
      <c r="D51" t="s">
        <v>661</v>
      </c>
      <c r="E51" s="27" t="s">
        <v>9969</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9970</v>
      </c>
    </row>
    <row r="53" ht="25.5">
      <c r="A53" s="1" t="s">
        <v>665</v>
      </c>
      <c r="E53" s="33" t="s">
        <v>11617</v>
      </c>
    </row>
    <row r="54" ht="191.25">
      <c r="A54" s="1" t="s">
        <v>666</v>
      </c>
      <c r="E54" s="27" t="s">
        <v>8724</v>
      </c>
    </row>
    <row r="55">
      <c r="A55" s="1" t="s">
        <v>659</v>
      </c>
      <c r="B55" s="1">
        <v>12</v>
      </c>
      <c r="C55" s="26" t="s">
        <v>9452</v>
      </c>
      <c r="D55" t="s">
        <v>661</v>
      </c>
      <c r="E55" s="27" t="s">
        <v>9453</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9902</v>
      </c>
    </row>
    <row r="57">
      <c r="A57" s="1" t="s">
        <v>665</v>
      </c>
      <c r="E57" s="33" t="s">
        <v>11618</v>
      </c>
    </row>
    <row r="58" ht="63.75">
      <c r="A58" s="1" t="s">
        <v>666</v>
      </c>
      <c r="E58" s="27" t="s">
        <v>9456</v>
      </c>
    </row>
    <row r="59">
      <c r="A59" s="1" t="s">
        <v>659</v>
      </c>
      <c r="B59" s="1">
        <v>44</v>
      </c>
      <c r="C59" s="26" t="s">
        <v>11619</v>
      </c>
      <c r="D59" t="s">
        <v>661</v>
      </c>
      <c r="E59" s="27" t="s">
        <v>11620</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8036</v>
      </c>
    </row>
    <row r="62">
      <c r="A62" s="1" t="s">
        <v>666</v>
      </c>
      <c r="E62" s="27" t="s">
        <v>11621</v>
      </c>
    </row>
    <row r="63">
      <c r="A63" s="1" t="s">
        <v>656</v>
      </c>
      <c r="C63" s="22" t="s">
        <v>1362</v>
      </c>
      <c r="E63" s="23" t="s">
        <v>6665</v>
      </c>
      <c r="L63" s="24">
        <f>SUMIFS(L64:L71,A64:A71,"P")</f>
        <v>0</v>
      </c>
      <c r="M63" s="24">
        <f>SUMIFS(M64:M71,A64:A71,"P")</f>
        <v>0</v>
      </c>
      <c r="N63" s="25"/>
    </row>
    <row r="64">
      <c r="A64" s="1" t="s">
        <v>659</v>
      </c>
      <c r="B64" s="1">
        <v>13</v>
      </c>
      <c r="C64" s="26" t="s">
        <v>9461</v>
      </c>
      <c r="D64" t="s">
        <v>661</v>
      </c>
      <c r="E64" s="27" t="s">
        <v>9462</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9463</v>
      </c>
    </row>
    <row r="66" ht="63.75">
      <c r="A66" s="1" t="s">
        <v>665</v>
      </c>
      <c r="E66" s="33" t="s">
        <v>11622</v>
      </c>
    </row>
    <row r="67" ht="369.75">
      <c r="A67" s="1" t="s">
        <v>666</v>
      </c>
      <c r="E67" s="27" t="s">
        <v>9465</v>
      </c>
    </row>
    <row r="68">
      <c r="A68" s="1" t="s">
        <v>659</v>
      </c>
      <c r="B68" s="1">
        <v>14</v>
      </c>
      <c r="C68" s="26" t="s">
        <v>9466</v>
      </c>
      <c r="D68" t="s">
        <v>661</v>
      </c>
      <c r="E68" s="27" t="s">
        <v>9467</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11623</v>
      </c>
    </row>
    <row r="71" ht="242.25">
      <c r="A71" s="1" t="s">
        <v>666</v>
      </c>
      <c r="E71" s="27" t="s">
        <v>9469</v>
      </c>
    </row>
    <row r="72">
      <c r="A72" s="1" t="s">
        <v>656</v>
      </c>
      <c r="C72" s="22" t="s">
        <v>1364</v>
      </c>
      <c r="E72" s="23" t="s">
        <v>5114</v>
      </c>
      <c r="L72" s="24">
        <f>SUMIFS(L73:L108,A73:A108,"P")</f>
        <v>0</v>
      </c>
      <c r="M72" s="24">
        <f>SUMIFS(M73:M108,A73:A108,"P")</f>
        <v>0</v>
      </c>
      <c r="N72" s="25"/>
    </row>
    <row r="73">
      <c r="A73" s="1" t="s">
        <v>659</v>
      </c>
      <c r="B73" s="1">
        <v>15</v>
      </c>
      <c r="C73" s="26" t="s">
        <v>11171</v>
      </c>
      <c r="D73" t="s">
        <v>661</v>
      </c>
      <c r="E73" s="27" t="s">
        <v>11172</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11624</v>
      </c>
    </row>
    <row r="75" ht="25.5">
      <c r="A75" s="1" t="s">
        <v>665</v>
      </c>
      <c r="E75" s="33" t="s">
        <v>11625</v>
      </c>
    </row>
    <row r="76" ht="229.5">
      <c r="A76" s="1" t="s">
        <v>666</v>
      </c>
      <c r="E76" s="27" t="s">
        <v>7064</v>
      </c>
    </row>
    <row r="77">
      <c r="A77" s="1" t="s">
        <v>659</v>
      </c>
      <c r="B77" s="1">
        <v>16</v>
      </c>
      <c r="C77" s="26" t="s">
        <v>6036</v>
      </c>
      <c r="D77" t="s">
        <v>661</v>
      </c>
      <c r="E77" s="27" t="s">
        <v>6037</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11626</v>
      </c>
    </row>
    <row r="79" ht="25.5">
      <c r="A79" s="1" t="s">
        <v>665</v>
      </c>
      <c r="E79" s="33" t="s">
        <v>11627</v>
      </c>
    </row>
    <row r="80" ht="357">
      <c r="A80" s="1" t="s">
        <v>666</v>
      </c>
      <c r="E80" s="27" t="s">
        <v>6482</v>
      </c>
    </row>
    <row r="81">
      <c r="A81" s="1" t="s">
        <v>659</v>
      </c>
      <c r="B81" s="1">
        <v>17</v>
      </c>
      <c r="C81" s="26" t="s">
        <v>7273</v>
      </c>
      <c r="D81" t="s">
        <v>661</v>
      </c>
      <c r="E81" s="27" t="s">
        <v>7274</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11628</v>
      </c>
    </row>
    <row r="83" ht="38.25">
      <c r="A83" s="1" t="s">
        <v>665</v>
      </c>
      <c r="E83" s="33" t="s">
        <v>11629</v>
      </c>
    </row>
    <row r="84" ht="357">
      <c r="A84" s="1" t="s">
        <v>666</v>
      </c>
      <c r="E84" s="27" t="s">
        <v>6482</v>
      </c>
    </row>
    <row r="85">
      <c r="A85" s="1" t="s">
        <v>659</v>
      </c>
      <c r="B85" s="1">
        <v>18</v>
      </c>
      <c r="C85" s="26" t="s">
        <v>11022</v>
      </c>
      <c r="D85" t="s">
        <v>661</v>
      </c>
      <c r="E85" s="27" t="s">
        <v>11023</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11630</v>
      </c>
    </row>
    <row r="87" ht="25.5">
      <c r="A87" s="1" t="s">
        <v>665</v>
      </c>
      <c r="E87" s="33" t="s">
        <v>11631</v>
      </c>
    </row>
    <row r="88" ht="178.5">
      <c r="A88" s="1" t="s">
        <v>666</v>
      </c>
      <c r="E88" s="27" t="s">
        <v>9386</v>
      </c>
    </row>
    <row r="89">
      <c r="A89" s="1" t="s">
        <v>659</v>
      </c>
      <c r="B89" s="1">
        <v>19</v>
      </c>
      <c r="C89" s="26" t="s">
        <v>9764</v>
      </c>
      <c r="D89" t="s">
        <v>661</v>
      </c>
      <c r="E89" s="27" t="s">
        <v>9765</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11632</v>
      </c>
    </row>
    <row r="92" ht="25.5">
      <c r="A92" s="1" t="s">
        <v>666</v>
      </c>
      <c r="E92" s="27" t="s">
        <v>9767</v>
      </c>
    </row>
    <row r="93">
      <c r="A93" s="1" t="s">
        <v>659</v>
      </c>
      <c r="B93" s="1">
        <v>20</v>
      </c>
      <c r="C93" s="26" t="s">
        <v>9478</v>
      </c>
      <c r="D93" t="s">
        <v>661</v>
      </c>
      <c r="E93" s="27" t="s">
        <v>9479</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c r="A95" s="1" t="s">
        <v>665</v>
      </c>
      <c r="E95" s="33" t="s">
        <v>11633</v>
      </c>
    </row>
    <row r="96" ht="409.5">
      <c r="A96" s="1" t="s">
        <v>666</v>
      </c>
      <c r="E96" s="27" t="s">
        <v>9482</v>
      </c>
    </row>
    <row r="97">
      <c r="A97" s="1" t="s">
        <v>659</v>
      </c>
      <c r="B97" s="1">
        <v>21</v>
      </c>
      <c r="C97" s="26" t="s">
        <v>9483</v>
      </c>
      <c r="D97" t="s">
        <v>661</v>
      </c>
      <c r="E97" s="27" t="s">
        <v>9484</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11634</v>
      </c>
    </row>
    <row r="99" ht="25.5">
      <c r="A99" s="1" t="s">
        <v>665</v>
      </c>
      <c r="E99" s="33" t="s">
        <v>11635</v>
      </c>
    </row>
    <row r="100" ht="280.5">
      <c r="A100" s="1" t="s">
        <v>666</v>
      </c>
      <c r="E100" s="27" t="s">
        <v>9486</v>
      </c>
    </row>
    <row r="101">
      <c r="A101" s="1" t="s">
        <v>659</v>
      </c>
      <c r="B101" s="1">
        <v>22</v>
      </c>
      <c r="C101" s="26" t="s">
        <v>9641</v>
      </c>
      <c r="D101" t="s">
        <v>661</v>
      </c>
      <c r="E101" s="27" t="s">
        <v>9642</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10022</v>
      </c>
    </row>
    <row r="103" ht="25.5">
      <c r="A103" s="1" t="s">
        <v>665</v>
      </c>
      <c r="E103" s="33" t="s">
        <v>11636</v>
      </c>
    </row>
    <row r="104" ht="51">
      <c r="A104" s="1" t="s">
        <v>666</v>
      </c>
      <c r="E104" s="27" t="s">
        <v>9645</v>
      </c>
    </row>
    <row r="105">
      <c r="A105" s="1" t="s">
        <v>659</v>
      </c>
      <c r="B105" s="1">
        <v>23</v>
      </c>
      <c r="C105" s="26" t="s">
        <v>6040</v>
      </c>
      <c r="D105" t="s">
        <v>661</v>
      </c>
      <c r="E105" s="27" t="s">
        <v>6041</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11637</v>
      </c>
    </row>
    <row r="108" ht="102">
      <c r="A108" s="1" t="s">
        <v>666</v>
      </c>
      <c r="E108" s="27" t="s">
        <v>6832</v>
      </c>
    </row>
    <row r="109">
      <c r="A109" s="1" t="s">
        <v>656</v>
      </c>
      <c r="C109" s="22" t="s">
        <v>5287</v>
      </c>
      <c r="E109" s="23" t="s">
        <v>5288</v>
      </c>
      <c r="L109" s="24">
        <f>SUMIFS(L110:L145,A110:A145,"P")</f>
        <v>0</v>
      </c>
      <c r="M109" s="24">
        <f>SUMIFS(M110:M145,A110:A145,"P")</f>
        <v>0</v>
      </c>
      <c r="N109" s="25"/>
    </row>
    <row r="110" ht="25.5">
      <c r="A110" s="1" t="s">
        <v>659</v>
      </c>
      <c r="B110" s="1">
        <v>24</v>
      </c>
      <c r="C110" s="26" t="s">
        <v>9489</v>
      </c>
      <c r="D110" t="s">
        <v>661</v>
      </c>
      <c r="E110" s="27" t="s">
        <v>9490</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9491</v>
      </c>
    </row>
    <row r="112" ht="25.5">
      <c r="A112" s="1" t="s">
        <v>665</v>
      </c>
      <c r="E112" s="33" t="s">
        <v>11638</v>
      </c>
    </row>
    <row r="113" ht="63.75">
      <c r="A113" s="1" t="s">
        <v>666</v>
      </c>
      <c r="E113" s="27" t="s">
        <v>8892</v>
      </c>
    </row>
    <row r="114" ht="25.5">
      <c r="A114" s="1" t="s">
        <v>659</v>
      </c>
      <c r="B114" s="1">
        <v>25</v>
      </c>
      <c r="C114" s="26" t="s">
        <v>8888</v>
      </c>
      <c r="D114" t="s">
        <v>661</v>
      </c>
      <c r="E114" s="27" t="s">
        <v>8889</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9493</v>
      </c>
    </row>
    <row r="116" ht="25.5">
      <c r="A116" s="1" t="s">
        <v>665</v>
      </c>
      <c r="E116" s="33" t="s">
        <v>11639</v>
      </c>
    </row>
    <row r="117" ht="63.75">
      <c r="A117" s="1" t="s">
        <v>666</v>
      </c>
      <c r="E117" s="27" t="s">
        <v>8892</v>
      </c>
    </row>
    <row r="118" ht="25.5">
      <c r="A118" s="1" t="s">
        <v>659</v>
      </c>
      <c r="B118" s="1">
        <v>26</v>
      </c>
      <c r="C118" s="26" t="s">
        <v>9495</v>
      </c>
      <c r="D118" t="s">
        <v>661</v>
      </c>
      <c r="E118" s="27" t="s">
        <v>9496</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9497</v>
      </c>
    </row>
    <row r="120" ht="25.5">
      <c r="A120" s="1" t="s">
        <v>665</v>
      </c>
      <c r="E120" s="33" t="s">
        <v>11640</v>
      </c>
    </row>
    <row r="121" ht="63.75">
      <c r="A121" s="1" t="s">
        <v>666</v>
      </c>
      <c r="E121" s="27" t="s">
        <v>8892</v>
      </c>
    </row>
    <row r="122">
      <c r="A122" s="1" t="s">
        <v>659</v>
      </c>
      <c r="B122" s="1">
        <v>27</v>
      </c>
      <c r="C122" s="26" t="s">
        <v>9499</v>
      </c>
      <c r="D122" t="s">
        <v>661</v>
      </c>
      <c r="E122" s="27" t="s">
        <v>9500</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9501</v>
      </c>
    </row>
    <row r="124" ht="25.5">
      <c r="A124" s="1" t="s">
        <v>665</v>
      </c>
      <c r="E124" s="33" t="s">
        <v>11641</v>
      </c>
    </row>
    <row r="125" ht="63.75">
      <c r="A125" s="1" t="s">
        <v>666</v>
      </c>
      <c r="E125" s="27" t="s">
        <v>8892</v>
      </c>
    </row>
    <row r="126">
      <c r="A126" s="1" t="s">
        <v>659</v>
      </c>
      <c r="B126" s="1">
        <v>28</v>
      </c>
      <c r="C126" s="26" t="s">
        <v>9776</v>
      </c>
      <c r="D126" t="s">
        <v>661</v>
      </c>
      <c r="E126" s="27" t="s">
        <v>9777</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11642</v>
      </c>
    </row>
    <row r="129" ht="63.75">
      <c r="A129" s="1" t="s">
        <v>666</v>
      </c>
      <c r="E129" s="27" t="s">
        <v>9513</v>
      </c>
    </row>
    <row r="130">
      <c r="A130" s="1" t="s">
        <v>659</v>
      </c>
      <c r="B130" s="1">
        <v>29</v>
      </c>
      <c r="C130" s="26" t="s">
        <v>9509</v>
      </c>
      <c r="D130" t="s">
        <v>661</v>
      </c>
      <c r="E130" s="27" t="s">
        <v>9510</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11642</v>
      </c>
    </row>
    <row r="133" ht="63.75">
      <c r="A133" s="1" t="s">
        <v>666</v>
      </c>
      <c r="E133" s="27" t="s">
        <v>9513</v>
      </c>
    </row>
    <row r="134">
      <c r="A134" s="1" t="s">
        <v>659</v>
      </c>
      <c r="B134" s="1">
        <v>30</v>
      </c>
      <c r="C134" s="26" t="s">
        <v>9780</v>
      </c>
      <c r="D134" t="s">
        <v>661</v>
      </c>
      <c r="E134" s="27" t="s">
        <v>9781</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11642</v>
      </c>
    </row>
    <row r="137" ht="63.75">
      <c r="A137" s="1" t="s">
        <v>666</v>
      </c>
      <c r="E137" s="27" t="s">
        <v>9513</v>
      </c>
    </row>
    <row r="138">
      <c r="A138" s="1" t="s">
        <v>659</v>
      </c>
      <c r="B138" s="1">
        <v>31</v>
      </c>
      <c r="C138" s="26" t="s">
        <v>9783</v>
      </c>
      <c r="D138" t="s">
        <v>661</v>
      </c>
      <c r="E138" s="27" t="s">
        <v>9784</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11643</v>
      </c>
    </row>
    <row r="141" ht="63.75">
      <c r="A141" s="1" t="s">
        <v>666</v>
      </c>
      <c r="E141" s="27" t="s">
        <v>9513</v>
      </c>
    </row>
    <row r="142">
      <c r="A142" s="1" t="s">
        <v>659</v>
      </c>
      <c r="B142" s="1">
        <v>45</v>
      </c>
      <c r="C142" s="26" t="s">
        <v>9519</v>
      </c>
      <c r="D142" t="s">
        <v>661</v>
      </c>
      <c r="E142" s="27" t="s">
        <v>9520</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9521</v>
      </c>
    </row>
    <row r="144" ht="25.5">
      <c r="A144" s="1" t="s">
        <v>665</v>
      </c>
      <c r="E144" s="33" t="s">
        <v>11644</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6073</v>
      </c>
      <c r="D147" t="s">
        <v>661</v>
      </c>
      <c r="E147" s="27" t="s">
        <v>6074</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9919</v>
      </c>
    </row>
    <row r="149" ht="25.5">
      <c r="A149" s="1" t="s">
        <v>665</v>
      </c>
      <c r="E149" s="33" t="s">
        <v>11645</v>
      </c>
    </row>
    <row r="150" ht="191.25">
      <c r="A150" s="1" t="s">
        <v>666</v>
      </c>
      <c r="E150" s="27" t="s">
        <v>6694</v>
      </c>
    </row>
    <row r="151">
      <c r="A151" s="1" t="s">
        <v>659</v>
      </c>
      <c r="B151" s="1">
        <v>46</v>
      </c>
      <c r="C151" s="26" t="s">
        <v>9525</v>
      </c>
      <c r="D151" t="s">
        <v>661</v>
      </c>
      <c r="E151" s="27" t="s">
        <v>9526</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11646</v>
      </c>
    </row>
    <row r="154" ht="409.5">
      <c r="A154" s="1" t="s">
        <v>666</v>
      </c>
      <c r="E154" s="27" t="s">
        <v>9528</v>
      </c>
    </row>
    <row r="155">
      <c r="A155" s="1" t="s">
        <v>659</v>
      </c>
      <c r="B155" s="1">
        <v>47</v>
      </c>
      <c r="C155" s="26" t="s">
        <v>9529</v>
      </c>
      <c r="D155" t="s">
        <v>661</v>
      </c>
      <c r="E155" s="27" t="s">
        <v>9530</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11647</v>
      </c>
    </row>
    <row r="158" ht="409.5">
      <c r="A158" s="1" t="s">
        <v>666</v>
      </c>
      <c r="E158" s="27" t="s">
        <v>9540</v>
      </c>
    </row>
    <row r="159">
      <c r="A159" s="1" t="s">
        <v>659</v>
      </c>
      <c r="B159" s="1">
        <v>48</v>
      </c>
      <c r="C159" s="26" t="s">
        <v>9533</v>
      </c>
      <c r="D159" t="s">
        <v>661</v>
      </c>
      <c r="E159" s="27" t="s">
        <v>9534</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11648</v>
      </c>
    </row>
    <row r="162" ht="409.5">
      <c r="A162" s="1" t="s">
        <v>666</v>
      </c>
      <c r="E162" s="27" t="s">
        <v>9536</v>
      </c>
    </row>
    <row r="163">
      <c r="A163" s="1" t="s">
        <v>659</v>
      </c>
      <c r="B163" s="1">
        <v>49</v>
      </c>
      <c r="C163" s="26" t="s">
        <v>9925</v>
      </c>
      <c r="D163" t="s">
        <v>661</v>
      </c>
      <c r="E163" s="27" t="s">
        <v>9926</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11649</v>
      </c>
    </row>
    <row r="166" ht="409.5">
      <c r="A166" s="1" t="s">
        <v>666</v>
      </c>
      <c r="E166" s="27" t="s">
        <v>9532</v>
      </c>
    </row>
    <row r="167">
      <c r="A167" s="1" t="s">
        <v>656</v>
      </c>
      <c r="C167" s="22" t="s">
        <v>6089</v>
      </c>
      <c r="E167" s="23" t="s">
        <v>6700</v>
      </c>
      <c r="L167" s="24">
        <f>SUMIFS(L168:L179,A168:A179,"P")</f>
        <v>0</v>
      </c>
      <c r="M167" s="24">
        <f>SUMIFS(M168:M179,A168:A179,"P")</f>
        <v>0</v>
      </c>
      <c r="N167" s="25"/>
    </row>
    <row r="168">
      <c r="A168" s="1" t="s">
        <v>659</v>
      </c>
      <c r="B168" s="1">
        <v>33</v>
      </c>
      <c r="C168" s="26" t="s">
        <v>9547</v>
      </c>
      <c r="D168" t="s">
        <v>661</v>
      </c>
      <c r="E168" s="27" t="s">
        <v>9548</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9796</v>
      </c>
    </row>
    <row r="170" ht="25.5">
      <c r="A170" s="1" t="s">
        <v>665</v>
      </c>
      <c r="E170" s="33" t="s">
        <v>11650</v>
      </c>
    </row>
    <row r="171" ht="242.25">
      <c r="A171" s="1" t="s">
        <v>666</v>
      </c>
      <c r="E171" s="27" t="s">
        <v>6495</v>
      </c>
    </row>
    <row r="172">
      <c r="A172" s="1" t="s">
        <v>659</v>
      </c>
      <c r="B172" s="1">
        <v>34</v>
      </c>
      <c r="C172" s="26" t="s">
        <v>11232</v>
      </c>
      <c r="D172" t="s">
        <v>661</v>
      </c>
      <c r="E172" s="27" t="s">
        <v>9555</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9552</v>
      </c>
    </row>
    <row r="174" ht="25.5">
      <c r="A174" s="1" t="s">
        <v>665</v>
      </c>
      <c r="E174" s="33" t="s">
        <v>11651</v>
      </c>
    </row>
    <row r="175" ht="242.25">
      <c r="A175" s="1" t="s">
        <v>666</v>
      </c>
      <c r="E175" s="27" t="s">
        <v>6497</v>
      </c>
    </row>
    <row r="176">
      <c r="A176" s="1" t="s">
        <v>659</v>
      </c>
      <c r="B176" s="1">
        <v>50</v>
      </c>
      <c r="C176" s="26" t="s">
        <v>10081</v>
      </c>
      <c r="D176" t="s">
        <v>1360</v>
      </c>
      <c r="E176" s="27" t="s">
        <v>10082</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10083</v>
      </c>
    </row>
    <row r="178">
      <c r="A178" s="1" t="s">
        <v>665</v>
      </c>
      <c r="E178" s="33" t="s">
        <v>3532</v>
      </c>
    </row>
    <row r="179" ht="38.25">
      <c r="A179" s="1" t="s">
        <v>666</v>
      </c>
      <c r="E179" s="27" t="s">
        <v>5295</v>
      </c>
    </row>
    <row r="180">
      <c r="A180" s="1" t="s">
        <v>656</v>
      </c>
      <c r="C180" s="22" t="s">
        <v>2847</v>
      </c>
      <c r="E180" s="23" t="s">
        <v>2848</v>
      </c>
      <c r="L180" s="24">
        <f>SUMIFS(L181:L204,A181:A204,"P")</f>
        <v>0</v>
      </c>
      <c r="M180" s="24">
        <f>SUMIFS(M181:M204,A181:A204,"P")</f>
        <v>0</v>
      </c>
      <c r="N180" s="25"/>
    </row>
    <row r="181">
      <c r="A181" s="1" t="s">
        <v>659</v>
      </c>
      <c r="B181" s="1">
        <v>35</v>
      </c>
      <c r="C181" s="26" t="s">
        <v>9557</v>
      </c>
      <c r="D181" t="s">
        <v>661</v>
      </c>
      <c r="E181" s="27" t="s">
        <v>9558</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9559</v>
      </c>
    </row>
    <row r="183" ht="25.5">
      <c r="A183" s="1" t="s">
        <v>665</v>
      </c>
      <c r="E183" s="33" t="s">
        <v>11652</v>
      </c>
    </row>
    <row r="184" ht="63.75">
      <c r="A184" s="1" t="s">
        <v>666</v>
      </c>
      <c r="E184" s="27" t="s">
        <v>9561</v>
      </c>
    </row>
    <row r="185">
      <c r="A185" s="1" t="s">
        <v>659</v>
      </c>
      <c r="B185" s="1">
        <v>36</v>
      </c>
      <c r="C185" s="26" t="s">
        <v>5277</v>
      </c>
      <c r="D185" t="s">
        <v>661</v>
      </c>
      <c r="E185" s="27" t="s">
        <v>5278</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11653</v>
      </c>
    </row>
    <row r="187">
      <c r="A187" s="1" t="s">
        <v>665</v>
      </c>
      <c r="E187" s="33" t="s">
        <v>11654</v>
      </c>
    </row>
    <row r="188" ht="51">
      <c r="A188" s="1" t="s">
        <v>666</v>
      </c>
      <c r="E188" s="27" t="s">
        <v>6506</v>
      </c>
    </row>
    <row r="189">
      <c r="A189" s="1" t="s">
        <v>659</v>
      </c>
      <c r="B189" s="1">
        <v>37</v>
      </c>
      <c r="C189" s="26" t="s">
        <v>9569</v>
      </c>
      <c r="D189" t="s">
        <v>661</v>
      </c>
      <c r="E189" s="27" t="s">
        <v>9570</v>
      </c>
      <c r="F189" s="28" t="s">
        <v>2712</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11655</v>
      </c>
    </row>
    <row r="192" ht="344.25">
      <c r="A192" s="1" t="s">
        <v>666</v>
      </c>
      <c r="E192" s="27" t="s">
        <v>9572</v>
      </c>
    </row>
    <row r="193">
      <c r="A193" s="1" t="s">
        <v>659</v>
      </c>
      <c r="B193" s="1">
        <v>38</v>
      </c>
      <c r="C193" s="26" t="s">
        <v>9573</v>
      </c>
      <c r="D193" t="s">
        <v>661</v>
      </c>
      <c r="E193" s="27" t="s">
        <v>9574</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11656</v>
      </c>
    </row>
    <row r="196">
      <c r="A196" s="1" t="s">
        <v>666</v>
      </c>
      <c r="E196" s="27" t="s">
        <v>8942</v>
      </c>
    </row>
    <row r="197">
      <c r="A197" s="1" t="s">
        <v>659</v>
      </c>
      <c r="B197" s="1">
        <v>39</v>
      </c>
      <c r="C197" s="26" t="s">
        <v>6741</v>
      </c>
      <c r="D197" t="s">
        <v>661</v>
      </c>
      <c r="E197" s="27" t="s">
        <v>6742</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11657</v>
      </c>
    </row>
    <row r="199" ht="25.5">
      <c r="A199" s="1" t="s">
        <v>665</v>
      </c>
      <c r="E199" s="33" t="s">
        <v>11658</v>
      </c>
    </row>
    <row r="200" ht="114.75">
      <c r="A200" s="1" t="s">
        <v>666</v>
      </c>
      <c r="E200" s="27" t="s">
        <v>5282</v>
      </c>
    </row>
    <row r="201">
      <c r="A201" s="1" t="s">
        <v>659</v>
      </c>
      <c r="B201" s="1">
        <v>40</v>
      </c>
      <c r="C201" s="26" t="s">
        <v>9578</v>
      </c>
      <c r="D201" t="s">
        <v>661</v>
      </c>
      <c r="E201" s="27" t="s">
        <v>9579</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11659</v>
      </c>
    </row>
    <row r="204" ht="114.75">
      <c r="A204" s="1" t="s">
        <v>666</v>
      </c>
      <c r="E204" s="27" t="s">
        <v>9582</v>
      </c>
    </row>
    <row r="205">
      <c r="A205" s="1" t="s">
        <v>656</v>
      </c>
      <c r="C205" s="22" t="s">
        <v>900</v>
      </c>
      <c r="E205" s="23" t="s">
        <v>2931</v>
      </c>
      <c r="L205" s="24">
        <f>SUMIFS(L206:L217,A206:A217,"P")</f>
        <v>0</v>
      </c>
      <c r="M205" s="24">
        <f>SUMIFS(M206:M217,A206:A217,"P")</f>
        <v>0</v>
      </c>
      <c r="N205" s="25"/>
    </row>
    <row r="206" ht="25.5">
      <c r="A206" s="1" t="s">
        <v>659</v>
      </c>
      <c r="B206" s="1">
        <v>41</v>
      </c>
      <c r="C206" s="26" t="s">
        <v>3835</v>
      </c>
      <c r="D206" t="s">
        <v>903</v>
      </c>
      <c r="E206" s="27" t="s">
        <v>3836</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11660</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11661</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11662</v>
      </c>
    </row>
    <row r="217" ht="153">
      <c r="A217" s="1" t="s">
        <v>666</v>
      </c>
      <c r="E217" s="27" t="s">
        <v>908</v>
      </c>
    </row>
  </sheetData>
  <sheetProtection sheet="1" objects="1" scenarios="1" spinCount="100000" saltValue="JolorM4VtWWpDTp3kOfxNUB+5vZrnV0l/EhEQmKCpOm9Pjvd/hOuZky41GT1eN0KJG0ZDeqvZVPPWM5qXJY6vw==" hashValue="RGV723yHxc2Cfy7aRl5XXpPRrB+T6abmGBqUlBrySVmTwHXBtuIhtrhM+vms6C8djCG85FmF3ldR8h5qE0jB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11663</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5102</v>
      </c>
      <c r="D10" t="s">
        <v>661</v>
      </c>
      <c r="E10" s="27" t="s">
        <v>5103</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11664</v>
      </c>
    </row>
    <row r="13" ht="318.75">
      <c r="A13" s="1" t="s">
        <v>666</v>
      </c>
      <c r="E13" s="27" t="s">
        <v>5108</v>
      </c>
    </row>
    <row r="14">
      <c r="A14" s="1" t="s">
        <v>659</v>
      </c>
      <c r="B14" s="1">
        <v>2</v>
      </c>
      <c r="C14" s="26" t="s">
        <v>1577</v>
      </c>
      <c r="D14" t="s">
        <v>661</v>
      </c>
      <c r="E14" s="27" t="s">
        <v>1578</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11665</v>
      </c>
    </row>
    <row r="16">
      <c r="A16" s="1" t="s">
        <v>665</v>
      </c>
      <c r="E16" s="33" t="s">
        <v>11666</v>
      </c>
    </row>
    <row r="17" ht="229.5">
      <c r="A17" s="1" t="s">
        <v>666</v>
      </c>
      <c r="E17" s="27" t="s">
        <v>1580</v>
      </c>
    </row>
    <row r="18">
      <c r="A18" s="1" t="s">
        <v>659</v>
      </c>
      <c r="B18" s="1">
        <v>3</v>
      </c>
      <c r="C18" s="26" t="s">
        <v>10297</v>
      </c>
      <c r="D18" t="s">
        <v>661</v>
      </c>
      <c r="E18" s="27" t="s">
        <v>10298</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11667</v>
      </c>
    </row>
    <row r="21" ht="25.5">
      <c r="A21" s="1" t="s">
        <v>666</v>
      </c>
      <c r="E21" s="27" t="s">
        <v>10300</v>
      </c>
    </row>
    <row r="22">
      <c r="A22" s="1" t="s">
        <v>659</v>
      </c>
      <c r="B22" s="1">
        <v>4</v>
      </c>
      <c r="C22" s="26" t="s">
        <v>6007</v>
      </c>
      <c r="D22" t="s">
        <v>661</v>
      </c>
      <c r="E22" s="27" t="s">
        <v>6008</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11667</v>
      </c>
    </row>
    <row r="25" ht="38.25">
      <c r="A25" s="1" t="s">
        <v>666</v>
      </c>
      <c r="E25" s="27" t="s">
        <v>6638</v>
      </c>
    </row>
    <row r="26">
      <c r="A26" s="1" t="s">
        <v>656</v>
      </c>
      <c r="C26" s="22" t="s">
        <v>1360</v>
      </c>
      <c r="E26" s="23" t="s">
        <v>3246</v>
      </c>
      <c r="L26" s="24">
        <f>SUMIFS(L27:L58,A27:A58,"P")</f>
        <v>0</v>
      </c>
      <c r="M26" s="24">
        <f>SUMIFS(M27:M58,A27:A58,"P")</f>
        <v>0</v>
      </c>
      <c r="N26" s="25"/>
    </row>
    <row r="27">
      <c r="A27" s="1" t="s">
        <v>659</v>
      </c>
      <c r="B27" s="1">
        <v>5</v>
      </c>
      <c r="C27" s="26" t="s">
        <v>11668</v>
      </c>
      <c r="D27" t="s">
        <v>661</v>
      </c>
      <c r="E27" s="27" t="s">
        <v>11669</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11670</v>
      </c>
    </row>
    <row r="29" ht="51">
      <c r="A29" s="1" t="s">
        <v>665</v>
      </c>
      <c r="E29" s="33" t="s">
        <v>11671</v>
      </c>
    </row>
    <row r="30" ht="409.5">
      <c r="A30" s="1" t="s">
        <v>666</v>
      </c>
      <c r="E30" s="27" t="s">
        <v>9314</v>
      </c>
    </row>
    <row r="31">
      <c r="A31" s="1" t="s">
        <v>659</v>
      </c>
      <c r="B31" s="1">
        <v>6</v>
      </c>
      <c r="C31" s="26" t="s">
        <v>9315</v>
      </c>
      <c r="D31" t="s">
        <v>661</v>
      </c>
      <c r="E31" s="27" t="s">
        <v>9316</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11672</v>
      </c>
    </row>
    <row r="34" ht="255">
      <c r="A34" s="1" t="s">
        <v>666</v>
      </c>
      <c r="E34" s="27" t="s">
        <v>9318</v>
      </c>
    </row>
    <row r="35">
      <c r="A35" s="1" t="s">
        <v>659</v>
      </c>
      <c r="B35" s="1">
        <v>7</v>
      </c>
      <c r="C35" s="26" t="s">
        <v>9329</v>
      </c>
      <c r="D35" t="s">
        <v>661</v>
      </c>
      <c r="E35" s="27" t="s">
        <v>9330</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11673</v>
      </c>
    </row>
    <row r="38" ht="331.5">
      <c r="A38" s="1" t="s">
        <v>666</v>
      </c>
      <c r="E38" s="27" t="s">
        <v>9332</v>
      </c>
    </row>
    <row r="39">
      <c r="A39" s="1" t="s">
        <v>659</v>
      </c>
      <c r="B39" s="1">
        <v>8</v>
      </c>
      <c r="C39" s="26" t="s">
        <v>11358</v>
      </c>
      <c r="D39" t="s">
        <v>661</v>
      </c>
      <c r="E39" s="27" t="s">
        <v>11359</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11674</v>
      </c>
    </row>
    <row r="42">
      <c r="A42" s="1" t="s">
        <v>666</v>
      </c>
      <c r="E42" s="27" t="s">
        <v>9335</v>
      </c>
    </row>
    <row r="43">
      <c r="A43" s="1" t="s">
        <v>659</v>
      </c>
      <c r="B43" s="1">
        <v>9</v>
      </c>
      <c r="C43" s="26" t="s">
        <v>11675</v>
      </c>
      <c r="D43" t="s">
        <v>661</v>
      </c>
      <c r="E43" s="27" t="s">
        <v>11676</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11677</v>
      </c>
    </row>
    <row r="45" ht="89.25">
      <c r="A45" s="1" t="s">
        <v>665</v>
      </c>
      <c r="E45" s="33" t="s">
        <v>11678</v>
      </c>
    </row>
    <row r="46" ht="191.25">
      <c r="A46" s="1" t="s">
        <v>666</v>
      </c>
      <c r="E46" s="27" t="s">
        <v>8724</v>
      </c>
    </row>
    <row r="47">
      <c r="A47" s="1" t="s">
        <v>659</v>
      </c>
      <c r="B47" s="1">
        <v>10</v>
      </c>
      <c r="C47" s="26" t="s">
        <v>9716</v>
      </c>
      <c r="D47" t="s">
        <v>661</v>
      </c>
      <c r="E47" s="27" t="s">
        <v>9717</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11679</v>
      </c>
    </row>
    <row r="50" ht="357">
      <c r="A50" s="1" t="s">
        <v>666</v>
      </c>
      <c r="E50" s="27" t="s">
        <v>3250</v>
      </c>
    </row>
    <row r="51">
      <c r="A51" s="1" t="s">
        <v>659</v>
      </c>
      <c r="B51" s="1">
        <v>11</v>
      </c>
      <c r="C51" s="26" t="s">
        <v>3726</v>
      </c>
      <c r="D51" t="s">
        <v>661</v>
      </c>
      <c r="E51" s="27" t="s">
        <v>3727</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11680</v>
      </c>
    </row>
    <row r="54" ht="267.75">
      <c r="A54" s="1" t="s">
        <v>666</v>
      </c>
      <c r="E54" s="27" t="s">
        <v>3728</v>
      </c>
    </row>
    <row r="55">
      <c r="A55" s="1" t="s">
        <v>659</v>
      </c>
      <c r="B55" s="1">
        <v>12</v>
      </c>
      <c r="C55" s="26" t="s">
        <v>10502</v>
      </c>
      <c r="D55" t="s">
        <v>661</v>
      </c>
      <c r="E55" s="27" t="s">
        <v>10503</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11681</v>
      </c>
    </row>
    <row r="58" ht="267.75">
      <c r="A58" s="1" t="s">
        <v>666</v>
      </c>
      <c r="E58" s="27" t="s">
        <v>3728</v>
      </c>
    </row>
    <row r="59">
      <c r="A59" s="1" t="s">
        <v>656</v>
      </c>
      <c r="C59" s="22" t="s">
        <v>1362</v>
      </c>
      <c r="E59" s="23" t="s">
        <v>6665</v>
      </c>
      <c r="L59" s="24">
        <f>SUMIFS(L60:L91,A60:A91,"P")</f>
        <v>0</v>
      </c>
      <c r="M59" s="24">
        <f>SUMIFS(M60:M91,A60:A91,"P")</f>
        <v>0</v>
      </c>
      <c r="N59" s="25"/>
    </row>
    <row r="60">
      <c r="A60" s="1" t="s">
        <v>659</v>
      </c>
      <c r="B60" s="1">
        <v>13</v>
      </c>
      <c r="C60" s="26" t="s">
        <v>11682</v>
      </c>
      <c r="D60" t="s">
        <v>661</v>
      </c>
      <c r="E60" s="27" t="s">
        <v>11683</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11684</v>
      </c>
    </row>
    <row r="63" ht="357">
      <c r="A63" s="1" t="s">
        <v>666</v>
      </c>
      <c r="E63" s="27" t="s">
        <v>6482</v>
      </c>
    </row>
    <row r="64">
      <c r="A64" s="1" t="s">
        <v>659</v>
      </c>
      <c r="B64" s="1">
        <v>14</v>
      </c>
      <c r="C64" s="26" t="s">
        <v>11685</v>
      </c>
      <c r="D64" t="s">
        <v>661</v>
      </c>
      <c r="E64" s="27" t="s">
        <v>11686</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11687</v>
      </c>
    </row>
    <row r="67" ht="267.75">
      <c r="A67" s="1" t="s">
        <v>666</v>
      </c>
      <c r="E67" s="27" t="s">
        <v>3728</v>
      </c>
    </row>
    <row r="68">
      <c r="A68" s="1" t="s">
        <v>659</v>
      </c>
      <c r="B68" s="1">
        <v>15</v>
      </c>
      <c r="C68" s="26" t="s">
        <v>8977</v>
      </c>
      <c r="D68" t="s">
        <v>661</v>
      </c>
      <c r="E68" s="27" t="s">
        <v>8978</v>
      </c>
      <c r="F68" s="28" t="s">
        <v>2712</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11688</v>
      </c>
    </row>
    <row r="70" ht="89.25">
      <c r="A70" s="1" t="s">
        <v>665</v>
      </c>
      <c r="E70" s="33" t="s">
        <v>11689</v>
      </c>
    </row>
    <row r="71" ht="293.25">
      <c r="A71" s="1" t="s">
        <v>666</v>
      </c>
      <c r="E71" s="27" t="s">
        <v>8980</v>
      </c>
    </row>
    <row r="72">
      <c r="A72" s="1" t="s">
        <v>659</v>
      </c>
      <c r="B72" s="1">
        <v>16</v>
      </c>
      <c r="C72" s="26" t="s">
        <v>9362</v>
      </c>
      <c r="D72" t="s">
        <v>661</v>
      </c>
      <c r="E72" s="27" t="s">
        <v>9363</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11690</v>
      </c>
    </row>
    <row r="75" ht="357">
      <c r="A75" s="1" t="s">
        <v>666</v>
      </c>
      <c r="E75" s="27" t="s">
        <v>6482</v>
      </c>
    </row>
    <row r="76">
      <c r="A76" s="1" t="s">
        <v>659</v>
      </c>
      <c r="B76" s="1">
        <v>17</v>
      </c>
      <c r="C76" s="26" t="s">
        <v>9365</v>
      </c>
      <c r="D76" t="s">
        <v>661</v>
      </c>
      <c r="E76" s="27" t="s">
        <v>9366</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11691</v>
      </c>
    </row>
    <row r="79" ht="267.75">
      <c r="A79" s="1" t="s">
        <v>666</v>
      </c>
      <c r="E79" s="27" t="s">
        <v>3728</v>
      </c>
    </row>
    <row r="80">
      <c r="A80" s="1" t="s">
        <v>659</v>
      </c>
      <c r="B80" s="1">
        <v>39</v>
      </c>
      <c r="C80" s="26" t="s">
        <v>11692</v>
      </c>
      <c r="D80" t="s">
        <v>661</v>
      </c>
      <c r="E80" s="27" t="s">
        <v>11693</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11694</v>
      </c>
    </row>
    <row r="82">
      <c r="A82" s="1" t="s">
        <v>665</v>
      </c>
      <c r="E82" s="33" t="s">
        <v>11695</v>
      </c>
    </row>
    <row r="83" ht="38.25">
      <c r="A83" s="1" t="s">
        <v>666</v>
      </c>
      <c r="E83" s="27" t="s">
        <v>6358</v>
      </c>
    </row>
    <row r="84">
      <c r="A84" s="1" t="s">
        <v>659</v>
      </c>
      <c r="B84" s="1">
        <v>40</v>
      </c>
      <c r="C84" s="26" t="s">
        <v>11696</v>
      </c>
      <c r="D84" t="s">
        <v>661</v>
      </c>
      <c r="E84" s="27" t="s">
        <v>11697</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11698</v>
      </c>
    </row>
    <row r="86">
      <c r="A86" s="1" t="s">
        <v>665</v>
      </c>
      <c r="E86" s="33" t="s">
        <v>11699</v>
      </c>
    </row>
    <row r="87" ht="409.5">
      <c r="A87" s="1" t="s">
        <v>666</v>
      </c>
      <c r="E87" s="27" t="s">
        <v>11700</v>
      </c>
    </row>
    <row r="88">
      <c r="A88" s="1" t="s">
        <v>659</v>
      </c>
      <c r="B88" s="1">
        <v>41</v>
      </c>
      <c r="C88" s="26" t="s">
        <v>11701</v>
      </c>
      <c r="D88" t="s">
        <v>661</v>
      </c>
      <c r="E88" s="27" t="s">
        <v>11702</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11703</v>
      </c>
    </row>
    <row r="91">
      <c r="A91" s="1" t="s">
        <v>666</v>
      </c>
      <c r="E91" s="27" t="s">
        <v>11704</v>
      </c>
    </row>
    <row r="92">
      <c r="A92" s="1" t="s">
        <v>656</v>
      </c>
      <c r="C92" s="22" t="s">
        <v>1364</v>
      </c>
      <c r="E92" s="23" t="s">
        <v>5114</v>
      </c>
      <c r="L92" s="24">
        <f>SUMIFS(L93:L120,A93:A120,"P")</f>
        <v>0</v>
      </c>
      <c r="M92" s="24">
        <f>SUMIFS(M93:M120,A93:A120,"P")</f>
        <v>0</v>
      </c>
      <c r="N92" s="25"/>
    </row>
    <row r="93">
      <c r="A93" s="1" t="s">
        <v>659</v>
      </c>
      <c r="B93" s="1">
        <v>18</v>
      </c>
      <c r="C93" s="26" t="s">
        <v>11705</v>
      </c>
      <c r="D93" t="s">
        <v>661</v>
      </c>
      <c r="E93" s="27" t="s">
        <v>11706</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11707</v>
      </c>
    </row>
    <row r="95">
      <c r="A95" s="1" t="s">
        <v>665</v>
      </c>
      <c r="E95" s="33" t="s">
        <v>1537</v>
      </c>
    </row>
    <row r="96" ht="229.5">
      <c r="A96" s="1" t="s">
        <v>666</v>
      </c>
      <c r="E96" s="27" t="s">
        <v>11708</v>
      </c>
    </row>
    <row r="97">
      <c r="A97" s="1" t="s">
        <v>659</v>
      </c>
      <c r="B97" s="1">
        <v>19</v>
      </c>
      <c r="C97" s="26" t="s">
        <v>11709</v>
      </c>
      <c r="D97" t="s">
        <v>661</v>
      </c>
      <c r="E97" s="27" t="s">
        <v>11710</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11711</v>
      </c>
    </row>
    <row r="99" ht="76.5">
      <c r="A99" s="1" t="s">
        <v>665</v>
      </c>
      <c r="E99" s="33" t="s">
        <v>11712</v>
      </c>
    </row>
    <row r="100" ht="204">
      <c r="A100" s="1" t="s">
        <v>666</v>
      </c>
      <c r="E100" s="27" t="s">
        <v>11713</v>
      </c>
    </row>
    <row r="101">
      <c r="A101" s="1" t="s">
        <v>659</v>
      </c>
      <c r="B101" s="1">
        <v>20</v>
      </c>
      <c r="C101" s="26" t="s">
        <v>9380</v>
      </c>
      <c r="D101" t="s">
        <v>661</v>
      </c>
      <c r="E101" s="27" t="s">
        <v>9381</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11714</v>
      </c>
    </row>
    <row r="104" ht="357">
      <c r="A104" s="1" t="s">
        <v>666</v>
      </c>
      <c r="E104" s="27" t="s">
        <v>6482</v>
      </c>
    </row>
    <row r="105">
      <c r="A105" s="1" t="s">
        <v>659</v>
      </c>
      <c r="B105" s="1">
        <v>21</v>
      </c>
      <c r="C105" s="26" t="s">
        <v>9383</v>
      </c>
      <c r="D105" t="s">
        <v>661</v>
      </c>
      <c r="E105" s="27" t="s">
        <v>9384</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11715</v>
      </c>
    </row>
    <row r="108" ht="178.5">
      <c r="A108" s="1" t="s">
        <v>666</v>
      </c>
      <c r="E108" s="27" t="s">
        <v>9386</v>
      </c>
    </row>
    <row r="109">
      <c r="A109" s="1" t="s">
        <v>659</v>
      </c>
      <c r="B109" s="1">
        <v>22</v>
      </c>
      <c r="C109" s="26" t="s">
        <v>5115</v>
      </c>
      <c r="D109" t="s">
        <v>661</v>
      </c>
      <c r="E109" s="27" t="s">
        <v>5116</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11716</v>
      </c>
    </row>
    <row r="112" ht="38.25">
      <c r="A112" s="1" t="s">
        <v>666</v>
      </c>
      <c r="E112" s="27" t="s">
        <v>6484</v>
      </c>
    </row>
    <row r="113">
      <c r="A113" s="1" t="s">
        <v>659</v>
      </c>
      <c r="B113" s="1">
        <v>23</v>
      </c>
      <c r="C113" s="26" t="s">
        <v>9387</v>
      </c>
      <c r="D113" t="s">
        <v>661</v>
      </c>
      <c r="E113" s="27" t="s">
        <v>9388</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11717</v>
      </c>
    </row>
    <row r="116" ht="38.25">
      <c r="A116" s="1" t="s">
        <v>666</v>
      </c>
      <c r="E116" s="27" t="s">
        <v>6484</v>
      </c>
    </row>
    <row r="117">
      <c r="A117" s="1" t="s">
        <v>659</v>
      </c>
      <c r="B117" s="1">
        <v>42</v>
      </c>
      <c r="C117" s="26" t="s">
        <v>10673</v>
      </c>
      <c r="D117" t="s">
        <v>661</v>
      </c>
      <c r="E117" s="27" t="s">
        <v>11718</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11719</v>
      </c>
    </row>
    <row r="119" ht="102">
      <c r="A119" s="1" t="s">
        <v>665</v>
      </c>
      <c r="E119" s="33" t="s">
        <v>11720</v>
      </c>
    </row>
    <row r="120" ht="293.25">
      <c r="A120" s="1" t="s">
        <v>666</v>
      </c>
      <c r="E120" s="27" t="s">
        <v>8980</v>
      </c>
    </row>
    <row r="121">
      <c r="A121" s="1" t="s">
        <v>656</v>
      </c>
      <c r="C121" s="22" t="s">
        <v>679</v>
      </c>
      <c r="E121" s="23" t="s">
        <v>680</v>
      </c>
      <c r="L121" s="24">
        <f>SUMIFS(L122:L149,A122:A149,"P")</f>
        <v>0</v>
      </c>
      <c r="M121" s="24">
        <f>SUMIFS(M122:M149,A122:A149,"P")</f>
        <v>0</v>
      </c>
      <c r="N121" s="25"/>
    </row>
    <row r="122" ht="25.5">
      <c r="A122" s="1" t="s">
        <v>659</v>
      </c>
      <c r="B122" s="1">
        <v>24</v>
      </c>
      <c r="C122" s="26" t="s">
        <v>8754</v>
      </c>
      <c r="D122" t="s">
        <v>661</v>
      </c>
      <c r="E122" s="27" t="s">
        <v>8755</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11721</v>
      </c>
    </row>
    <row r="125" ht="191.25">
      <c r="A125" s="1" t="s">
        <v>666</v>
      </c>
      <c r="E125" s="27" t="s">
        <v>6694</v>
      </c>
    </row>
    <row r="126">
      <c r="A126" s="1" t="s">
        <v>659</v>
      </c>
      <c r="B126" s="1">
        <v>25</v>
      </c>
      <c r="C126" s="26" t="s">
        <v>10683</v>
      </c>
      <c r="D126" t="s">
        <v>661</v>
      </c>
      <c r="E126" s="27" t="s">
        <v>10684</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11722</v>
      </c>
    </row>
    <row r="128">
      <c r="A128" s="1" t="s">
        <v>665</v>
      </c>
      <c r="E128" s="33" t="s">
        <v>11723</v>
      </c>
    </row>
    <row r="129" ht="204">
      <c r="A129" s="1" t="s">
        <v>666</v>
      </c>
      <c r="E129" s="27" t="s">
        <v>10988</v>
      </c>
    </row>
    <row r="130">
      <c r="A130" s="1" t="s">
        <v>659</v>
      </c>
      <c r="B130" s="1">
        <v>26</v>
      </c>
      <c r="C130" s="26" t="s">
        <v>8758</v>
      </c>
      <c r="D130" t="s">
        <v>661</v>
      </c>
      <c r="E130" s="27" t="s">
        <v>8759</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11724</v>
      </c>
    </row>
    <row r="132" ht="25.5">
      <c r="A132" s="1" t="s">
        <v>665</v>
      </c>
      <c r="E132" s="33" t="s">
        <v>11725</v>
      </c>
    </row>
    <row r="133" ht="38.25">
      <c r="A133" s="1" t="s">
        <v>666</v>
      </c>
      <c r="E133" s="27" t="s">
        <v>8761</v>
      </c>
    </row>
    <row r="134">
      <c r="A134" s="1" t="s">
        <v>659</v>
      </c>
      <c r="B134" s="1">
        <v>27</v>
      </c>
      <c r="C134" s="26" t="s">
        <v>9403</v>
      </c>
      <c r="D134" t="s">
        <v>661</v>
      </c>
      <c r="E134" s="27" t="s">
        <v>9404</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11726</v>
      </c>
    </row>
    <row r="137" ht="38.25">
      <c r="A137" s="1" t="s">
        <v>666</v>
      </c>
      <c r="E137" s="27" t="s">
        <v>8761</v>
      </c>
    </row>
    <row r="138">
      <c r="A138" s="1" t="s">
        <v>659</v>
      </c>
      <c r="B138" s="1">
        <v>28</v>
      </c>
      <c r="C138" s="26" t="s">
        <v>11727</v>
      </c>
      <c r="D138" t="s">
        <v>661</v>
      </c>
      <c r="E138" s="27" t="s">
        <v>11728</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11729</v>
      </c>
    </row>
    <row r="140">
      <c r="A140" s="1" t="s">
        <v>665</v>
      </c>
      <c r="E140" s="33" t="s">
        <v>11730</v>
      </c>
    </row>
    <row r="141" ht="191.25">
      <c r="A141" s="1" t="s">
        <v>666</v>
      </c>
      <c r="E141" s="27" t="s">
        <v>11731</v>
      </c>
    </row>
    <row r="142">
      <c r="A142" s="1" t="s">
        <v>659</v>
      </c>
      <c r="B142" s="1">
        <v>43</v>
      </c>
      <c r="C142" s="26" t="s">
        <v>10216</v>
      </c>
      <c r="D142" t="s">
        <v>661</v>
      </c>
      <c r="E142" s="27" t="s">
        <v>10217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11732</v>
      </c>
    </row>
    <row r="145" ht="191.25">
      <c r="A145" s="1" t="s">
        <v>666</v>
      </c>
      <c r="E145" s="27" t="s">
        <v>706</v>
      </c>
    </row>
    <row r="146">
      <c r="A146" s="1" t="s">
        <v>659</v>
      </c>
      <c r="B146" s="1">
        <v>44</v>
      </c>
      <c r="C146" s="26" t="s">
        <v>11733</v>
      </c>
      <c r="D146" t="s">
        <v>661</v>
      </c>
      <c r="E146" s="27" t="s">
        <v>11734</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11735</v>
      </c>
    </row>
    <row r="148">
      <c r="A148" s="1" t="s">
        <v>665</v>
      </c>
      <c r="E148" s="33" t="s">
        <v>3532</v>
      </c>
    </row>
    <row r="149" ht="38.25">
      <c r="A149" s="1" t="s">
        <v>666</v>
      </c>
      <c r="E149" s="27" t="s">
        <v>11736</v>
      </c>
    </row>
    <row r="150">
      <c r="A150" s="1" t="s">
        <v>656</v>
      </c>
      <c r="C150" s="22" t="s">
        <v>6089</v>
      </c>
      <c r="E150" s="23" t="s">
        <v>6700</v>
      </c>
      <c r="L150" s="24">
        <f>SUMIFS(L151:L174,A151:A174,"P")</f>
        <v>0</v>
      </c>
      <c r="M150" s="24">
        <f>SUMIFS(M151:M174,A151:A174,"P")</f>
        <v>0</v>
      </c>
      <c r="N150" s="25"/>
    </row>
    <row r="151">
      <c r="A151" s="1" t="s">
        <v>659</v>
      </c>
      <c r="B151" s="1">
        <v>29</v>
      </c>
      <c r="C151" s="26" t="s">
        <v>7740</v>
      </c>
      <c r="D151" t="s">
        <v>661</v>
      </c>
      <c r="E151" s="27" t="s">
        <v>7741</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11737</v>
      </c>
    </row>
    <row r="154" ht="242.25">
      <c r="A154" s="1" t="s">
        <v>666</v>
      </c>
      <c r="E154" s="27" t="s">
        <v>6495</v>
      </c>
    </row>
    <row r="155">
      <c r="A155" s="1" t="s">
        <v>659</v>
      </c>
      <c r="B155" s="1">
        <v>30</v>
      </c>
      <c r="C155" s="26" t="s">
        <v>11738</v>
      </c>
      <c r="D155" t="s">
        <v>661</v>
      </c>
      <c r="E155" s="27" t="s">
        <v>11739</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11740</v>
      </c>
    </row>
    <row r="157">
      <c r="A157" s="1" t="s">
        <v>665</v>
      </c>
      <c r="E157" s="33" t="s">
        <v>11741</v>
      </c>
    </row>
    <row r="158" ht="242.25">
      <c r="A158" s="1" t="s">
        <v>666</v>
      </c>
      <c r="E158" s="27" t="s">
        <v>6497</v>
      </c>
    </row>
    <row r="159">
      <c r="A159" s="1" t="s">
        <v>659</v>
      </c>
      <c r="B159" s="1">
        <v>31</v>
      </c>
      <c r="C159" s="26" t="s">
        <v>11232</v>
      </c>
      <c r="D159" t="s">
        <v>661</v>
      </c>
      <c r="E159" s="27" t="s">
        <v>9555</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11742</v>
      </c>
    </row>
    <row r="162" ht="242.25">
      <c r="A162" s="1" t="s">
        <v>666</v>
      </c>
      <c r="E162" s="27" t="s">
        <v>6497</v>
      </c>
    </row>
    <row r="163">
      <c r="A163" s="1" t="s">
        <v>659</v>
      </c>
      <c r="B163" s="1">
        <v>32</v>
      </c>
      <c r="C163" s="26" t="s">
        <v>11743</v>
      </c>
      <c r="D163" t="s">
        <v>661</v>
      </c>
      <c r="E163" s="27" t="s">
        <v>11744</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11745</v>
      </c>
    </row>
    <row r="165">
      <c r="A165" s="1" t="s">
        <v>665</v>
      </c>
      <c r="E165" s="33" t="s">
        <v>7536</v>
      </c>
    </row>
    <row r="166" ht="25.5">
      <c r="A166" s="1" t="s">
        <v>666</v>
      </c>
      <c r="E166" s="27" t="s">
        <v>7084</v>
      </c>
    </row>
    <row r="167">
      <c r="A167" s="1" t="s">
        <v>659</v>
      </c>
      <c r="B167" s="1">
        <v>33</v>
      </c>
      <c r="C167" s="26" t="s">
        <v>6498</v>
      </c>
      <c r="D167" t="s">
        <v>661</v>
      </c>
      <c r="E167" s="27" t="s">
        <v>6499</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11746</v>
      </c>
    </row>
    <row r="169">
      <c r="A169" s="1" t="s">
        <v>665</v>
      </c>
      <c r="E169" s="33" t="s">
        <v>5783</v>
      </c>
    </row>
    <row r="170" ht="89.25">
      <c r="A170" s="1" t="s">
        <v>666</v>
      </c>
      <c r="E170" s="27" t="s">
        <v>6501</v>
      </c>
    </row>
    <row r="171">
      <c r="A171" s="1" t="s">
        <v>659</v>
      </c>
      <c r="B171" s="1">
        <v>45</v>
      </c>
      <c r="C171" s="26" t="s">
        <v>11747</v>
      </c>
      <c r="D171" t="s">
        <v>661</v>
      </c>
      <c r="E171" s="27" t="s">
        <v>11748</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11749</v>
      </c>
    </row>
    <row r="173">
      <c r="A173" s="1" t="s">
        <v>665</v>
      </c>
      <c r="E173" s="33" t="s">
        <v>3532</v>
      </c>
    </row>
    <row r="174" ht="25.5">
      <c r="A174" s="1" t="s">
        <v>666</v>
      </c>
      <c r="E174" s="27" t="s">
        <v>9005</v>
      </c>
    </row>
    <row r="175">
      <c r="A175" s="1" t="s">
        <v>656</v>
      </c>
      <c r="C175" s="22" t="s">
        <v>2847</v>
      </c>
      <c r="E175" s="23" t="s">
        <v>2848</v>
      </c>
      <c r="L175" s="24">
        <f>SUMIFS(L176:L203,A176:A203,"P")</f>
        <v>0</v>
      </c>
      <c r="M175" s="24">
        <f>SUMIFS(M176:M203,A176:A203,"P")</f>
        <v>0</v>
      </c>
      <c r="N175" s="25"/>
    </row>
    <row r="176">
      <c r="A176" s="1" t="s">
        <v>659</v>
      </c>
      <c r="B176" s="1">
        <v>34</v>
      </c>
      <c r="C176" s="26" t="s">
        <v>10225</v>
      </c>
      <c r="D176" t="s">
        <v>661</v>
      </c>
      <c r="E176" s="27" t="s">
        <v>10226</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11750</v>
      </c>
    </row>
    <row r="178">
      <c r="A178" s="1" t="s">
        <v>665</v>
      </c>
    </row>
    <row r="179" ht="25.5">
      <c r="A179" s="1" t="s">
        <v>666</v>
      </c>
      <c r="E179" s="27" t="s">
        <v>10227</v>
      </c>
    </row>
    <row r="180">
      <c r="A180" s="1" t="s">
        <v>659</v>
      </c>
      <c r="B180" s="1">
        <v>35</v>
      </c>
      <c r="C180" s="26" t="s">
        <v>10716</v>
      </c>
      <c r="D180" t="s">
        <v>661</v>
      </c>
      <c r="E180" s="27" t="s">
        <v>10717</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11751</v>
      </c>
    </row>
    <row r="183" ht="255">
      <c r="A183" s="1" t="s">
        <v>666</v>
      </c>
      <c r="E183" s="27" t="s">
        <v>10096</v>
      </c>
    </row>
    <row r="184">
      <c r="A184" s="1" t="s">
        <v>659</v>
      </c>
      <c r="B184" s="1">
        <v>36</v>
      </c>
      <c r="C184" s="26" t="s">
        <v>9569</v>
      </c>
      <c r="D184" t="s">
        <v>661</v>
      </c>
      <c r="E184" s="27" t="s">
        <v>9570</v>
      </c>
      <c r="F184" s="28" t="s">
        <v>2712</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11752</v>
      </c>
    </row>
    <row r="186" ht="89.25">
      <c r="A186" s="1" t="s">
        <v>665</v>
      </c>
      <c r="E186" s="33" t="s">
        <v>11753</v>
      </c>
    </row>
    <row r="187" ht="344.25">
      <c r="A187" s="1" t="s">
        <v>666</v>
      </c>
      <c r="E187" s="27" t="s">
        <v>9572</v>
      </c>
    </row>
    <row r="188">
      <c r="A188" s="1" t="s">
        <v>659</v>
      </c>
      <c r="B188" s="1">
        <v>37</v>
      </c>
      <c r="C188" s="26" t="s">
        <v>11754</v>
      </c>
      <c r="D188" t="s">
        <v>661</v>
      </c>
      <c r="E188" s="27" t="s">
        <v>11755</v>
      </c>
      <c r="F188" s="28" t="s">
        <v>9813</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11756</v>
      </c>
    </row>
    <row r="190">
      <c r="A190" s="1" t="s">
        <v>665</v>
      </c>
      <c r="E190" s="33" t="s">
        <v>11757</v>
      </c>
    </row>
    <row r="191" ht="25.5">
      <c r="A191" s="1" t="s">
        <v>666</v>
      </c>
      <c r="E191" s="27" t="s">
        <v>9815</v>
      </c>
    </row>
    <row r="192">
      <c r="A192" s="1" t="s">
        <v>659</v>
      </c>
      <c r="B192" s="1">
        <v>46</v>
      </c>
      <c r="C192" s="26" t="s">
        <v>9592</v>
      </c>
      <c r="D192" t="s">
        <v>661</v>
      </c>
      <c r="E192" s="27" t="s">
        <v>9593</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11758</v>
      </c>
    </row>
    <row r="194">
      <c r="A194" s="1" t="s">
        <v>665</v>
      </c>
      <c r="E194" s="33" t="s">
        <v>11759</v>
      </c>
    </row>
    <row r="195" ht="102">
      <c r="A195" s="1" t="s">
        <v>666</v>
      </c>
      <c r="E195" s="27" t="s">
        <v>11760</v>
      </c>
    </row>
    <row r="196">
      <c r="A196" s="1" t="s">
        <v>659</v>
      </c>
      <c r="B196" s="1">
        <v>47</v>
      </c>
      <c r="C196" s="26" t="s">
        <v>11761</v>
      </c>
      <c r="D196" t="s">
        <v>661</v>
      </c>
      <c r="E196" s="27" t="s">
        <v>11762</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11763</v>
      </c>
    </row>
    <row r="198" ht="76.5">
      <c r="A198" s="1" t="s">
        <v>665</v>
      </c>
      <c r="E198" s="33" t="s">
        <v>11764</v>
      </c>
    </row>
    <row r="199" ht="89.25">
      <c r="A199" s="1" t="s">
        <v>666</v>
      </c>
      <c r="E199" s="27" t="s">
        <v>9595</v>
      </c>
    </row>
    <row r="200">
      <c r="A200" s="1" t="s">
        <v>659</v>
      </c>
      <c r="B200" s="1">
        <v>48</v>
      </c>
      <c r="C200" s="26" t="s">
        <v>11765</v>
      </c>
      <c r="D200" t="s">
        <v>661</v>
      </c>
      <c r="E200" s="27" t="s">
        <v>11766</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11767</v>
      </c>
    </row>
    <row r="202" ht="51">
      <c r="A202" s="1" t="s">
        <v>665</v>
      </c>
      <c r="E202" s="33" t="s">
        <v>11768</v>
      </c>
    </row>
    <row r="203" ht="76.5">
      <c r="A203" s="1" t="s">
        <v>666</v>
      </c>
      <c r="E203" s="27" t="s">
        <v>11769</v>
      </c>
    </row>
    <row r="204">
      <c r="A204" s="1" t="s">
        <v>656</v>
      </c>
      <c r="C204" s="22" t="s">
        <v>900</v>
      </c>
      <c r="E204" s="23" t="s">
        <v>2931</v>
      </c>
      <c r="L204" s="24">
        <f>SUMIFS(L205:L208,A205:A208,"P")</f>
        <v>0</v>
      </c>
      <c r="M204" s="24">
        <f>SUMIFS(M205:M208,A205:A208,"P")</f>
        <v>0</v>
      </c>
      <c r="N204" s="25"/>
    </row>
    <row r="205" ht="25.5">
      <c r="A205" s="1" t="s">
        <v>659</v>
      </c>
      <c r="B205" s="1">
        <v>38</v>
      </c>
      <c r="C205" s="26" t="s">
        <v>3835</v>
      </c>
      <c r="D205" t="s">
        <v>903</v>
      </c>
      <c r="E205" s="27" t="s">
        <v>3836</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11770</v>
      </c>
    </row>
    <row r="208" ht="153">
      <c r="A208" s="1" t="s">
        <v>666</v>
      </c>
      <c r="E208" s="27" t="s">
        <v>908</v>
      </c>
    </row>
  </sheetData>
  <sheetProtection sheet="1" objects="1" scenarios="1" spinCount="100000" saltValue="BOgbFmCxBWawwUjLJXJtcsr3kbXKFv1r/+NySrK8W+yAYuNkHJXvIB+TL84dM+7FLTOxKllGUTQH/3Yl+Gcl7A==" hashValue="SsgkZVOFGvzMbd/9iziEu+wdWn1AtLKagt+xDNoUOOwzvSHV9VmlXAEm3GTSe8ZYvHsZ+KrO0DkLiPLfJEhl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11771</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11772</v>
      </c>
    </row>
    <row r="13" ht="318.75">
      <c r="A13" s="1" t="s">
        <v>666</v>
      </c>
      <c r="E13" s="27" t="s">
        <v>5108</v>
      </c>
    </row>
    <row r="14">
      <c r="A14" s="1" t="s">
        <v>659</v>
      </c>
      <c r="B14" s="1">
        <v>2</v>
      </c>
      <c r="C14" s="26" t="s">
        <v>1577</v>
      </c>
      <c r="D14" t="s">
        <v>661</v>
      </c>
      <c r="E14" s="27" t="s">
        <v>1578</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11773</v>
      </c>
    </row>
    <row r="17" ht="229.5">
      <c r="A17" s="1" t="s">
        <v>666</v>
      </c>
      <c r="E17" s="27" t="s">
        <v>1580</v>
      </c>
    </row>
    <row r="18">
      <c r="A18" s="1" t="s">
        <v>656</v>
      </c>
      <c r="C18" s="22" t="s">
        <v>1362</v>
      </c>
      <c r="E18" s="23" t="s">
        <v>6665</v>
      </c>
      <c r="L18" s="24">
        <f>SUMIFS(L19:L22,A19:A22,"P")</f>
        <v>0</v>
      </c>
      <c r="M18" s="24">
        <f>SUMIFS(M19:M22,A19:A22,"P")</f>
        <v>0</v>
      </c>
      <c r="N18" s="25"/>
    </row>
    <row r="19">
      <c r="A19" s="1" t="s">
        <v>659</v>
      </c>
      <c r="B19" s="1">
        <v>3</v>
      </c>
      <c r="C19" s="26" t="s">
        <v>11774</v>
      </c>
      <c r="D19" t="s">
        <v>661</v>
      </c>
      <c r="E19" s="27" t="s">
        <v>11775</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11776</v>
      </c>
    </row>
    <row r="21">
      <c r="A21" s="1" t="s">
        <v>665</v>
      </c>
      <c r="E21" s="33" t="s">
        <v>11777</v>
      </c>
    </row>
    <row r="22" ht="229.5">
      <c r="A22" s="1" t="s">
        <v>666</v>
      </c>
      <c r="E22" s="27" t="s">
        <v>7064</v>
      </c>
    </row>
    <row r="23">
      <c r="A23" s="1" t="s">
        <v>656</v>
      </c>
      <c r="C23" s="22" t="s">
        <v>1364</v>
      </c>
      <c r="E23" s="23" t="s">
        <v>5114</v>
      </c>
      <c r="L23" s="24">
        <f>SUMIFS(L24:L31,A24:A31,"P")</f>
        <v>0</v>
      </c>
      <c r="M23" s="24">
        <f>SUMIFS(M24:M31,A24:A31,"P")</f>
        <v>0</v>
      </c>
      <c r="N23" s="25"/>
    </row>
    <row r="24">
      <c r="A24" s="1" t="s">
        <v>659</v>
      </c>
      <c r="B24" s="1">
        <v>4</v>
      </c>
      <c r="C24" s="26" t="s">
        <v>11778</v>
      </c>
      <c r="D24" t="s">
        <v>661</v>
      </c>
      <c r="E24" s="27" t="s">
        <v>11779</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11780</v>
      </c>
    </row>
    <row r="27" ht="357">
      <c r="A27" s="1" t="s">
        <v>666</v>
      </c>
      <c r="E27" s="27" t="s">
        <v>6482</v>
      </c>
    </row>
    <row r="28">
      <c r="A28" s="1" t="s">
        <v>659</v>
      </c>
      <c r="B28" s="1">
        <v>5</v>
      </c>
      <c r="C28" s="26" t="s">
        <v>11781</v>
      </c>
      <c r="D28" t="s">
        <v>661</v>
      </c>
      <c r="E28" s="27" t="s">
        <v>11782</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11783</v>
      </c>
    </row>
    <row r="31" ht="38.25">
      <c r="A31" s="1" t="s">
        <v>666</v>
      </c>
      <c r="E31" s="27" t="s">
        <v>11784</v>
      </c>
    </row>
    <row r="32">
      <c r="A32" s="1" t="s">
        <v>656</v>
      </c>
      <c r="C32" s="22" t="s">
        <v>2847</v>
      </c>
      <c r="E32" s="23" t="s">
        <v>2848</v>
      </c>
      <c r="L32" s="24">
        <f>SUMIFS(L33:L52,A33:A52,"P")</f>
        <v>0</v>
      </c>
      <c r="M32" s="24">
        <f>SUMIFS(M33:M52,A33:A52,"P")</f>
        <v>0</v>
      </c>
      <c r="N32" s="25"/>
    </row>
    <row r="33">
      <c r="A33" s="1" t="s">
        <v>659</v>
      </c>
      <c r="B33" s="1">
        <v>6</v>
      </c>
      <c r="C33" s="26" t="s">
        <v>10221</v>
      </c>
      <c r="D33" t="s">
        <v>661</v>
      </c>
      <c r="E33" s="27" t="s">
        <v>10222</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11785</v>
      </c>
    </row>
    <row r="36" ht="38.25">
      <c r="A36" s="1" t="s">
        <v>666</v>
      </c>
      <c r="E36" s="27" t="s">
        <v>10224</v>
      </c>
    </row>
    <row r="37">
      <c r="A37" s="1" t="s">
        <v>659</v>
      </c>
      <c r="B37" s="1">
        <v>7</v>
      </c>
      <c r="C37" s="26" t="s">
        <v>6741</v>
      </c>
      <c r="D37" t="s">
        <v>661</v>
      </c>
      <c r="E37" s="27" t="s">
        <v>6742</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11786</v>
      </c>
    </row>
    <row r="40" ht="114.75">
      <c r="A40" s="1" t="s">
        <v>666</v>
      </c>
      <c r="E40" s="27" t="s">
        <v>5282</v>
      </c>
    </row>
    <row r="41">
      <c r="A41" s="1" t="s">
        <v>659</v>
      </c>
      <c r="B41" s="1">
        <v>8</v>
      </c>
      <c r="C41" s="26" t="s">
        <v>9578</v>
      </c>
      <c r="D41" t="s">
        <v>661</v>
      </c>
      <c r="E41" s="27" t="s">
        <v>9579</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11787</v>
      </c>
    </row>
    <row r="44" ht="114.75">
      <c r="A44" s="1" t="s">
        <v>666</v>
      </c>
      <c r="E44" s="27" t="s">
        <v>9582</v>
      </c>
    </row>
    <row r="45">
      <c r="A45" s="1" t="s">
        <v>659</v>
      </c>
      <c r="B45" s="1">
        <v>9</v>
      </c>
      <c r="C45" s="26" t="s">
        <v>3447</v>
      </c>
      <c r="D45" t="s">
        <v>661</v>
      </c>
      <c r="E45" s="27" t="s">
        <v>3448</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11788</v>
      </c>
    </row>
    <row r="48" ht="76.5">
      <c r="A48" s="1" t="s">
        <v>666</v>
      </c>
      <c r="E48" s="27" t="s">
        <v>3450</v>
      </c>
    </row>
    <row r="49">
      <c r="A49" s="1" t="s">
        <v>659</v>
      </c>
      <c r="B49" s="1">
        <v>10</v>
      </c>
      <c r="C49" s="26" t="s">
        <v>11789</v>
      </c>
      <c r="D49" t="s">
        <v>661</v>
      </c>
      <c r="E49" s="27" t="s">
        <v>11790</v>
      </c>
      <c r="F49" s="28" t="s">
        <v>9813</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11791</v>
      </c>
    </row>
    <row r="52" ht="216.75">
      <c r="A52" s="1" t="s">
        <v>666</v>
      </c>
      <c r="E52" s="27" t="s">
        <v>11792</v>
      </c>
    </row>
    <row r="53">
      <c r="A53" s="1" t="s">
        <v>656</v>
      </c>
      <c r="C53" s="22" t="s">
        <v>900</v>
      </c>
      <c r="E53" s="23" t="s">
        <v>2931</v>
      </c>
      <c r="L53" s="24">
        <f>SUMIFS(L54:L69,A54:A69,"P")</f>
        <v>0</v>
      </c>
      <c r="M53" s="24">
        <f>SUMIFS(M54:M69,A54:A69,"P")</f>
        <v>0</v>
      </c>
      <c r="N53" s="25"/>
    </row>
    <row r="54" ht="25.5">
      <c r="A54" s="1" t="s">
        <v>659</v>
      </c>
      <c r="B54" s="1">
        <v>11</v>
      </c>
      <c r="C54" s="26" t="s">
        <v>3835</v>
      </c>
      <c r="D54" t="s">
        <v>903</v>
      </c>
      <c r="E54" s="27" t="s">
        <v>3836</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11793</v>
      </c>
    </row>
    <row r="57" ht="153">
      <c r="A57" s="1" t="s">
        <v>666</v>
      </c>
      <c r="E57" s="27" t="s">
        <v>908</v>
      </c>
    </row>
    <row r="58" ht="25.5">
      <c r="A58" s="1" t="s">
        <v>659</v>
      </c>
      <c r="B58" s="1">
        <v>12</v>
      </c>
      <c r="C58" s="26" t="s">
        <v>3451</v>
      </c>
      <c r="D58" t="s">
        <v>903</v>
      </c>
      <c r="E58" s="27" t="s">
        <v>3452</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11794</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11795</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11796</v>
      </c>
    </row>
    <row r="69" ht="153">
      <c r="A69" s="1" t="s">
        <v>666</v>
      </c>
      <c r="E69" s="27" t="s">
        <v>908</v>
      </c>
    </row>
  </sheetData>
  <sheetProtection sheet="1" objects="1" scenarios="1" spinCount="100000" saltValue="DrNEvVJD4RUjeDCfAyRKdVovDT3Kv8yitHIMhc4r5L+zqUi3k7gh2Jaizymfw8996ZESYX1TCvajoFO8esm3DQ==" hashValue="+J0hDy+7m5fdr0gYbBf1YEHBx+LfW5MJIVidCRP4STfVfRQn1BeSsqm2iYEr6z8nFFb8c0gaBKZc+BqFeOiM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11797</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11798</v>
      </c>
    </row>
    <row r="13" ht="318.75">
      <c r="A13" s="1" t="s">
        <v>666</v>
      </c>
      <c r="E13" s="27" t="s">
        <v>5108</v>
      </c>
    </row>
    <row r="14">
      <c r="A14" s="1" t="s">
        <v>659</v>
      </c>
      <c r="B14" s="1">
        <v>2</v>
      </c>
      <c r="C14" s="26" t="s">
        <v>1577</v>
      </c>
      <c r="D14" t="s">
        <v>661</v>
      </c>
      <c r="E14" s="27" t="s">
        <v>1578</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11799</v>
      </c>
    </row>
    <row r="17" ht="229.5">
      <c r="A17" s="1" t="s">
        <v>666</v>
      </c>
      <c r="E17" s="27" t="s">
        <v>1580</v>
      </c>
    </row>
    <row r="18">
      <c r="A18" s="1" t="s">
        <v>656</v>
      </c>
      <c r="C18" s="22" t="s">
        <v>1364</v>
      </c>
      <c r="E18" s="23" t="s">
        <v>5114</v>
      </c>
      <c r="L18" s="24">
        <f>SUMIFS(L19:L22,A19:A22,"P")</f>
        <v>0</v>
      </c>
      <c r="M18" s="24">
        <f>SUMIFS(M19:M22,A19:A22,"P")</f>
        <v>0</v>
      </c>
      <c r="N18" s="25"/>
    </row>
    <row r="19">
      <c r="A19" s="1" t="s">
        <v>659</v>
      </c>
      <c r="B19" s="1">
        <v>3</v>
      </c>
      <c r="C19" s="26" t="s">
        <v>11778</v>
      </c>
      <c r="D19" t="s">
        <v>661</v>
      </c>
      <c r="E19" s="27" t="s">
        <v>11779</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11800</v>
      </c>
    </row>
    <row r="22" ht="357">
      <c r="A22" s="1" t="s">
        <v>666</v>
      </c>
      <c r="E22" s="27" t="s">
        <v>6482</v>
      </c>
    </row>
    <row r="23">
      <c r="A23" s="1" t="s">
        <v>656</v>
      </c>
      <c r="C23" s="22" t="s">
        <v>679</v>
      </c>
      <c r="E23" s="23" t="s">
        <v>680</v>
      </c>
      <c r="L23" s="24">
        <f>SUMIFS(L24:L43,A24:A43,"P")</f>
        <v>0</v>
      </c>
      <c r="M23" s="24">
        <f>SUMIFS(M24:M43,A24:A43,"P")</f>
        <v>0</v>
      </c>
      <c r="N23" s="25"/>
    </row>
    <row r="24">
      <c r="A24" s="1" t="s">
        <v>659</v>
      </c>
      <c r="B24" s="1">
        <v>4</v>
      </c>
      <c r="C24" s="26" t="s">
        <v>11801</v>
      </c>
      <c r="D24" t="s">
        <v>661</v>
      </c>
      <c r="E24" s="27" t="s">
        <v>11802</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4014</v>
      </c>
    </row>
    <row r="28">
      <c r="A28" s="1" t="s">
        <v>659</v>
      </c>
      <c r="B28" s="1">
        <v>5</v>
      </c>
      <c r="C28" s="26" t="s">
        <v>11803</v>
      </c>
      <c r="D28" t="s">
        <v>661</v>
      </c>
      <c r="E28" s="27" t="s">
        <v>11804</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11805</v>
      </c>
      <c r="D32" t="s">
        <v>661</v>
      </c>
      <c r="E32" s="27" t="s">
        <v>11806</v>
      </c>
      <c r="F32" s="28" t="s">
        <v>2229</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2247</v>
      </c>
    </row>
    <row r="36">
      <c r="A36" s="1" t="s">
        <v>659</v>
      </c>
      <c r="B36" s="1">
        <v>7</v>
      </c>
      <c r="C36" s="26" t="s">
        <v>11807</v>
      </c>
      <c r="D36" t="s">
        <v>661</v>
      </c>
      <c r="E36" s="27" t="s">
        <v>11808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2261</v>
      </c>
    </row>
    <row r="40">
      <c r="A40" s="1" t="s">
        <v>659</v>
      </c>
      <c r="B40" s="1">
        <v>8</v>
      </c>
      <c r="C40" s="26" t="s">
        <v>11809</v>
      </c>
      <c r="D40" t="s">
        <v>661</v>
      </c>
      <c r="E40" s="27" t="s">
        <v>11810</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2261</v>
      </c>
    </row>
    <row r="44">
      <c r="A44" s="1" t="s">
        <v>656</v>
      </c>
      <c r="C44" s="22" t="s">
        <v>2847</v>
      </c>
      <c r="E44" s="23" t="s">
        <v>2848</v>
      </c>
      <c r="L44" s="24">
        <f>SUMIFS(L45:L60,A45:A60,"P")</f>
        <v>0</v>
      </c>
      <c r="M44" s="24">
        <f>SUMIFS(M45:M60,A45:A60,"P")</f>
        <v>0</v>
      </c>
      <c r="N44" s="25"/>
    </row>
    <row r="45">
      <c r="A45" s="1" t="s">
        <v>659</v>
      </c>
      <c r="B45" s="1">
        <v>9</v>
      </c>
      <c r="C45" s="26" t="s">
        <v>11811</v>
      </c>
      <c r="D45" t="s">
        <v>661</v>
      </c>
      <c r="E45" s="27" t="s">
        <v>11812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5825</v>
      </c>
    </row>
    <row r="49">
      <c r="A49" s="1" t="s">
        <v>659</v>
      </c>
      <c r="B49" s="1">
        <v>10</v>
      </c>
      <c r="C49" s="26" t="s">
        <v>6741</v>
      </c>
      <c r="D49" t="s">
        <v>661</v>
      </c>
      <c r="E49" s="27" t="s">
        <v>6742</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11813</v>
      </c>
    </row>
    <row r="52" ht="114.75">
      <c r="A52" s="1" t="s">
        <v>666</v>
      </c>
      <c r="E52" s="27" t="s">
        <v>5282</v>
      </c>
    </row>
    <row r="53">
      <c r="A53" s="1" t="s">
        <v>659</v>
      </c>
      <c r="B53" s="1">
        <v>11</v>
      </c>
      <c r="C53" s="26" t="s">
        <v>9578</v>
      </c>
      <c r="D53" t="s">
        <v>661</v>
      </c>
      <c r="E53" s="27" t="s">
        <v>9579</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11814</v>
      </c>
    </row>
    <row r="56" ht="114.75">
      <c r="A56" s="1" t="s">
        <v>666</v>
      </c>
      <c r="E56" s="27" t="s">
        <v>9582</v>
      </c>
    </row>
    <row r="57">
      <c r="A57" s="1" t="s">
        <v>659</v>
      </c>
      <c r="B57" s="1">
        <v>12</v>
      </c>
      <c r="C57" s="26" t="s">
        <v>10245</v>
      </c>
      <c r="D57" t="s">
        <v>661</v>
      </c>
      <c r="E57" s="27" t="s">
        <v>9604</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11815</v>
      </c>
    </row>
    <row r="60" ht="114.75">
      <c r="A60" s="1" t="s">
        <v>666</v>
      </c>
      <c r="E60" s="27" t="s">
        <v>10247</v>
      </c>
    </row>
    <row r="61">
      <c r="A61" s="1" t="s">
        <v>656</v>
      </c>
      <c r="C61" s="22" t="s">
        <v>900</v>
      </c>
      <c r="E61" s="23" t="s">
        <v>2931</v>
      </c>
      <c r="L61" s="24">
        <f>SUMIFS(L62:L81,A62:A81,"P")</f>
        <v>0</v>
      </c>
      <c r="M61" s="24">
        <f>SUMIFS(M62:M81,A62:A81,"P")</f>
        <v>0</v>
      </c>
      <c r="N61" s="25"/>
    </row>
    <row r="62" ht="25.5">
      <c r="A62" s="1" t="s">
        <v>659</v>
      </c>
      <c r="B62" s="1">
        <v>13</v>
      </c>
      <c r="C62" s="26" t="s">
        <v>3835</v>
      </c>
      <c r="D62" t="s">
        <v>903</v>
      </c>
      <c r="E62" s="27" t="s">
        <v>3836</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11816</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11817</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3453</v>
      </c>
    </row>
    <row r="73" ht="153">
      <c r="A73" s="1" t="s">
        <v>666</v>
      </c>
      <c r="E73" s="27" t="s">
        <v>913</v>
      </c>
    </row>
    <row r="74" ht="38.25">
      <c r="A74" s="1" t="s">
        <v>659</v>
      </c>
      <c r="B74" s="1">
        <v>16</v>
      </c>
      <c r="C74" s="26" t="s">
        <v>9610</v>
      </c>
      <c r="D74" t="s">
        <v>903</v>
      </c>
      <c r="E74" s="27" t="s">
        <v>9611</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9612</v>
      </c>
    </row>
    <row r="76">
      <c r="A76" s="1" t="s">
        <v>665</v>
      </c>
      <c r="E76" s="33" t="s">
        <v>11818</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11819</v>
      </c>
    </row>
    <row r="81" ht="153">
      <c r="A81" s="1" t="s">
        <v>666</v>
      </c>
      <c r="E81" s="27" t="s">
        <v>908</v>
      </c>
    </row>
  </sheetData>
  <sheetProtection sheet="1" objects="1" scenarios="1" spinCount="100000" saltValue="HwXhA8hLdY/Fpti/571ng1pw+13wG0mmcryyowypLfPW2mujb2Pv3GiWVHCqHm1ByCOHuJtTEqt8ybNifGnD5g==" hashValue="y4F156qnaCD0tQVtcxWnr2XXVl0S++FLXs1rPOi85ZD1SdVdQKQtpZmn6j2ep98GBB+TTTRjdXiN4gXMrAc1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11820</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11821</v>
      </c>
    </row>
    <row r="13" ht="318.75">
      <c r="A13" s="1" t="s">
        <v>666</v>
      </c>
      <c r="E13" s="27" t="s">
        <v>5108</v>
      </c>
    </row>
    <row r="14">
      <c r="A14" s="1" t="s">
        <v>656</v>
      </c>
      <c r="C14" s="22" t="s">
        <v>1360</v>
      </c>
      <c r="E14" s="23" t="s">
        <v>3246</v>
      </c>
      <c r="L14" s="24">
        <f>SUMIFS(L15:L30,A15:A30,"P")</f>
        <v>0</v>
      </c>
      <c r="M14" s="24">
        <f>SUMIFS(M15:M30,A15:A30,"P")</f>
        <v>0</v>
      </c>
      <c r="N14" s="25"/>
    </row>
    <row r="15">
      <c r="A15" s="1" t="s">
        <v>659</v>
      </c>
      <c r="B15" s="1">
        <v>2</v>
      </c>
      <c r="C15" s="26" t="s">
        <v>11822</v>
      </c>
      <c r="D15" t="s">
        <v>661</v>
      </c>
      <c r="E15" s="27" t="s">
        <v>11823</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11824</v>
      </c>
    </row>
    <row r="18" ht="63.75">
      <c r="A18" s="1" t="s">
        <v>666</v>
      </c>
      <c r="E18" s="27" t="s">
        <v>6654</v>
      </c>
    </row>
    <row r="19">
      <c r="A19" s="1" t="s">
        <v>659</v>
      </c>
      <c r="B19" s="1">
        <v>3</v>
      </c>
      <c r="C19" s="26" t="s">
        <v>9716</v>
      </c>
      <c r="D19" t="s">
        <v>661</v>
      </c>
      <c r="E19" s="27" t="s">
        <v>9717</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11825</v>
      </c>
    </row>
    <row r="22" ht="357">
      <c r="A22" s="1" t="s">
        <v>666</v>
      </c>
      <c r="E22" s="27" t="s">
        <v>3250</v>
      </c>
    </row>
    <row r="23">
      <c r="A23" s="1" t="s">
        <v>659</v>
      </c>
      <c r="B23" s="1">
        <v>4</v>
      </c>
      <c r="C23" s="26" t="s">
        <v>3726</v>
      </c>
      <c r="D23" t="s">
        <v>661</v>
      </c>
      <c r="E23" s="27" t="s">
        <v>3727</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11826</v>
      </c>
    </row>
    <row r="26" ht="267.75">
      <c r="A26" s="1" t="s">
        <v>666</v>
      </c>
      <c r="E26" s="27" t="s">
        <v>3728</v>
      </c>
    </row>
    <row r="27">
      <c r="A27" s="1" t="s">
        <v>659</v>
      </c>
      <c r="B27" s="1">
        <v>5</v>
      </c>
      <c r="C27" s="26" t="s">
        <v>10502</v>
      </c>
      <c r="D27" t="s">
        <v>661</v>
      </c>
      <c r="E27" s="27" t="s">
        <v>10503</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11827</v>
      </c>
    </row>
    <row r="30" ht="267.75">
      <c r="A30" s="1" t="s">
        <v>666</v>
      </c>
      <c r="E30" s="27" t="s">
        <v>3728</v>
      </c>
    </row>
    <row r="31">
      <c r="A31" s="1" t="s">
        <v>656</v>
      </c>
      <c r="C31" s="22" t="s">
        <v>1362</v>
      </c>
      <c r="E31" s="23" t="s">
        <v>6665</v>
      </c>
      <c r="L31" s="24">
        <f>SUMIFS(L32:L47,A32:A47,"P")</f>
        <v>0</v>
      </c>
      <c r="M31" s="24">
        <f>SUMIFS(M32:M47,A32:A47,"P")</f>
        <v>0</v>
      </c>
      <c r="N31" s="25"/>
    </row>
    <row r="32">
      <c r="A32" s="1" t="s">
        <v>659</v>
      </c>
      <c r="B32" s="1">
        <v>6</v>
      </c>
      <c r="C32" s="26" t="s">
        <v>11828</v>
      </c>
      <c r="D32" t="s">
        <v>661</v>
      </c>
      <c r="E32" s="27" t="s">
        <v>11829</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11830</v>
      </c>
    </row>
    <row r="35" ht="293.25">
      <c r="A35" s="1" t="s">
        <v>666</v>
      </c>
      <c r="E35" s="27" t="s">
        <v>8980</v>
      </c>
    </row>
    <row r="36">
      <c r="A36" s="1" t="s">
        <v>659</v>
      </c>
      <c r="B36" s="1">
        <v>7</v>
      </c>
      <c r="C36" s="26" t="s">
        <v>9362</v>
      </c>
      <c r="D36" t="s">
        <v>661</v>
      </c>
      <c r="E36" s="27" t="s">
        <v>9363</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11831</v>
      </c>
    </row>
    <row r="39" ht="357">
      <c r="A39" s="1" t="s">
        <v>666</v>
      </c>
      <c r="E39" s="27" t="s">
        <v>6482</v>
      </c>
    </row>
    <row r="40">
      <c r="A40" s="1" t="s">
        <v>659</v>
      </c>
      <c r="B40" s="1">
        <v>8</v>
      </c>
      <c r="C40" s="26" t="s">
        <v>9365</v>
      </c>
      <c r="D40" t="s">
        <v>661</v>
      </c>
      <c r="E40" s="27" t="s">
        <v>9366</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11832</v>
      </c>
    </row>
    <row r="43" ht="267.75">
      <c r="A43" s="1" t="s">
        <v>666</v>
      </c>
      <c r="E43" s="27" t="s">
        <v>3728</v>
      </c>
    </row>
    <row r="44">
      <c r="A44" s="1" t="s">
        <v>659</v>
      </c>
      <c r="B44" s="1">
        <v>9</v>
      </c>
      <c r="C44" s="26" t="s">
        <v>11833</v>
      </c>
      <c r="D44" t="s">
        <v>661</v>
      </c>
      <c r="E44" s="27" t="s">
        <v>11834</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11835</v>
      </c>
    </row>
    <row r="46" ht="25.5">
      <c r="A46" s="1" t="s">
        <v>665</v>
      </c>
      <c r="E46" s="33" t="s">
        <v>11836</v>
      </c>
    </row>
    <row r="47" ht="267.75">
      <c r="A47" s="1" t="s">
        <v>666</v>
      </c>
      <c r="E47" s="27" t="s">
        <v>3728</v>
      </c>
    </row>
    <row r="48">
      <c r="A48" s="1" t="s">
        <v>656</v>
      </c>
      <c r="C48" s="22" t="s">
        <v>1364</v>
      </c>
      <c r="E48" s="23" t="s">
        <v>5114</v>
      </c>
      <c r="L48" s="24">
        <f>SUMIFS(L49:L88,A49:A88,"P")</f>
        <v>0</v>
      </c>
      <c r="M48" s="24">
        <f>SUMIFS(M49:M88,A49:A88,"P")</f>
        <v>0</v>
      </c>
      <c r="N48" s="25"/>
    </row>
    <row r="49">
      <c r="A49" s="1" t="s">
        <v>659</v>
      </c>
      <c r="B49" s="1">
        <v>10</v>
      </c>
      <c r="C49" s="26" t="s">
        <v>11837</v>
      </c>
      <c r="D49" t="s">
        <v>661</v>
      </c>
      <c r="E49" s="27" t="s">
        <v>11838</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11839</v>
      </c>
    </row>
    <row r="52" ht="38.25">
      <c r="A52" s="1" t="s">
        <v>666</v>
      </c>
      <c r="E52" s="27" t="s">
        <v>6358</v>
      </c>
    </row>
    <row r="53">
      <c r="A53" s="1" t="s">
        <v>659</v>
      </c>
      <c r="B53" s="1">
        <v>53</v>
      </c>
      <c r="C53" s="26" t="s">
        <v>11840</v>
      </c>
      <c r="D53" t="s">
        <v>661</v>
      </c>
      <c r="E53" s="27" t="s">
        <v>11841</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11842</v>
      </c>
    </row>
    <row r="55" ht="25.5">
      <c r="A55" s="1" t="s">
        <v>665</v>
      </c>
      <c r="E55" s="33" t="s">
        <v>11843</v>
      </c>
    </row>
    <row r="56" ht="357">
      <c r="A56" s="1" t="s">
        <v>666</v>
      </c>
      <c r="E56" s="27" t="s">
        <v>6482</v>
      </c>
    </row>
    <row r="57">
      <c r="A57" s="1" t="s">
        <v>659</v>
      </c>
      <c r="B57" s="1">
        <v>11</v>
      </c>
      <c r="C57" s="26" t="s">
        <v>6679</v>
      </c>
      <c r="D57" t="s">
        <v>661</v>
      </c>
      <c r="E57" s="27" t="s">
        <v>6680</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11842</v>
      </c>
    </row>
    <row r="59" ht="25.5">
      <c r="A59" s="1" t="s">
        <v>665</v>
      </c>
      <c r="E59" s="33" t="s">
        <v>11844</v>
      </c>
    </row>
    <row r="60" ht="357">
      <c r="A60" s="1" t="s">
        <v>666</v>
      </c>
      <c r="E60" s="27" t="s">
        <v>6482</v>
      </c>
    </row>
    <row r="61">
      <c r="A61" s="1" t="s">
        <v>659</v>
      </c>
      <c r="B61" s="1">
        <v>12</v>
      </c>
      <c r="C61" s="26" t="s">
        <v>6036</v>
      </c>
      <c r="D61" t="s">
        <v>661</v>
      </c>
      <c r="E61" s="27" t="s">
        <v>6037</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11845</v>
      </c>
    </row>
    <row r="63" ht="25.5">
      <c r="A63" s="1" t="s">
        <v>665</v>
      </c>
      <c r="E63" s="33" t="s">
        <v>11846</v>
      </c>
    </row>
    <row r="64" ht="357">
      <c r="A64" s="1" t="s">
        <v>666</v>
      </c>
      <c r="E64" s="27" t="s">
        <v>6482</v>
      </c>
    </row>
    <row r="65">
      <c r="A65" s="1" t="s">
        <v>659</v>
      </c>
      <c r="B65" s="1">
        <v>13</v>
      </c>
      <c r="C65" s="26" t="s">
        <v>9383</v>
      </c>
      <c r="D65" t="s">
        <v>661</v>
      </c>
      <c r="E65" s="27" t="s">
        <v>9384</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11847</v>
      </c>
    </row>
    <row r="67" ht="25.5">
      <c r="A67" s="1" t="s">
        <v>665</v>
      </c>
      <c r="E67" s="33" t="s">
        <v>11848</v>
      </c>
    </row>
    <row r="68" ht="178.5">
      <c r="A68" s="1" t="s">
        <v>666</v>
      </c>
      <c r="E68" s="27" t="s">
        <v>9386</v>
      </c>
    </row>
    <row r="69">
      <c r="A69" s="1" t="s">
        <v>659</v>
      </c>
      <c r="B69" s="1">
        <v>14</v>
      </c>
      <c r="C69" s="26" t="s">
        <v>10872</v>
      </c>
      <c r="D69" t="s">
        <v>661</v>
      </c>
      <c r="E69" s="27" t="s">
        <v>10873</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11849</v>
      </c>
    </row>
    <row r="71" ht="25.5">
      <c r="A71" s="1" t="s">
        <v>665</v>
      </c>
      <c r="E71" s="33" t="s">
        <v>11850</v>
      </c>
    </row>
    <row r="72" ht="357">
      <c r="A72" s="1" t="s">
        <v>666</v>
      </c>
      <c r="E72" s="27" t="s">
        <v>6482</v>
      </c>
    </row>
    <row r="73">
      <c r="A73" s="1" t="s">
        <v>659</v>
      </c>
      <c r="B73" s="1">
        <v>15</v>
      </c>
      <c r="C73" s="26" t="s">
        <v>10880</v>
      </c>
      <c r="D73" t="s">
        <v>661</v>
      </c>
      <c r="E73" s="27" t="s">
        <v>10881</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11851</v>
      </c>
    </row>
    <row r="75" ht="25.5">
      <c r="A75" s="1" t="s">
        <v>665</v>
      </c>
      <c r="E75" s="33" t="s">
        <v>11850</v>
      </c>
    </row>
    <row r="76" ht="38.25">
      <c r="A76" s="1" t="s">
        <v>666</v>
      </c>
      <c r="E76" s="27" t="s">
        <v>6484</v>
      </c>
    </row>
    <row r="77">
      <c r="A77" s="1" t="s">
        <v>659</v>
      </c>
      <c r="B77" s="1">
        <v>16</v>
      </c>
      <c r="C77" s="26" t="s">
        <v>9390</v>
      </c>
      <c r="D77" t="s">
        <v>661</v>
      </c>
      <c r="E77" s="27" t="s">
        <v>9391</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11852</v>
      </c>
    </row>
    <row r="80" ht="38.25">
      <c r="A80" s="1" t="s">
        <v>666</v>
      </c>
      <c r="E80" s="27" t="s">
        <v>9393</v>
      </c>
    </row>
    <row r="81">
      <c r="A81" s="1" t="s">
        <v>659</v>
      </c>
      <c r="B81" s="1">
        <v>17</v>
      </c>
      <c r="C81" s="26" t="s">
        <v>9641</v>
      </c>
      <c r="D81" t="s">
        <v>661</v>
      </c>
      <c r="E81" s="27" t="s">
        <v>9642</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11853</v>
      </c>
    </row>
    <row r="84" ht="51">
      <c r="A84" s="1" t="s">
        <v>666</v>
      </c>
      <c r="E84" s="27" t="s">
        <v>9645</v>
      </c>
    </row>
    <row r="85">
      <c r="A85" s="1" t="s">
        <v>659</v>
      </c>
      <c r="B85" s="1">
        <v>18</v>
      </c>
      <c r="C85" s="26" t="s">
        <v>11854</v>
      </c>
      <c r="D85" t="s">
        <v>661</v>
      </c>
      <c r="E85" s="27" t="s">
        <v>11855</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11856</v>
      </c>
    </row>
    <row r="87" ht="25.5">
      <c r="A87" s="1" t="s">
        <v>665</v>
      </c>
      <c r="E87" s="33" t="s">
        <v>11857</v>
      </c>
    </row>
    <row r="88" ht="38.25">
      <c r="A88" s="1" t="s">
        <v>666</v>
      </c>
      <c r="E88" s="27" t="s">
        <v>11858</v>
      </c>
    </row>
    <row r="89">
      <c r="A89" s="1" t="s">
        <v>656</v>
      </c>
      <c r="C89" s="22" t="s">
        <v>679</v>
      </c>
      <c r="E89" s="23" t="s">
        <v>680</v>
      </c>
      <c r="L89" s="24">
        <f>SUMIFS(L90:L137,A90:A137,"P")</f>
        <v>0</v>
      </c>
      <c r="M89" s="24">
        <f>SUMIFS(M90:M137,A90:A137,"P")</f>
        <v>0</v>
      </c>
      <c r="N89" s="25"/>
    </row>
    <row r="90">
      <c r="A90" s="1" t="s">
        <v>659</v>
      </c>
      <c r="B90" s="1">
        <v>19</v>
      </c>
      <c r="C90" s="26" t="s">
        <v>11214</v>
      </c>
      <c r="D90" t="s">
        <v>661</v>
      </c>
      <c r="E90" s="27" t="s">
        <v>11215</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11859</v>
      </c>
    </row>
    <row r="93" ht="191.25">
      <c r="A93" s="1" t="s">
        <v>666</v>
      </c>
      <c r="E93" s="27" t="s">
        <v>6694</v>
      </c>
    </row>
    <row r="94" ht="25.5">
      <c r="A94" s="1" t="s">
        <v>659</v>
      </c>
      <c r="B94" s="1">
        <v>20</v>
      </c>
      <c r="C94" s="26" t="s">
        <v>8754</v>
      </c>
      <c r="D94" t="s">
        <v>661</v>
      </c>
      <c r="E94" s="27" t="s">
        <v>8755</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11860</v>
      </c>
    </row>
    <row r="96" ht="25.5">
      <c r="A96" s="1" t="s">
        <v>665</v>
      </c>
      <c r="E96" s="33" t="s">
        <v>11861</v>
      </c>
    </row>
    <row r="97" ht="191.25">
      <c r="A97" s="1" t="s">
        <v>666</v>
      </c>
      <c r="E97" s="27" t="s">
        <v>6694</v>
      </c>
    </row>
    <row r="98">
      <c r="A98" s="1" t="s">
        <v>659</v>
      </c>
      <c r="B98" s="1">
        <v>21</v>
      </c>
      <c r="C98" s="26" t="s">
        <v>8758</v>
      </c>
      <c r="D98" t="s">
        <v>657</v>
      </c>
      <c r="E98" s="27" t="s">
        <v>8759</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10211</v>
      </c>
    </row>
    <row r="100" ht="25.5">
      <c r="A100" s="1" t="s">
        <v>665</v>
      </c>
      <c r="E100" s="33" t="s">
        <v>11862</v>
      </c>
    </row>
    <row r="101" ht="38.25">
      <c r="A101" s="1" t="s">
        <v>666</v>
      </c>
      <c r="E101" s="27" t="s">
        <v>8761</v>
      </c>
    </row>
    <row r="102">
      <c r="A102" s="1" t="s">
        <v>659</v>
      </c>
      <c r="B102" s="1">
        <v>22</v>
      </c>
      <c r="C102" s="26" t="s">
        <v>8758</v>
      </c>
      <c r="D102" t="s">
        <v>1360</v>
      </c>
      <c r="E102" s="27" t="s">
        <v>8759</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10990</v>
      </c>
    </row>
    <row r="104" ht="25.5">
      <c r="A104" s="1" t="s">
        <v>665</v>
      </c>
      <c r="E104" s="33" t="s">
        <v>11863</v>
      </c>
    </row>
    <row r="105" ht="38.25">
      <c r="A105" s="1" t="s">
        <v>666</v>
      </c>
      <c r="E105" s="27" t="s">
        <v>8761</v>
      </c>
    </row>
    <row r="106">
      <c r="A106" s="1" t="s">
        <v>659</v>
      </c>
      <c r="B106" s="1">
        <v>23</v>
      </c>
      <c r="C106" s="26" t="s">
        <v>9403</v>
      </c>
      <c r="D106" t="s">
        <v>661</v>
      </c>
      <c r="E106" s="27" t="s">
        <v>9404</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11864</v>
      </c>
    </row>
    <row r="108" ht="25.5">
      <c r="A108" s="1" t="s">
        <v>665</v>
      </c>
      <c r="E108" s="33" t="s">
        <v>11861</v>
      </c>
    </row>
    <row r="109" ht="38.25">
      <c r="A109" s="1" t="s">
        <v>666</v>
      </c>
      <c r="E109" s="27" t="s">
        <v>8761</v>
      </c>
    </row>
    <row r="110">
      <c r="A110" s="1" t="s">
        <v>659</v>
      </c>
      <c r="B110" s="1">
        <v>24</v>
      </c>
      <c r="C110" s="26" t="s">
        <v>11865</v>
      </c>
      <c r="D110" t="s">
        <v>661</v>
      </c>
      <c r="E110" s="27" t="s">
        <v>11866</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7816</v>
      </c>
    </row>
    <row r="113" ht="153">
      <c r="A113" s="1" t="s">
        <v>666</v>
      </c>
      <c r="E113" s="27" t="s">
        <v>11867</v>
      </c>
    </row>
    <row r="114">
      <c r="A114" s="1" t="s">
        <v>659</v>
      </c>
      <c r="B114" s="1">
        <v>25</v>
      </c>
      <c r="C114" s="26" t="s">
        <v>11801</v>
      </c>
      <c r="D114" t="s">
        <v>661</v>
      </c>
      <c r="E114" s="27" t="s">
        <v>11802</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11868</v>
      </c>
    </row>
    <row r="117" ht="114.75">
      <c r="A117" s="1" t="s">
        <v>666</v>
      </c>
      <c r="E117" s="27" t="s">
        <v>4014</v>
      </c>
    </row>
    <row r="118">
      <c r="A118" s="1" t="s">
        <v>659</v>
      </c>
      <c r="B118" s="1">
        <v>26</v>
      </c>
      <c r="C118" s="26" t="s">
        <v>11803</v>
      </c>
      <c r="D118" t="s">
        <v>661</v>
      </c>
      <c r="E118" s="27" t="s">
        <v>11804</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11869</v>
      </c>
    </row>
    <row r="121" ht="127.5">
      <c r="A121" s="1" t="s">
        <v>666</v>
      </c>
      <c r="E121" s="27" t="s">
        <v>1230</v>
      </c>
    </row>
    <row r="122">
      <c r="A122" s="1" t="s">
        <v>659</v>
      </c>
      <c r="B122" s="1">
        <v>27</v>
      </c>
      <c r="C122" s="26" t="s">
        <v>11807</v>
      </c>
      <c r="D122" t="s">
        <v>661</v>
      </c>
      <c r="E122" s="27" t="s">
        <v>11808</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11870</v>
      </c>
    </row>
    <row r="125" ht="153">
      <c r="A125" s="1" t="s">
        <v>666</v>
      </c>
      <c r="E125" s="27" t="s">
        <v>2261</v>
      </c>
    </row>
    <row r="126">
      <c r="A126" s="1" t="s">
        <v>659</v>
      </c>
      <c r="B126" s="1">
        <v>28</v>
      </c>
      <c r="C126" s="26" t="s">
        <v>11871</v>
      </c>
      <c r="D126" t="s">
        <v>661</v>
      </c>
      <c r="E126" s="27" t="s">
        <v>11872</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11873</v>
      </c>
    </row>
    <row r="129" ht="38.25">
      <c r="A129" s="1" t="s">
        <v>666</v>
      </c>
      <c r="E129" s="27" t="s">
        <v>11874</v>
      </c>
    </row>
    <row r="130">
      <c r="A130" s="1" t="s">
        <v>659</v>
      </c>
      <c r="B130" s="1">
        <v>51</v>
      </c>
      <c r="C130" s="26" t="s">
        <v>10216</v>
      </c>
      <c r="D130" t="s">
        <v>661</v>
      </c>
      <c r="E130" s="27" t="s">
        <v>10217</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7921</v>
      </c>
    </row>
    <row r="133" ht="191.25">
      <c r="A133" s="1" t="s">
        <v>666</v>
      </c>
      <c r="E133" s="27" t="s">
        <v>706</v>
      </c>
    </row>
    <row r="134">
      <c r="A134" s="1" t="s">
        <v>659</v>
      </c>
      <c r="B134" s="1">
        <v>52</v>
      </c>
      <c r="C134" s="26" t="s">
        <v>11875</v>
      </c>
      <c r="D134" t="s">
        <v>661</v>
      </c>
      <c r="E134" s="27" t="s">
        <v>11876</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11877</v>
      </c>
    </row>
    <row r="136" ht="25.5">
      <c r="A136" s="1" t="s">
        <v>665</v>
      </c>
      <c r="E136" s="33" t="s">
        <v>11878</v>
      </c>
    </row>
    <row r="137" ht="38.25">
      <c r="A137" s="1" t="s">
        <v>666</v>
      </c>
      <c r="E137" s="27" t="s">
        <v>11879</v>
      </c>
    </row>
    <row r="138">
      <c r="A138" s="1" t="s">
        <v>656</v>
      </c>
      <c r="C138" s="22" t="s">
        <v>6089</v>
      </c>
      <c r="E138" s="23" t="s">
        <v>6700</v>
      </c>
      <c r="L138" s="24">
        <f>SUMIFS(L139:L154,A139:A154,"P")</f>
        <v>0</v>
      </c>
      <c r="M138" s="24">
        <f>SUMIFS(M139:M154,A139:A154,"P")</f>
        <v>0</v>
      </c>
      <c r="N138" s="25"/>
    </row>
    <row r="139">
      <c r="A139" s="1" t="s">
        <v>659</v>
      </c>
      <c r="B139" s="1">
        <v>29</v>
      </c>
      <c r="C139" s="26" t="s">
        <v>11880</v>
      </c>
      <c r="D139" t="s">
        <v>661</v>
      </c>
      <c r="E139" s="27" t="s">
        <v>11881</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11882</v>
      </c>
    </row>
    <row r="141" ht="25.5">
      <c r="A141" s="1" t="s">
        <v>665</v>
      </c>
      <c r="E141" s="33" t="s">
        <v>11883</v>
      </c>
    </row>
    <row r="142" ht="255">
      <c r="A142" s="1" t="s">
        <v>666</v>
      </c>
      <c r="E142" s="27" t="s">
        <v>8768</v>
      </c>
    </row>
    <row r="143">
      <c r="A143" s="1" t="s">
        <v>659</v>
      </c>
      <c r="B143" s="1">
        <v>30</v>
      </c>
      <c r="C143" s="26" t="s">
        <v>6091</v>
      </c>
      <c r="D143" t="s">
        <v>661</v>
      </c>
      <c r="E143" s="27" t="s">
        <v>6092</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11884</v>
      </c>
    </row>
    <row r="145" ht="25.5">
      <c r="A145" s="1" t="s">
        <v>665</v>
      </c>
      <c r="E145" s="33" t="s">
        <v>10904</v>
      </c>
    </row>
    <row r="146" ht="255">
      <c r="A146" s="1" t="s">
        <v>666</v>
      </c>
      <c r="E146" s="27" t="s">
        <v>6703</v>
      </c>
    </row>
    <row r="147">
      <c r="A147" s="1" t="s">
        <v>659</v>
      </c>
      <c r="B147" s="1">
        <v>31</v>
      </c>
      <c r="C147" s="26" t="s">
        <v>6492</v>
      </c>
      <c r="D147" t="s">
        <v>661</v>
      </c>
      <c r="E147" s="27" t="s">
        <v>6493</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11885</v>
      </c>
    </row>
    <row r="149" ht="25.5">
      <c r="A149" s="1" t="s">
        <v>665</v>
      </c>
      <c r="E149" s="33" t="s">
        <v>11886</v>
      </c>
    </row>
    <row r="150" ht="242.25">
      <c r="A150" s="1" t="s">
        <v>666</v>
      </c>
      <c r="E150" s="27" t="s">
        <v>6495</v>
      </c>
    </row>
    <row r="151">
      <c r="A151" s="1" t="s">
        <v>659</v>
      </c>
      <c r="B151" s="1">
        <v>32</v>
      </c>
      <c r="C151" s="26" t="s">
        <v>11887</v>
      </c>
      <c r="D151" t="s">
        <v>661</v>
      </c>
      <c r="E151" s="27" t="s">
        <v>11888</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8256</v>
      </c>
    </row>
    <row r="154">
      <c r="A154" s="1" t="s">
        <v>666</v>
      </c>
      <c r="E154" s="27" t="s">
        <v>6714</v>
      </c>
    </row>
    <row r="155">
      <c r="A155" s="1" t="s">
        <v>656</v>
      </c>
      <c r="C155" s="22" t="s">
        <v>2847</v>
      </c>
      <c r="E155" s="23" t="s">
        <v>2848</v>
      </c>
      <c r="L155" s="24">
        <f>SUMIFS(L156:L203,A156:A203,"P")</f>
        <v>0</v>
      </c>
      <c r="M155" s="24">
        <f>SUMIFS(M156:M203,A156:A203,"P")</f>
        <v>0</v>
      </c>
      <c r="N155" s="25"/>
    </row>
    <row r="156">
      <c r="A156" s="1" t="s">
        <v>659</v>
      </c>
      <c r="B156" s="1">
        <v>33</v>
      </c>
      <c r="C156" s="26" t="s">
        <v>10221</v>
      </c>
      <c r="D156" t="s">
        <v>661</v>
      </c>
      <c r="E156" s="27" t="s">
        <v>10222</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11889</v>
      </c>
    </row>
    <row r="159" ht="38.25">
      <c r="A159" s="1" t="s">
        <v>666</v>
      </c>
      <c r="E159" s="27" t="s">
        <v>10224</v>
      </c>
    </row>
    <row r="160">
      <c r="A160" s="1" t="s">
        <v>659</v>
      </c>
      <c r="B160" s="1">
        <v>34</v>
      </c>
      <c r="C160" s="26" t="s">
        <v>10225</v>
      </c>
      <c r="D160" t="s">
        <v>661</v>
      </c>
      <c r="E160" s="27" t="s">
        <v>10226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7806</v>
      </c>
    </row>
    <row r="163" ht="25.5">
      <c r="A163" s="1" t="s">
        <v>666</v>
      </c>
      <c r="E163" s="27" t="s">
        <v>10227</v>
      </c>
    </row>
    <row r="164">
      <c r="A164" s="1" t="s">
        <v>659</v>
      </c>
      <c r="B164" s="1">
        <v>35</v>
      </c>
      <c r="C164" s="26" t="s">
        <v>11890</v>
      </c>
      <c r="D164" t="s">
        <v>661</v>
      </c>
      <c r="E164" s="27" t="s">
        <v>11891</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11884</v>
      </c>
    </row>
    <row r="166" ht="25.5">
      <c r="A166" s="1" t="s">
        <v>665</v>
      </c>
      <c r="E166" s="33" t="s">
        <v>11892</v>
      </c>
    </row>
    <row r="167" ht="76.5">
      <c r="A167" s="1" t="s">
        <v>666</v>
      </c>
      <c r="E167" s="27" t="s">
        <v>11893</v>
      </c>
    </row>
    <row r="168">
      <c r="A168" s="1" t="s">
        <v>659</v>
      </c>
      <c r="B168" s="1">
        <v>54</v>
      </c>
      <c r="C168" s="26" t="s">
        <v>9569</v>
      </c>
      <c r="D168" t="s">
        <v>661</v>
      </c>
      <c r="E168" s="27" t="s">
        <v>9570</v>
      </c>
      <c r="F168" s="28" t="s">
        <v>10469</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11894</v>
      </c>
    </row>
    <row r="171" ht="344.25">
      <c r="A171" s="1" t="s">
        <v>666</v>
      </c>
      <c r="E171" s="27" t="s">
        <v>9572</v>
      </c>
    </row>
    <row r="172">
      <c r="A172" s="1" t="s">
        <v>659</v>
      </c>
      <c r="B172" s="1">
        <v>36</v>
      </c>
      <c r="C172" s="26" t="s">
        <v>11811</v>
      </c>
      <c r="D172" t="s">
        <v>661</v>
      </c>
      <c r="E172" s="27" t="s">
        <v>11812</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11895</v>
      </c>
    </row>
    <row r="174">
      <c r="A174" s="1" t="s">
        <v>665</v>
      </c>
    </row>
    <row r="175" ht="127.5">
      <c r="A175" s="1" t="s">
        <v>666</v>
      </c>
      <c r="E175" s="27" t="s">
        <v>5825</v>
      </c>
    </row>
    <row r="176">
      <c r="A176" s="1" t="s">
        <v>659</v>
      </c>
      <c r="B176" s="1">
        <v>37</v>
      </c>
      <c r="C176" s="26" t="s">
        <v>6737</v>
      </c>
      <c r="D176" t="s">
        <v>661</v>
      </c>
      <c r="E176" s="27" t="s">
        <v>6738</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11896</v>
      </c>
    </row>
    <row r="179" ht="114.75">
      <c r="A179" s="1" t="s">
        <v>666</v>
      </c>
      <c r="E179" s="27" t="s">
        <v>5282</v>
      </c>
    </row>
    <row r="180">
      <c r="A180" s="1" t="s">
        <v>659</v>
      </c>
      <c r="B180" s="1">
        <v>38</v>
      </c>
      <c r="C180" s="26" t="s">
        <v>5280</v>
      </c>
      <c r="D180" t="s">
        <v>661</v>
      </c>
      <c r="E180" s="27" t="s">
        <v>5281</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11897</v>
      </c>
    </row>
    <row r="183" ht="114.75">
      <c r="A183" s="1" t="s">
        <v>666</v>
      </c>
      <c r="E183" s="27" t="s">
        <v>5282</v>
      </c>
    </row>
    <row r="184">
      <c r="A184" s="1" t="s">
        <v>659</v>
      </c>
      <c r="B184" s="1">
        <v>39</v>
      </c>
      <c r="C184" s="26" t="s">
        <v>6741</v>
      </c>
      <c r="D184" t="s">
        <v>661</v>
      </c>
      <c r="E184" s="27" t="s">
        <v>6742</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11898</v>
      </c>
    </row>
    <row r="187" ht="114.75">
      <c r="A187" s="1" t="s">
        <v>666</v>
      </c>
      <c r="E187" s="27" t="s">
        <v>5282</v>
      </c>
    </row>
    <row r="188">
      <c r="A188" s="1" t="s">
        <v>659</v>
      </c>
      <c r="B188" s="1">
        <v>40</v>
      </c>
      <c r="C188" s="26" t="s">
        <v>9578</v>
      </c>
      <c r="D188" t="s">
        <v>661</v>
      </c>
      <c r="E188" s="27" t="s">
        <v>9579</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11899</v>
      </c>
    </row>
    <row r="191" ht="114.75">
      <c r="A191" s="1" t="s">
        <v>666</v>
      </c>
      <c r="E191" s="27" t="s">
        <v>9582</v>
      </c>
    </row>
    <row r="192">
      <c r="A192" s="1" t="s">
        <v>659</v>
      </c>
      <c r="B192" s="1">
        <v>41</v>
      </c>
      <c r="C192" s="26" t="s">
        <v>11900</v>
      </c>
      <c r="D192" t="s">
        <v>661</v>
      </c>
      <c r="E192" s="27" t="s">
        <v>11901</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11902</v>
      </c>
    </row>
    <row r="195" ht="76.5">
      <c r="A195" s="1" t="s">
        <v>666</v>
      </c>
      <c r="E195" s="27" t="s">
        <v>3450</v>
      </c>
    </row>
    <row r="196">
      <c r="A196" s="1" t="s">
        <v>659</v>
      </c>
      <c r="B196" s="1">
        <v>42</v>
      </c>
      <c r="C196" s="26" t="s">
        <v>11903</v>
      </c>
      <c r="D196" t="s">
        <v>661</v>
      </c>
      <c r="E196" s="27" t="s">
        <v>11904</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11905</v>
      </c>
    </row>
    <row r="199" ht="114.75">
      <c r="A199" s="1" t="s">
        <v>666</v>
      </c>
      <c r="E199" s="27" t="s">
        <v>10247</v>
      </c>
    </row>
    <row r="200">
      <c r="A200" s="1" t="s">
        <v>659</v>
      </c>
      <c r="B200" s="1">
        <v>43</v>
      </c>
      <c r="C200" s="26" t="s">
        <v>10245</v>
      </c>
      <c r="D200" t="s">
        <v>661</v>
      </c>
      <c r="E200" s="27" t="s">
        <v>9604</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11906</v>
      </c>
    </row>
    <row r="203" ht="114.75">
      <c r="A203" s="1" t="s">
        <v>666</v>
      </c>
      <c r="E203" s="27" t="s">
        <v>10247</v>
      </c>
    </row>
    <row r="204">
      <c r="A204" s="1" t="s">
        <v>656</v>
      </c>
      <c r="C204" s="22" t="s">
        <v>900</v>
      </c>
      <c r="E204" s="23" t="s">
        <v>2931</v>
      </c>
      <c r="L204" s="24">
        <f>SUMIFS(L205:L232,A205:A232,"P")</f>
        <v>0</v>
      </c>
      <c r="M204" s="24">
        <f>SUMIFS(M205:M232,A205:A232,"P")</f>
        <v>0</v>
      </c>
      <c r="N204" s="25"/>
    </row>
    <row r="205" ht="25.5">
      <c r="A205" s="1" t="s">
        <v>659</v>
      </c>
      <c r="B205" s="1">
        <v>44</v>
      </c>
      <c r="C205" s="26" t="s">
        <v>3835</v>
      </c>
      <c r="D205" t="s">
        <v>903</v>
      </c>
      <c r="E205" s="27" t="s">
        <v>3836</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11907</v>
      </c>
    </row>
    <row r="208" ht="153">
      <c r="A208" s="1" t="s">
        <v>666</v>
      </c>
      <c r="E208" s="27" t="s">
        <v>908</v>
      </c>
    </row>
    <row r="209" ht="25.5">
      <c r="A209" s="1" t="s">
        <v>659</v>
      </c>
      <c r="B209" s="1">
        <v>45</v>
      </c>
      <c r="C209" s="26" t="s">
        <v>3451</v>
      </c>
      <c r="D209" t="s">
        <v>903</v>
      </c>
      <c r="E209" s="27" t="s">
        <v>3452</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11908</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11909</v>
      </c>
    </row>
    <row r="216" ht="153">
      <c r="A216" s="1" t="s">
        <v>666</v>
      </c>
      <c r="E216" s="27" t="s">
        <v>908</v>
      </c>
    </row>
    <row r="217" ht="38.25">
      <c r="A217" s="1" t="s">
        <v>659</v>
      </c>
      <c r="B217" s="1">
        <v>47</v>
      </c>
      <c r="C217" s="26" t="s">
        <v>3013</v>
      </c>
      <c r="D217" t="s">
        <v>903</v>
      </c>
      <c r="E217" s="27" t="s">
        <v>3014</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11910</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11911</v>
      </c>
    </row>
    <row r="224" ht="153">
      <c r="A224" s="1" t="s">
        <v>666</v>
      </c>
      <c r="E224" s="27" t="s">
        <v>913</v>
      </c>
    </row>
    <row r="225" ht="38.25">
      <c r="A225" s="1" t="s">
        <v>659</v>
      </c>
      <c r="B225" s="1">
        <v>49</v>
      </c>
      <c r="C225" s="26" t="s">
        <v>9610</v>
      </c>
      <c r="D225" t="s">
        <v>903</v>
      </c>
      <c r="E225" s="27" t="s">
        <v>9611</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9612</v>
      </c>
    </row>
    <row r="227" ht="25.5">
      <c r="A227" s="1" t="s">
        <v>665</v>
      </c>
      <c r="E227" s="33" t="s">
        <v>11912</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11913</v>
      </c>
    </row>
    <row r="232" ht="153">
      <c r="A232" s="1" t="s">
        <v>666</v>
      </c>
      <c r="E232" s="27" t="s">
        <v>908</v>
      </c>
    </row>
  </sheetData>
  <sheetProtection sheet="1" objects="1" scenarios="1" spinCount="100000" saltValue="nzDLV3Dmk8x9xGU+JD7ph/qdkuWLwcBbHT3SGY9oT3Ldu6/J8oS7F2CgPEnb9y3qfjfcH0/MaL1vEIty3WANaw==" hashValue="EwLhmzmOHmPN0z0DZETV32eYXbS9YKvSSgJ3Q8ntteOSwQIuI0SHSACB+W3j8PW5fBKmovSrF4qvwe3f9uJw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11914</v>
      </c>
      <c r="E8" s="23" t="s">
        <v>443</v>
      </c>
      <c r="L8" s="24">
        <f>L9+L14+L39+L76+L85+L98+L103+L132</f>
        <v>0</v>
      </c>
      <c r="M8" s="24">
        <f>M9+M14+M39+M76+M85+M98+M103+M132</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SUMIFS(L15:L38,A15:A38,"P")</f>
        <v>0</v>
      </c>
      <c r="M14" s="24">
        <f>SUMIFS(M15:M38,A15:A38,"P")</f>
        <v>0</v>
      </c>
      <c r="N14" s="25"/>
    </row>
    <row r="15" ht="25.5">
      <c r="A15" s="1" t="s">
        <v>659</v>
      </c>
      <c r="B15" s="1">
        <v>2</v>
      </c>
      <c r="C15" s="26" t="s">
        <v>7981</v>
      </c>
      <c r="D15" t="s">
        <v>661</v>
      </c>
      <c r="E15" s="27" t="s">
        <v>7982</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1977</v>
      </c>
    </row>
    <row r="18" ht="63.75">
      <c r="A18" s="1" t="s">
        <v>666</v>
      </c>
      <c r="E18" s="27" t="s">
        <v>5097</v>
      </c>
    </row>
    <row r="19">
      <c r="A19" s="1" t="s">
        <v>659</v>
      </c>
      <c r="B19" s="1">
        <v>3</v>
      </c>
      <c r="C19" s="26" t="s">
        <v>5102</v>
      </c>
      <c r="D19" t="s">
        <v>661</v>
      </c>
      <c r="E19" s="27" t="s">
        <v>5103</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11915</v>
      </c>
    </row>
    <row r="21">
      <c r="A21" s="1" t="s">
        <v>665</v>
      </c>
      <c r="E21" s="33" t="s">
        <v>11916</v>
      </c>
    </row>
    <row r="22" ht="318.75">
      <c r="A22" s="1" t="s">
        <v>666</v>
      </c>
      <c r="E22" s="27" t="s">
        <v>5108</v>
      </c>
    </row>
    <row r="23">
      <c r="A23" s="1" t="s">
        <v>659</v>
      </c>
      <c r="B23" s="1">
        <v>4</v>
      </c>
      <c r="C23" s="26" t="s">
        <v>3709</v>
      </c>
      <c r="D23" t="s">
        <v>661</v>
      </c>
      <c r="E23" s="27" t="s">
        <v>3710</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11915</v>
      </c>
    </row>
    <row r="25">
      <c r="A25" s="1" t="s">
        <v>665</v>
      </c>
      <c r="E25" s="33" t="s">
        <v>11917</v>
      </c>
    </row>
    <row r="26" ht="318.75">
      <c r="A26" s="1" t="s">
        <v>666</v>
      </c>
      <c r="E26" s="27" t="s">
        <v>3711</v>
      </c>
    </row>
    <row r="27">
      <c r="A27" s="1" t="s">
        <v>659</v>
      </c>
      <c r="B27" s="1">
        <v>5</v>
      </c>
      <c r="C27" s="26" t="s">
        <v>1577</v>
      </c>
      <c r="D27" t="s">
        <v>661</v>
      </c>
      <c r="E27" s="27" t="s">
        <v>1578</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11918</v>
      </c>
    </row>
    <row r="30" ht="229.5">
      <c r="A30" s="1" t="s">
        <v>666</v>
      </c>
      <c r="E30" s="27" t="s">
        <v>1580</v>
      </c>
    </row>
    <row r="31">
      <c r="A31" s="1" t="s">
        <v>659</v>
      </c>
      <c r="B31" s="1">
        <v>6</v>
      </c>
      <c r="C31" s="26" t="s">
        <v>5999</v>
      </c>
      <c r="D31" t="s">
        <v>661</v>
      </c>
      <c r="E31" s="27" t="s">
        <v>6000</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2289</v>
      </c>
    </row>
    <row r="34" ht="25.5">
      <c r="A34" s="1" t="s">
        <v>666</v>
      </c>
      <c r="E34" s="27" t="s">
        <v>6002</v>
      </c>
    </row>
    <row r="35">
      <c r="A35" s="1" t="s">
        <v>659</v>
      </c>
      <c r="B35" s="1">
        <v>7</v>
      </c>
      <c r="C35" s="26" t="s">
        <v>10297</v>
      </c>
      <c r="D35" t="s">
        <v>661</v>
      </c>
      <c r="E35" s="27" t="s">
        <v>10298</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2584</v>
      </c>
    </row>
    <row r="38" ht="25.5">
      <c r="A38" s="1" t="s">
        <v>666</v>
      </c>
      <c r="E38" s="27" t="s">
        <v>10300</v>
      </c>
    </row>
    <row r="39">
      <c r="A39" s="1" t="s">
        <v>656</v>
      </c>
      <c r="C39" s="22" t="s">
        <v>1360</v>
      </c>
      <c r="E39" s="23" t="s">
        <v>3246</v>
      </c>
      <c r="L39" s="24">
        <f>SUMIFS(L40:L75,A40:A75,"P")</f>
        <v>0</v>
      </c>
      <c r="M39" s="24">
        <f>SUMIFS(M40:M75,A40:A75,"P")</f>
        <v>0</v>
      </c>
      <c r="N39" s="25"/>
    </row>
    <row r="40">
      <c r="A40" s="1" t="s">
        <v>659</v>
      </c>
      <c r="B40" s="1">
        <v>8</v>
      </c>
      <c r="C40" s="26" t="s">
        <v>9873</v>
      </c>
      <c r="D40" t="s">
        <v>661</v>
      </c>
      <c r="E40" s="27" t="s">
        <v>9874</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11915</v>
      </c>
    </row>
    <row r="42">
      <c r="A42" s="1" t="s">
        <v>665</v>
      </c>
      <c r="E42" s="33" t="s">
        <v>11919</v>
      </c>
    </row>
    <row r="43" ht="38.25">
      <c r="A43" s="1" t="s">
        <v>666</v>
      </c>
      <c r="E43" s="27" t="s">
        <v>9876</v>
      </c>
    </row>
    <row r="44">
      <c r="A44" s="1" t="s">
        <v>659</v>
      </c>
      <c r="B44" s="1">
        <v>9</v>
      </c>
      <c r="C44" s="26" t="s">
        <v>8716</v>
      </c>
      <c r="D44" t="s">
        <v>661</v>
      </c>
      <c r="E44" s="27" t="s">
        <v>8717</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11915</v>
      </c>
    </row>
    <row r="46">
      <c r="A46" s="1" t="s">
        <v>665</v>
      </c>
      <c r="E46" s="33" t="s">
        <v>11920</v>
      </c>
    </row>
    <row r="47">
      <c r="A47" s="1" t="s">
        <v>666</v>
      </c>
      <c r="E47" s="27" t="s">
        <v>6298</v>
      </c>
    </row>
    <row r="48">
      <c r="A48" s="1" t="s">
        <v>659</v>
      </c>
      <c r="B48" s="1">
        <v>10</v>
      </c>
      <c r="C48" s="26" t="s">
        <v>9878</v>
      </c>
      <c r="D48" t="s">
        <v>661</v>
      </c>
      <c r="E48" s="27" t="s">
        <v>9879</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11915</v>
      </c>
    </row>
    <row r="50">
      <c r="A50" s="1" t="s">
        <v>665</v>
      </c>
      <c r="E50" s="33" t="s">
        <v>11921</v>
      </c>
    </row>
    <row r="51">
      <c r="A51" s="1" t="s">
        <v>666</v>
      </c>
      <c r="E51" s="27" t="s">
        <v>9328</v>
      </c>
    </row>
    <row r="52">
      <c r="A52" s="1" t="s">
        <v>659</v>
      </c>
      <c r="B52" s="1">
        <v>11</v>
      </c>
      <c r="C52" s="26" t="s">
        <v>9329</v>
      </c>
      <c r="D52" t="s">
        <v>661</v>
      </c>
      <c r="E52" s="27" t="s">
        <v>9330</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11915</v>
      </c>
    </row>
    <row r="54">
      <c r="A54" s="1" t="s">
        <v>665</v>
      </c>
      <c r="E54" s="33" t="s">
        <v>11922</v>
      </c>
    </row>
    <row r="55" ht="331.5">
      <c r="A55" s="1" t="s">
        <v>666</v>
      </c>
      <c r="E55" s="27" t="s">
        <v>9332</v>
      </c>
    </row>
    <row r="56">
      <c r="A56" s="1" t="s">
        <v>659</v>
      </c>
      <c r="B56" s="1">
        <v>12</v>
      </c>
      <c r="C56" s="26" t="s">
        <v>9333</v>
      </c>
      <c r="D56" t="s">
        <v>661</v>
      </c>
      <c r="E56" s="27" t="s">
        <v>9334</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11915</v>
      </c>
    </row>
    <row r="58">
      <c r="A58" s="1" t="s">
        <v>665</v>
      </c>
      <c r="E58" s="33" t="s">
        <v>11922</v>
      </c>
    </row>
    <row r="59">
      <c r="A59" s="1" t="s">
        <v>666</v>
      </c>
      <c r="E59" s="27" t="s">
        <v>9335</v>
      </c>
    </row>
    <row r="60">
      <c r="A60" s="1" t="s">
        <v>659</v>
      </c>
      <c r="B60" s="1">
        <v>13</v>
      </c>
      <c r="C60" s="26" t="s">
        <v>11923</v>
      </c>
      <c r="D60" t="s">
        <v>661</v>
      </c>
      <c r="E60" s="27" t="s">
        <v>11924</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11915</v>
      </c>
    </row>
    <row r="62">
      <c r="A62" s="1" t="s">
        <v>665</v>
      </c>
      <c r="E62" s="33" t="s">
        <v>11925</v>
      </c>
    </row>
    <row r="63" ht="63.75">
      <c r="A63" s="1" t="s">
        <v>666</v>
      </c>
      <c r="E63" s="27" t="s">
        <v>6654</v>
      </c>
    </row>
    <row r="64">
      <c r="A64" s="1" t="s">
        <v>659</v>
      </c>
      <c r="B64" s="1">
        <v>14</v>
      </c>
      <c r="C64" s="26" t="s">
        <v>9881</v>
      </c>
      <c r="D64" t="s">
        <v>661</v>
      </c>
      <c r="E64" s="27" t="s">
        <v>9882</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11915</v>
      </c>
    </row>
    <row r="66">
      <c r="A66" s="1" t="s">
        <v>665</v>
      </c>
      <c r="E66" s="33" t="s">
        <v>11926</v>
      </c>
    </row>
    <row r="67" ht="191.25">
      <c r="A67" s="1" t="s">
        <v>666</v>
      </c>
      <c r="E67" s="27" t="s">
        <v>8724</v>
      </c>
    </row>
    <row r="68">
      <c r="A68" s="1" t="s">
        <v>659</v>
      </c>
      <c r="B68" s="1">
        <v>15</v>
      </c>
      <c r="C68" s="26" t="s">
        <v>11927</v>
      </c>
      <c r="D68" t="s">
        <v>661</v>
      </c>
      <c r="E68" s="27" t="s">
        <v>11928</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11915</v>
      </c>
    </row>
    <row r="70">
      <c r="A70" s="1" t="s">
        <v>665</v>
      </c>
      <c r="E70" s="33" t="s">
        <v>11929</v>
      </c>
    </row>
    <row r="71" ht="191.25">
      <c r="A71" s="1" t="s">
        <v>666</v>
      </c>
      <c r="E71" s="27" t="s">
        <v>8724</v>
      </c>
    </row>
    <row r="72">
      <c r="A72" s="1" t="s">
        <v>659</v>
      </c>
      <c r="B72" s="1">
        <v>16</v>
      </c>
      <c r="C72" s="26" t="s">
        <v>11930</v>
      </c>
      <c r="D72" t="s">
        <v>661</v>
      </c>
      <c r="E72" s="27" t="s">
        <v>11931</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11915</v>
      </c>
    </row>
    <row r="74">
      <c r="A74" s="1" t="s">
        <v>665</v>
      </c>
      <c r="E74" s="33" t="s">
        <v>11932</v>
      </c>
    </row>
    <row r="75" ht="191.25">
      <c r="A75" s="1" t="s">
        <v>666</v>
      </c>
      <c r="E75" s="27" t="s">
        <v>8724</v>
      </c>
    </row>
    <row r="76">
      <c r="A76" s="1" t="s">
        <v>656</v>
      </c>
      <c r="C76" s="22" t="s">
        <v>1364</v>
      </c>
      <c r="E76" s="23" t="s">
        <v>5114</v>
      </c>
      <c r="L76" s="24">
        <f>SUMIFS(L77:L84,A77:A84,"P")</f>
        <v>0</v>
      </c>
      <c r="M76" s="24">
        <f>SUMIFS(M77:M84,A77:A84,"P")</f>
        <v>0</v>
      </c>
      <c r="N76" s="25"/>
    </row>
    <row r="77">
      <c r="A77" s="1" t="s">
        <v>659</v>
      </c>
      <c r="B77" s="1">
        <v>17</v>
      </c>
      <c r="C77" s="26" t="s">
        <v>10510</v>
      </c>
      <c r="D77" t="s">
        <v>661</v>
      </c>
      <c r="E77" s="27" t="s">
        <v>10511</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11933</v>
      </c>
    </row>
    <row r="79">
      <c r="A79" s="1" t="s">
        <v>665</v>
      </c>
      <c r="E79" s="33" t="s">
        <v>11934</v>
      </c>
    </row>
    <row r="80" ht="25.5">
      <c r="A80" s="1" t="s">
        <v>666</v>
      </c>
      <c r="E80" s="27" t="s">
        <v>10514</v>
      </c>
    </row>
    <row r="81">
      <c r="A81" s="1" t="s">
        <v>659</v>
      </c>
      <c r="B81" s="1">
        <v>18</v>
      </c>
      <c r="C81" s="26" t="s">
        <v>11935</v>
      </c>
      <c r="D81" t="s">
        <v>661</v>
      </c>
      <c r="E81" s="27" t="s">
        <v>11936</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11269</v>
      </c>
    </row>
    <row r="83">
      <c r="A83" s="1" t="s">
        <v>665</v>
      </c>
      <c r="E83" s="33" t="s">
        <v>11937</v>
      </c>
    </row>
    <row r="84" ht="409.5">
      <c r="A84" s="1" t="s">
        <v>666</v>
      </c>
      <c r="E84" s="27" t="s">
        <v>9482</v>
      </c>
    </row>
    <row r="85">
      <c r="A85" s="1" t="s">
        <v>656</v>
      </c>
      <c r="C85" s="22" t="s">
        <v>5118</v>
      </c>
      <c r="E85" s="23" t="s">
        <v>5119</v>
      </c>
      <c r="L85" s="24">
        <f>SUMIFS(L86:L97,A86:A97,"P")</f>
        <v>0</v>
      </c>
      <c r="M85" s="24">
        <f>SUMIFS(M86:M97,A86:A97,"P")</f>
        <v>0</v>
      </c>
      <c r="N85" s="25"/>
    </row>
    <row r="86">
      <c r="A86" s="1" t="s">
        <v>659</v>
      </c>
      <c r="B86" s="1">
        <v>19</v>
      </c>
      <c r="C86" s="26" t="s">
        <v>5127</v>
      </c>
      <c r="D86" t="s">
        <v>661</v>
      </c>
      <c r="E86" s="27" t="s">
        <v>5128</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11269</v>
      </c>
    </row>
    <row r="88">
      <c r="A88" s="1" t="s">
        <v>665</v>
      </c>
      <c r="E88" s="33" t="s">
        <v>2289</v>
      </c>
    </row>
    <row r="89" ht="51">
      <c r="A89" s="1" t="s">
        <v>666</v>
      </c>
      <c r="E89" s="27" t="s">
        <v>5126</v>
      </c>
    </row>
    <row r="90">
      <c r="A90" s="1" t="s">
        <v>659</v>
      </c>
      <c r="B90" s="1">
        <v>20</v>
      </c>
      <c r="C90" s="26" t="s">
        <v>9087</v>
      </c>
      <c r="D90" t="s">
        <v>661</v>
      </c>
      <c r="E90" s="27" t="s">
        <v>9088</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11269</v>
      </c>
    </row>
    <row r="92">
      <c r="A92" s="1" t="s">
        <v>665</v>
      </c>
      <c r="E92" s="33" t="s">
        <v>2289</v>
      </c>
    </row>
    <row r="93" ht="140.25">
      <c r="A93" s="1" t="s">
        <v>666</v>
      </c>
      <c r="E93" s="27" t="s">
        <v>8989</v>
      </c>
    </row>
    <row r="94">
      <c r="A94" s="1" t="s">
        <v>659</v>
      </c>
      <c r="B94" s="1">
        <v>21</v>
      </c>
      <c r="C94" s="26" t="s">
        <v>11938</v>
      </c>
      <c r="D94" t="s">
        <v>661</v>
      </c>
      <c r="E94" s="27" t="s">
        <v>11939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3730</v>
      </c>
    </row>
    <row r="97" ht="38.25">
      <c r="A97" s="1" t="s">
        <v>666</v>
      </c>
      <c r="E97" s="27" t="s">
        <v>11940</v>
      </c>
    </row>
    <row r="98">
      <c r="A98" s="1" t="s">
        <v>656</v>
      </c>
      <c r="C98" s="22" t="s">
        <v>679</v>
      </c>
      <c r="E98" s="23" t="s">
        <v>680</v>
      </c>
      <c r="L98" s="24">
        <f>SUMIFS(L99:L102,A99:A102,"P")</f>
        <v>0</v>
      </c>
      <c r="M98" s="24">
        <f>SUMIFS(M99:M102,A99:A102,"P")</f>
        <v>0</v>
      </c>
      <c r="N98" s="25"/>
    </row>
    <row r="99">
      <c r="A99" s="1" t="s">
        <v>659</v>
      </c>
      <c r="B99" s="1">
        <v>22</v>
      </c>
      <c r="C99" s="26" t="s">
        <v>9403</v>
      </c>
      <c r="D99" t="s">
        <v>661</v>
      </c>
      <c r="E99" s="27" t="s">
        <v>9404</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11941</v>
      </c>
    </row>
    <row r="102" ht="38.25">
      <c r="A102" s="1" t="s">
        <v>666</v>
      </c>
      <c r="E102" s="27" t="s">
        <v>8761</v>
      </c>
    </row>
    <row r="103">
      <c r="A103" s="1" t="s">
        <v>656</v>
      </c>
      <c r="C103" s="22" t="s">
        <v>2847</v>
      </c>
      <c r="E103" s="23" t="s">
        <v>2848</v>
      </c>
      <c r="L103" s="24">
        <f>SUMIFS(L104:L131,A104:A131,"P")</f>
        <v>0</v>
      </c>
      <c r="M103" s="24">
        <f>SUMIFS(M104:M131,A104:A131,"P")</f>
        <v>0</v>
      </c>
      <c r="N103" s="25"/>
    </row>
    <row r="104">
      <c r="A104" s="1" t="s">
        <v>659</v>
      </c>
      <c r="B104" s="1">
        <v>23</v>
      </c>
      <c r="C104" s="26" t="s">
        <v>5277</v>
      </c>
      <c r="D104" t="s">
        <v>661</v>
      </c>
      <c r="E104" s="27" t="s">
        <v>5278</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11269</v>
      </c>
    </row>
    <row r="106">
      <c r="A106" s="1" t="s">
        <v>665</v>
      </c>
      <c r="E106" s="33" t="s">
        <v>3730</v>
      </c>
    </row>
    <row r="107" ht="51">
      <c r="A107" s="1" t="s">
        <v>666</v>
      </c>
      <c r="E107" s="27" t="s">
        <v>6506</v>
      </c>
    </row>
    <row r="108">
      <c r="A108" s="1" t="s">
        <v>659</v>
      </c>
      <c r="B108" s="1">
        <v>24</v>
      </c>
      <c r="C108" s="26" t="s">
        <v>11942</v>
      </c>
      <c r="D108" t="s">
        <v>661</v>
      </c>
      <c r="E108" s="27" t="s">
        <v>11943</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11282</v>
      </c>
    </row>
    <row r="110">
      <c r="A110" s="1" t="s">
        <v>665</v>
      </c>
      <c r="E110" s="33" t="s">
        <v>11944</v>
      </c>
    </row>
    <row r="111" ht="25.5">
      <c r="A111" s="1" t="s">
        <v>666</v>
      </c>
      <c r="E111" s="27" t="s">
        <v>11945</v>
      </c>
    </row>
    <row r="112">
      <c r="A112" s="1" t="s">
        <v>659</v>
      </c>
      <c r="B112" s="1">
        <v>25</v>
      </c>
      <c r="C112" s="26" t="s">
        <v>11946</v>
      </c>
      <c r="D112" t="s">
        <v>661</v>
      </c>
      <c r="E112" s="27" t="s">
        <v>11947</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11282</v>
      </c>
    </row>
    <row r="114">
      <c r="A114" s="1" t="s">
        <v>665</v>
      </c>
      <c r="E114" s="33" t="s">
        <v>11948</v>
      </c>
    </row>
    <row r="115" ht="89.25">
      <c r="A115" s="1" t="s">
        <v>666</v>
      </c>
      <c r="E115" s="27" t="s">
        <v>9305</v>
      </c>
    </row>
    <row r="116">
      <c r="A116" s="1" t="s">
        <v>659</v>
      </c>
      <c r="B116" s="1">
        <v>26</v>
      </c>
      <c r="C116" s="26" t="s">
        <v>11949</v>
      </c>
      <c r="D116" t="s">
        <v>661</v>
      </c>
      <c r="E116" s="27" t="s">
        <v>11950</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11282</v>
      </c>
    </row>
    <row r="118">
      <c r="A118" s="1" t="s">
        <v>665</v>
      </c>
      <c r="E118" s="33" t="s">
        <v>11951</v>
      </c>
    </row>
    <row r="119" ht="89.25">
      <c r="A119" s="1" t="s">
        <v>666</v>
      </c>
      <c r="E119" s="27" t="s">
        <v>11952</v>
      </c>
    </row>
    <row r="120">
      <c r="A120" s="1" t="s">
        <v>659</v>
      </c>
      <c r="B120" s="1">
        <v>27</v>
      </c>
      <c r="C120" s="26" t="s">
        <v>11953</v>
      </c>
      <c r="D120" t="s">
        <v>661</v>
      </c>
      <c r="E120" s="27" t="s">
        <v>11954</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11282</v>
      </c>
    </row>
    <row r="122">
      <c r="A122" s="1" t="s">
        <v>665</v>
      </c>
      <c r="E122" s="33" t="s">
        <v>11955</v>
      </c>
    </row>
    <row r="123" ht="89.25">
      <c r="A123" s="1" t="s">
        <v>666</v>
      </c>
      <c r="E123" s="27" t="s">
        <v>11956</v>
      </c>
    </row>
    <row r="124">
      <c r="A124" s="1" t="s">
        <v>659</v>
      </c>
      <c r="B124" s="1">
        <v>28</v>
      </c>
      <c r="C124" s="26" t="s">
        <v>10245</v>
      </c>
      <c r="D124" t="s">
        <v>661</v>
      </c>
      <c r="E124" s="27" t="s">
        <v>9604</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11282</v>
      </c>
    </row>
    <row r="126">
      <c r="A126" s="1" t="s">
        <v>665</v>
      </c>
      <c r="E126" s="33" t="s">
        <v>11957</v>
      </c>
    </row>
    <row r="127" ht="114.75">
      <c r="A127" s="1" t="s">
        <v>666</v>
      </c>
      <c r="E127" s="27" t="s">
        <v>10247</v>
      </c>
    </row>
    <row r="128" ht="25.5">
      <c r="A128" s="1" t="s">
        <v>659</v>
      </c>
      <c r="B128" s="1">
        <v>29</v>
      </c>
      <c r="C128" s="26" t="s">
        <v>11958</v>
      </c>
      <c r="D128" t="s">
        <v>661</v>
      </c>
      <c r="E128" s="27" t="s">
        <v>11959</v>
      </c>
      <c r="F128" s="28" t="s">
        <v>9813</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11282</v>
      </c>
    </row>
    <row r="130">
      <c r="A130" s="1" t="s">
        <v>665</v>
      </c>
      <c r="E130" s="33" t="s">
        <v>11960</v>
      </c>
    </row>
    <row r="131" ht="229.5">
      <c r="A131" s="1" t="s">
        <v>666</v>
      </c>
      <c r="E131" s="27" t="s">
        <v>11961</v>
      </c>
    </row>
    <row r="132">
      <c r="A132" s="1" t="s">
        <v>656</v>
      </c>
      <c r="C132" s="22" t="s">
        <v>900</v>
      </c>
      <c r="E132" s="23" t="s">
        <v>2931</v>
      </c>
      <c r="L132" s="24">
        <f>SUMIFS(L133:L156,A133:A156,"P")</f>
        <v>0</v>
      </c>
      <c r="M132" s="24">
        <f>SUMIFS(M133:M156,A133:A156,"P")</f>
        <v>0</v>
      </c>
      <c r="N132" s="25"/>
    </row>
    <row r="133" ht="25.5">
      <c r="A133" s="1" t="s">
        <v>659</v>
      </c>
      <c r="B133" s="1">
        <v>30</v>
      </c>
      <c r="C133" s="26" t="s">
        <v>3835</v>
      </c>
      <c r="D133" t="s">
        <v>903</v>
      </c>
      <c r="E133" s="27" t="s">
        <v>3836</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11962</v>
      </c>
    </row>
    <row r="136" ht="153">
      <c r="A136" s="1" t="s">
        <v>666</v>
      </c>
      <c r="E136" s="27" t="s">
        <v>908</v>
      </c>
    </row>
    <row r="137" ht="38.25">
      <c r="A137" s="1" t="s">
        <v>659</v>
      </c>
      <c r="B137" s="1">
        <v>31</v>
      </c>
      <c r="C137" s="26" t="s">
        <v>6156</v>
      </c>
      <c r="D137" t="s">
        <v>903</v>
      </c>
      <c r="E137" s="27" t="s">
        <v>6157</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6158</v>
      </c>
    </row>
    <row r="139">
      <c r="A139" s="1" t="s">
        <v>665</v>
      </c>
      <c r="E139" s="33" t="s">
        <v>11963</v>
      </c>
    </row>
    <row r="140" ht="153">
      <c r="A140" s="1" t="s">
        <v>666</v>
      </c>
      <c r="E140" s="27" t="s">
        <v>908</v>
      </c>
    </row>
    <row r="141" ht="25.5">
      <c r="A141" s="1" t="s">
        <v>659</v>
      </c>
      <c r="B141" s="1">
        <v>32</v>
      </c>
      <c r="C141" s="26" t="s">
        <v>3451</v>
      </c>
      <c r="D141" t="s">
        <v>903</v>
      </c>
      <c r="E141" s="27" t="s">
        <v>3452</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11964</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11965</v>
      </c>
    </row>
    <row r="148" ht="153">
      <c r="A148" s="1" t="s">
        <v>666</v>
      </c>
      <c r="E148" s="27" t="s">
        <v>908</v>
      </c>
    </row>
    <row r="149" ht="38.25">
      <c r="A149" s="1" t="s">
        <v>659</v>
      </c>
      <c r="B149" s="1">
        <v>34</v>
      </c>
      <c r="C149" s="26" t="s">
        <v>9610</v>
      </c>
      <c r="D149" t="s">
        <v>903</v>
      </c>
      <c r="E149" s="27" t="s">
        <v>9611</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9612</v>
      </c>
    </row>
    <row r="151">
      <c r="A151" s="1" t="s">
        <v>665</v>
      </c>
      <c r="E151" s="33" t="s">
        <v>11966</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11955</v>
      </c>
    </row>
    <row r="156" ht="153">
      <c r="A156" s="1" t="s">
        <v>666</v>
      </c>
      <c r="E156" s="27" t="s">
        <v>908</v>
      </c>
    </row>
  </sheetData>
  <sheetProtection sheet="1" objects="1" scenarios="1" spinCount="100000" saltValue="4jv9pEawbnXuWVaWI/hLWv/VdG/OaUmBYFTYG7mEW31UQSzKfVUROb6beCOX5I70Ar77JG78Rj6ZuWEiQaQ02w==" hashValue="OSdzs0+2lBnX9ZAhFfQ0mnlyVOPwv57W78QFbCTH+3sx5xbLMdBgW6a8m8CRY5iM5oORjpETxbEis1cSsQuc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11967</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11566</v>
      </c>
    </row>
    <row r="12" ht="25.5">
      <c r="A12" s="1" t="s">
        <v>665</v>
      </c>
      <c r="E12" s="33" t="s">
        <v>11968</v>
      </c>
    </row>
    <row r="13" ht="318.75">
      <c r="A13" s="1" t="s">
        <v>666</v>
      </c>
      <c r="E13" s="27" t="s">
        <v>5108</v>
      </c>
    </row>
    <row r="14">
      <c r="A14" s="1" t="s">
        <v>656</v>
      </c>
      <c r="C14" s="22" t="s">
        <v>1360</v>
      </c>
      <c r="E14" s="23" t="s">
        <v>3246</v>
      </c>
      <c r="L14" s="24">
        <f>SUMIFS(L15:L34,A15:A34,"P")</f>
        <v>0</v>
      </c>
      <c r="M14" s="24">
        <f>SUMIFS(M15:M34,A15:A34,"P")</f>
        <v>0</v>
      </c>
      <c r="N14" s="25"/>
    </row>
    <row r="15">
      <c r="A15" s="1" t="s">
        <v>659</v>
      </c>
      <c r="B15" s="1">
        <v>2</v>
      </c>
      <c r="C15" s="26" t="s">
        <v>8711</v>
      </c>
      <c r="D15" t="s">
        <v>661</v>
      </c>
      <c r="E15" s="27" t="s">
        <v>8712</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11969</v>
      </c>
    </row>
    <row r="18" ht="38.25">
      <c r="A18" s="1" t="s">
        <v>666</v>
      </c>
      <c r="E18" s="27" t="s">
        <v>8715</v>
      </c>
    </row>
    <row r="19">
      <c r="A19" s="1" t="s">
        <v>659</v>
      </c>
      <c r="B19" s="1">
        <v>3</v>
      </c>
      <c r="C19" s="26" t="s">
        <v>8716</v>
      </c>
      <c r="D19" t="s">
        <v>661</v>
      </c>
      <c r="E19" s="27" t="s">
        <v>8717</v>
      </c>
      <c r="F19" s="28" t="s">
        <v>10423</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11970</v>
      </c>
    </row>
    <row r="22">
      <c r="A22" s="1" t="s">
        <v>666</v>
      </c>
      <c r="E22" s="27" t="s">
        <v>6298</v>
      </c>
    </row>
    <row r="23">
      <c r="A23" s="1" t="s">
        <v>659</v>
      </c>
      <c r="B23" s="1">
        <v>4</v>
      </c>
      <c r="C23" s="26" t="s">
        <v>9340</v>
      </c>
      <c r="D23" t="s">
        <v>661</v>
      </c>
      <c r="E23" s="27" t="s">
        <v>9341</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11971</v>
      </c>
    </row>
    <row r="26" ht="63.75">
      <c r="A26" s="1" t="s">
        <v>666</v>
      </c>
      <c r="E26" s="27" t="s">
        <v>6654</v>
      </c>
    </row>
    <row r="27">
      <c r="A27" s="1" t="s">
        <v>659</v>
      </c>
      <c r="B27" s="1">
        <v>5</v>
      </c>
      <c r="C27" s="26" t="s">
        <v>11972</v>
      </c>
      <c r="D27" t="s">
        <v>661</v>
      </c>
      <c r="E27" s="27" t="s">
        <v>11973</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11974</v>
      </c>
    </row>
    <row r="30" ht="63.75">
      <c r="A30" s="1" t="s">
        <v>666</v>
      </c>
      <c r="E30" s="27" t="s">
        <v>6654</v>
      </c>
    </row>
    <row r="31">
      <c r="A31" s="1" t="s">
        <v>659</v>
      </c>
      <c r="B31" s="1">
        <v>6</v>
      </c>
      <c r="C31" s="26" t="s">
        <v>11975</v>
      </c>
      <c r="D31" t="s">
        <v>661</v>
      </c>
      <c r="E31" s="27" t="s">
        <v>11976</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11977</v>
      </c>
    </row>
    <row r="34" ht="63.75">
      <c r="A34" s="1" t="s">
        <v>666</v>
      </c>
      <c r="E34" s="27" t="s">
        <v>6654</v>
      </c>
    </row>
    <row r="35">
      <c r="A35" s="1" t="s">
        <v>656</v>
      </c>
      <c r="C35" s="22" t="s">
        <v>1364</v>
      </c>
      <c r="E35" s="23" t="s">
        <v>5114</v>
      </c>
      <c r="L35" s="24">
        <f>SUMIFS(L36:L43,A36:A43,"P")</f>
        <v>0</v>
      </c>
      <c r="M35" s="24">
        <f>SUMIFS(M36:M43,A36:A43,"P")</f>
        <v>0</v>
      </c>
      <c r="N35" s="25"/>
    </row>
    <row r="36">
      <c r="A36" s="1" t="s">
        <v>659</v>
      </c>
      <c r="B36" s="1">
        <v>7</v>
      </c>
      <c r="C36" s="26" t="s">
        <v>10510</v>
      </c>
      <c r="D36" t="s">
        <v>661</v>
      </c>
      <c r="E36" s="27" t="s">
        <v>10511</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11978</v>
      </c>
    </row>
    <row r="39" ht="25.5">
      <c r="A39" s="1" t="s">
        <v>666</v>
      </c>
      <c r="E39" s="27" t="s">
        <v>10514</v>
      </c>
    </row>
    <row r="40">
      <c r="A40" s="1" t="s">
        <v>659</v>
      </c>
      <c r="B40" s="1">
        <v>8</v>
      </c>
      <c r="C40" s="26" t="s">
        <v>9387</v>
      </c>
      <c r="D40" t="s">
        <v>661</v>
      </c>
      <c r="E40" s="27" t="s">
        <v>9388</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11584</v>
      </c>
    </row>
    <row r="42">
      <c r="A42" s="1" t="s">
        <v>665</v>
      </c>
      <c r="E42" s="33" t="s">
        <v>11979</v>
      </c>
    </row>
    <row r="43" ht="38.25">
      <c r="A43" s="1" t="s">
        <v>666</v>
      </c>
      <c r="E43" s="27" t="s">
        <v>6484</v>
      </c>
    </row>
    <row r="44">
      <c r="A44" s="1" t="s">
        <v>656</v>
      </c>
      <c r="C44" s="22" t="s">
        <v>2847</v>
      </c>
      <c r="E44" s="23" t="s">
        <v>2848</v>
      </c>
      <c r="L44" s="24">
        <f>SUMIFS(L45:L52,A45:A52,"P")</f>
        <v>0</v>
      </c>
      <c r="M44" s="24">
        <f>SUMIFS(M45:M52,A45:A52,"P")</f>
        <v>0</v>
      </c>
      <c r="N44" s="25"/>
    </row>
    <row r="45">
      <c r="A45" s="1" t="s">
        <v>659</v>
      </c>
      <c r="B45" s="1">
        <v>9</v>
      </c>
      <c r="C45" s="26" t="s">
        <v>8788</v>
      </c>
      <c r="D45" t="s">
        <v>661</v>
      </c>
      <c r="E45" s="27" t="s">
        <v>8789</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11980</v>
      </c>
    </row>
    <row r="48" ht="102">
      <c r="A48" s="1" t="s">
        <v>666</v>
      </c>
      <c r="E48" s="27" t="s">
        <v>6599</v>
      </c>
    </row>
    <row r="49">
      <c r="A49" s="1" t="s">
        <v>659</v>
      </c>
      <c r="B49" s="1">
        <v>10</v>
      </c>
      <c r="C49" s="26" t="s">
        <v>5600</v>
      </c>
      <c r="D49" t="s">
        <v>661</v>
      </c>
      <c r="E49" s="27" t="s">
        <v>5601</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11981</v>
      </c>
    </row>
    <row r="52" ht="102">
      <c r="A52" s="1" t="s">
        <v>666</v>
      </c>
      <c r="E52" s="27" t="s">
        <v>6599</v>
      </c>
    </row>
    <row r="53">
      <c r="A53" s="1" t="s">
        <v>656</v>
      </c>
      <c r="C53" s="22" t="s">
        <v>900</v>
      </c>
      <c r="E53" s="23" t="s">
        <v>901</v>
      </c>
      <c r="L53" s="24">
        <f>SUMIFS(L54:L61,A54:A61,"P")</f>
        <v>0</v>
      </c>
      <c r="M53" s="24">
        <f>SUMIFS(M54:M61,A54:A61,"P")</f>
        <v>0</v>
      </c>
      <c r="N53" s="25"/>
    </row>
    <row r="54" ht="25.5">
      <c r="A54" s="1" t="s">
        <v>659</v>
      </c>
      <c r="B54" s="1">
        <v>11</v>
      </c>
      <c r="C54" s="26" t="s">
        <v>3835</v>
      </c>
      <c r="D54" t="s">
        <v>903</v>
      </c>
      <c r="E54" s="27" t="s">
        <v>10475</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6158</v>
      </c>
    </row>
    <row r="56" ht="51">
      <c r="A56" s="1" t="s">
        <v>665</v>
      </c>
      <c r="E56" s="33" t="s">
        <v>11982</v>
      </c>
    </row>
    <row r="57" ht="153">
      <c r="A57" s="1" t="s">
        <v>666</v>
      </c>
      <c r="E57" s="27" t="s">
        <v>913</v>
      </c>
    </row>
    <row r="58" ht="25.5">
      <c r="A58" s="1" t="s">
        <v>659</v>
      </c>
      <c r="B58" s="1">
        <v>12</v>
      </c>
      <c r="C58" s="26" t="s">
        <v>902</v>
      </c>
      <c r="D58" t="s">
        <v>903</v>
      </c>
      <c r="E58" s="27" t="s">
        <v>10477</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10478</v>
      </c>
    </row>
    <row r="60">
      <c r="A60" s="1" t="s">
        <v>665</v>
      </c>
      <c r="E60" s="33" t="s">
        <v>11983</v>
      </c>
    </row>
    <row r="61" ht="153">
      <c r="A61" s="1" t="s">
        <v>666</v>
      </c>
      <c r="E61" s="27" t="s">
        <v>913</v>
      </c>
    </row>
  </sheetData>
  <sheetProtection sheet="1" objects="1" scenarios="1" spinCount="100000" saltValue="JxDlS5Y2YlP0r2XupMuDdFMMO4scTLEGLmad6OVvfzYPZ2e6c3xCCF+2kf2VOHXuuOMU20N+W8ETey0YDLZIqA==" hashValue="Ky1ZdXC+3zCSEQZjTRtq6iI71KOWHJ8PzJhkBgJvCWYdoMWepLPDJAjfmWoVj015ewitH0ZtnFED3yG5SEJS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11984</v>
      </c>
      <c r="E8" s="23" t="s">
        <v>447</v>
      </c>
      <c r="L8" s="24">
        <f>L9+L14+L31+L64+L89+L122+L127+L140+L189</f>
        <v>0</v>
      </c>
      <c r="M8" s="24">
        <f>M9+M14+M31+M64+M89+M122+M127+M140+M189</f>
        <v>0</v>
      </c>
      <c r="N8" s="25"/>
    </row>
    <row r="9">
      <c r="A9" s="1" t="s">
        <v>656</v>
      </c>
      <c r="C9" s="22" t="s">
        <v>2160</v>
      </c>
      <c r="E9" s="23" t="s">
        <v>2161</v>
      </c>
      <c r="L9" s="24">
        <f>SUMIFS(L10:L13,A10:A13,"P")</f>
        <v>0</v>
      </c>
      <c r="M9" s="24">
        <f>SUMIFS(M10:M13,A10:A13,"P")</f>
        <v>0</v>
      </c>
      <c r="N9" s="25"/>
    </row>
    <row r="10">
      <c r="A10" s="1" t="s">
        <v>659</v>
      </c>
      <c r="B10" s="1">
        <v>1</v>
      </c>
      <c r="C10" s="26" t="s">
        <v>11985</v>
      </c>
      <c r="D10" t="s">
        <v>661</v>
      </c>
      <c r="E10" s="27" t="s">
        <v>11986</v>
      </c>
      <c r="F10" s="28" t="s">
        <v>11987</v>
      </c>
      <c r="G10" s="29">
        <v>299</v>
      </c>
      <c r="H10" s="28">
        <v>0</v>
      </c>
      <c r="I10" s="30">
        <f>ROUND(G10*H10,P4)</f>
        <v>0</v>
      </c>
      <c r="L10" s="31">
        <v>0</v>
      </c>
      <c r="M10" s="24">
        <f>ROUND(G10*L10,P4)</f>
        <v>0</v>
      </c>
      <c r="N10" s="25" t="s">
        <v>1340</v>
      </c>
      <c r="O10" s="32">
        <f>M10*AA10</f>
        <v>0</v>
      </c>
      <c r="P10" s="1">
        <v>3</v>
      </c>
      <c r="AA10" s="1">
        <f>IF(P10=1,$O$3,IF(P10=2,$O$4,$O$5))</f>
        <v>0</v>
      </c>
    </row>
    <row r="11">
      <c r="A11" s="1" t="s">
        <v>664</v>
      </c>
      <c r="E11" s="27" t="s">
        <v>11988</v>
      </c>
    </row>
    <row r="12" ht="76.5">
      <c r="A12" s="1" t="s">
        <v>665</v>
      </c>
      <c r="E12" s="33" t="s">
        <v>11989</v>
      </c>
    </row>
    <row r="13" ht="25.5">
      <c r="A13" s="1" t="s">
        <v>666</v>
      </c>
      <c r="E13" s="27" t="s">
        <v>11990</v>
      </c>
    </row>
    <row r="14">
      <c r="A14" s="1" t="s">
        <v>656</v>
      </c>
      <c r="C14" s="22" t="s">
        <v>657</v>
      </c>
      <c r="E14" s="23" t="s">
        <v>658</v>
      </c>
      <c r="L14" s="24">
        <f>SUMIFS(L15:L30,A15:A30,"P")</f>
        <v>0</v>
      </c>
      <c r="M14" s="24">
        <f>SUMIFS(M15:M30,A15:A30,"P")</f>
        <v>0</v>
      </c>
      <c r="N14" s="25"/>
    </row>
    <row r="15">
      <c r="A15" s="1" t="s">
        <v>659</v>
      </c>
      <c r="B15" s="1">
        <v>2</v>
      </c>
      <c r="C15" s="26" t="s">
        <v>11100</v>
      </c>
      <c r="D15" t="s">
        <v>661</v>
      </c>
      <c r="E15" s="27" t="s">
        <v>11101</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11991</v>
      </c>
    </row>
    <row r="18" ht="38.25">
      <c r="A18" s="1" t="s">
        <v>666</v>
      </c>
      <c r="E18" s="27" t="s">
        <v>10408</v>
      </c>
    </row>
    <row r="19">
      <c r="A19" s="1" t="s">
        <v>659</v>
      </c>
      <c r="B19" s="1">
        <v>3</v>
      </c>
      <c r="C19" s="26" t="s">
        <v>10409</v>
      </c>
      <c r="D19" t="s">
        <v>661</v>
      </c>
      <c r="E19" s="27" t="s">
        <v>10410</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11992</v>
      </c>
    </row>
    <row r="21" ht="76.5">
      <c r="A21" s="1" t="s">
        <v>665</v>
      </c>
      <c r="E21" s="33" t="s">
        <v>11993</v>
      </c>
    </row>
    <row r="22" ht="38.25">
      <c r="A22" s="1" t="s">
        <v>666</v>
      </c>
      <c r="E22" s="27" t="s">
        <v>10413</v>
      </c>
    </row>
    <row r="23">
      <c r="A23" s="1" t="s">
        <v>659</v>
      </c>
      <c r="B23" s="1">
        <v>4</v>
      </c>
      <c r="C23" s="26" t="s">
        <v>11994</v>
      </c>
      <c r="D23" t="s">
        <v>661</v>
      </c>
      <c r="E23" s="27" t="s">
        <v>11995</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11996</v>
      </c>
    </row>
    <row r="26" ht="38.25">
      <c r="A26" s="1" t="s">
        <v>666</v>
      </c>
      <c r="E26" s="27" t="s">
        <v>10413</v>
      </c>
    </row>
    <row r="27">
      <c r="A27" s="1" t="s">
        <v>659</v>
      </c>
      <c r="B27" s="1">
        <v>5</v>
      </c>
      <c r="C27" s="26" t="s">
        <v>5102</v>
      </c>
      <c r="D27" t="s">
        <v>661</v>
      </c>
      <c r="E27" s="27" t="s">
        <v>5103</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11997</v>
      </c>
    </row>
    <row r="29" ht="76.5">
      <c r="A29" s="1" t="s">
        <v>665</v>
      </c>
      <c r="E29" s="33" t="s">
        <v>11998</v>
      </c>
    </row>
    <row r="30" ht="318.75">
      <c r="A30" s="1" t="s">
        <v>666</v>
      </c>
      <c r="E30" s="27" t="s">
        <v>5108</v>
      </c>
    </row>
    <row r="31">
      <c r="A31" s="1" t="s">
        <v>656</v>
      </c>
      <c r="C31" s="22" t="s">
        <v>1360</v>
      </c>
      <c r="E31" s="23" t="s">
        <v>3246</v>
      </c>
      <c r="L31" s="24">
        <f>SUMIFS(L32:L63,A32:A63,"P")</f>
        <v>0</v>
      </c>
      <c r="M31" s="24">
        <f>SUMIFS(M32:M63,A32:A63,"P")</f>
        <v>0</v>
      </c>
      <c r="N31" s="25"/>
    </row>
    <row r="32">
      <c r="A32" s="1" t="s">
        <v>659</v>
      </c>
      <c r="B32" s="1">
        <v>6</v>
      </c>
      <c r="C32" s="26" t="s">
        <v>11999</v>
      </c>
      <c r="D32" t="s">
        <v>661</v>
      </c>
      <c r="E32" s="27" t="s">
        <v>12000</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12001</v>
      </c>
    </row>
    <row r="34">
      <c r="A34" s="1" t="s">
        <v>665</v>
      </c>
      <c r="E34" s="33" t="s">
        <v>8655</v>
      </c>
    </row>
    <row r="35" ht="165.75">
      <c r="A35" s="1" t="s">
        <v>666</v>
      </c>
      <c r="E35" s="27" t="s">
        <v>6646</v>
      </c>
    </row>
    <row r="36">
      <c r="A36" s="1" t="s">
        <v>659</v>
      </c>
      <c r="B36" s="1">
        <v>7</v>
      </c>
      <c r="C36" s="26" t="s">
        <v>9873</v>
      </c>
      <c r="D36" t="s">
        <v>661</v>
      </c>
      <c r="E36" s="27" t="s">
        <v>9874</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12002</v>
      </c>
    </row>
    <row r="38" ht="76.5">
      <c r="A38" s="1" t="s">
        <v>665</v>
      </c>
      <c r="E38" s="33" t="s">
        <v>12003</v>
      </c>
    </row>
    <row r="39" ht="38.25">
      <c r="A39" s="1" t="s">
        <v>666</v>
      </c>
      <c r="E39" s="27" t="s">
        <v>9876</v>
      </c>
    </row>
    <row r="40">
      <c r="A40" s="1" t="s">
        <v>659</v>
      </c>
      <c r="B40" s="1">
        <v>8</v>
      </c>
      <c r="C40" s="26" t="s">
        <v>8711</v>
      </c>
      <c r="D40" t="s">
        <v>661</v>
      </c>
      <c r="E40" s="27" t="s">
        <v>8712</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12002</v>
      </c>
    </row>
    <row r="42" ht="76.5">
      <c r="A42" s="1" t="s">
        <v>665</v>
      </c>
      <c r="E42" s="33" t="s">
        <v>12004</v>
      </c>
    </row>
    <row r="43" ht="38.25">
      <c r="A43" s="1" t="s">
        <v>666</v>
      </c>
      <c r="E43" s="27" t="s">
        <v>8715</v>
      </c>
    </row>
    <row r="44">
      <c r="A44" s="1" t="s">
        <v>659</v>
      </c>
      <c r="B44" s="1">
        <v>9</v>
      </c>
      <c r="C44" s="26" t="s">
        <v>8716</v>
      </c>
      <c r="D44" t="s">
        <v>661</v>
      </c>
      <c r="E44" s="27" t="s">
        <v>8717</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12002</v>
      </c>
    </row>
    <row r="46" ht="76.5">
      <c r="A46" s="1" t="s">
        <v>665</v>
      </c>
      <c r="E46" s="33" t="s">
        <v>12005</v>
      </c>
    </row>
    <row r="47">
      <c r="A47" s="1" t="s">
        <v>666</v>
      </c>
      <c r="E47" s="27" t="s">
        <v>6298</v>
      </c>
    </row>
    <row r="48">
      <c r="A48" s="1" t="s">
        <v>659</v>
      </c>
      <c r="B48" s="1">
        <v>10</v>
      </c>
      <c r="C48" s="26" t="s">
        <v>9878</v>
      </c>
      <c r="D48" t="s">
        <v>661</v>
      </c>
      <c r="E48" s="27" t="s">
        <v>9879</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12006</v>
      </c>
    </row>
    <row r="50" ht="76.5">
      <c r="A50" s="1" t="s">
        <v>665</v>
      </c>
      <c r="E50" s="33" t="s">
        <v>12007</v>
      </c>
    </row>
    <row r="51">
      <c r="A51" s="1" t="s">
        <v>666</v>
      </c>
      <c r="E51" s="27" t="s">
        <v>9328</v>
      </c>
    </row>
    <row r="52">
      <c r="A52" s="1" t="s">
        <v>659</v>
      </c>
      <c r="B52" s="1">
        <v>11</v>
      </c>
      <c r="C52" s="26" t="s">
        <v>9340</v>
      </c>
      <c r="D52" t="s">
        <v>661</v>
      </c>
      <c r="E52" s="27" t="s">
        <v>9341</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12008</v>
      </c>
    </row>
    <row r="54" ht="76.5">
      <c r="A54" s="1" t="s">
        <v>665</v>
      </c>
      <c r="E54" s="33" t="s">
        <v>12009</v>
      </c>
    </row>
    <row r="55" ht="63.75">
      <c r="A55" s="1" t="s">
        <v>666</v>
      </c>
      <c r="E55" s="27" t="s">
        <v>6654</v>
      </c>
    </row>
    <row r="56">
      <c r="A56" s="1" t="s">
        <v>659</v>
      </c>
      <c r="B56" s="1">
        <v>12</v>
      </c>
      <c r="C56" s="26" t="s">
        <v>12010</v>
      </c>
      <c r="D56" t="s">
        <v>661</v>
      </c>
      <c r="E56" s="27" t="s">
        <v>12011</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12002</v>
      </c>
    </row>
    <row r="58" ht="76.5">
      <c r="A58" s="1" t="s">
        <v>665</v>
      </c>
      <c r="E58" s="33" t="s">
        <v>12012</v>
      </c>
    </row>
    <row r="59" ht="357">
      <c r="A59" s="1" t="s">
        <v>666</v>
      </c>
      <c r="E59" s="27" t="s">
        <v>3250</v>
      </c>
    </row>
    <row r="60">
      <c r="A60" s="1" t="s">
        <v>659</v>
      </c>
      <c r="B60" s="1">
        <v>13</v>
      </c>
      <c r="C60" s="26" t="s">
        <v>12013</v>
      </c>
      <c r="D60" t="s">
        <v>661</v>
      </c>
      <c r="E60" s="27" t="s">
        <v>12014</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12002</v>
      </c>
    </row>
    <row r="62" ht="76.5">
      <c r="A62" s="1" t="s">
        <v>665</v>
      </c>
      <c r="E62" s="33" t="s">
        <v>12015</v>
      </c>
    </row>
    <row r="63" ht="280.5">
      <c r="A63" s="1" t="s">
        <v>666</v>
      </c>
      <c r="E63" s="27" t="s">
        <v>10336</v>
      </c>
    </row>
    <row r="64">
      <c r="A64" s="1" t="s">
        <v>656</v>
      </c>
      <c r="C64" s="22" t="s">
        <v>1362</v>
      </c>
      <c r="E64" s="23" t="s">
        <v>6665</v>
      </c>
      <c r="L64" s="24">
        <f>SUMIFS(L65:L88,A65:A88,"P")</f>
        <v>0</v>
      </c>
      <c r="M64" s="24">
        <f>SUMIFS(M65:M88,A65:A88,"P")</f>
        <v>0</v>
      </c>
      <c r="N64" s="25"/>
    </row>
    <row r="65">
      <c r="A65" s="1" t="s">
        <v>659</v>
      </c>
      <c r="B65" s="1">
        <v>14</v>
      </c>
      <c r="C65" s="26" t="s">
        <v>6666</v>
      </c>
      <c r="D65" t="s">
        <v>661</v>
      </c>
      <c r="E65" s="27" t="s">
        <v>6667</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12016</v>
      </c>
    </row>
    <row r="67" ht="76.5">
      <c r="A67" s="1" t="s">
        <v>665</v>
      </c>
      <c r="E67" s="33" t="s">
        <v>12017</v>
      </c>
    </row>
    <row r="68" ht="357">
      <c r="A68" s="1" t="s">
        <v>666</v>
      </c>
      <c r="E68" s="27" t="s">
        <v>6482</v>
      </c>
    </row>
    <row r="69">
      <c r="A69" s="1" t="s">
        <v>659</v>
      </c>
      <c r="B69" s="1">
        <v>15</v>
      </c>
      <c r="C69" s="26" t="s">
        <v>6670</v>
      </c>
      <c r="D69" t="s">
        <v>661</v>
      </c>
      <c r="E69" s="27" t="s">
        <v>6671</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12016</v>
      </c>
    </row>
    <row r="71">
      <c r="A71" s="1" t="s">
        <v>665</v>
      </c>
      <c r="E71" s="33" t="s">
        <v>12018</v>
      </c>
    </row>
    <row r="72" ht="267.75">
      <c r="A72" s="1" t="s">
        <v>666</v>
      </c>
      <c r="E72" s="27" t="s">
        <v>3728</v>
      </c>
    </row>
    <row r="73">
      <c r="A73" s="1" t="s">
        <v>659</v>
      </c>
      <c r="B73" s="1">
        <v>16</v>
      </c>
      <c r="C73" s="26" t="s">
        <v>8977</v>
      </c>
      <c r="D73" t="s">
        <v>661</v>
      </c>
      <c r="E73" s="27" t="s">
        <v>8978</v>
      </c>
      <c r="F73" s="28" t="s">
        <v>2712</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12019</v>
      </c>
    </row>
    <row r="75">
      <c r="A75" s="1" t="s">
        <v>665</v>
      </c>
      <c r="E75" s="33" t="s">
        <v>12020</v>
      </c>
    </row>
    <row r="76" ht="293.25">
      <c r="A76" s="1" t="s">
        <v>666</v>
      </c>
      <c r="E76" s="27" t="s">
        <v>8980</v>
      </c>
    </row>
    <row r="77">
      <c r="A77" s="1" t="s">
        <v>659</v>
      </c>
      <c r="B77" s="1">
        <v>17</v>
      </c>
      <c r="C77" s="26" t="s">
        <v>10516</v>
      </c>
      <c r="D77" t="s">
        <v>661</v>
      </c>
      <c r="E77" s="27" t="s">
        <v>10517</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12021</v>
      </c>
    </row>
    <row r="79" ht="38.25">
      <c r="A79" s="1" t="s">
        <v>665</v>
      </c>
      <c r="E79" s="33" t="s">
        <v>12022</v>
      </c>
    </row>
    <row r="80" ht="357">
      <c r="A80" s="1" t="s">
        <v>666</v>
      </c>
      <c r="E80" s="27" t="s">
        <v>6482</v>
      </c>
    </row>
    <row r="81">
      <c r="A81" s="1" t="s">
        <v>659</v>
      </c>
      <c r="B81" s="1">
        <v>18</v>
      </c>
      <c r="C81" s="26" t="s">
        <v>10519</v>
      </c>
      <c r="D81" t="s">
        <v>661</v>
      </c>
      <c r="E81" s="27" t="s">
        <v>10520</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12023</v>
      </c>
    </row>
    <row r="83" ht="38.25">
      <c r="A83" s="1" t="s">
        <v>665</v>
      </c>
      <c r="E83" s="33" t="s">
        <v>12024</v>
      </c>
    </row>
    <row r="84" ht="267.75">
      <c r="A84" s="1" t="s">
        <v>666</v>
      </c>
      <c r="E84" s="27" t="s">
        <v>3728</v>
      </c>
    </row>
    <row r="85">
      <c r="A85" s="1" t="s">
        <v>659</v>
      </c>
      <c r="B85" s="1">
        <v>19</v>
      </c>
      <c r="C85" s="26" t="s">
        <v>12025</v>
      </c>
      <c r="D85" t="s">
        <v>661</v>
      </c>
      <c r="E85" s="27" t="s">
        <v>12026</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12027</v>
      </c>
    </row>
    <row r="87">
      <c r="A87" s="1" t="s">
        <v>665</v>
      </c>
      <c r="E87" s="33" t="s">
        <v>12028</v>
      </c>
    </row>
    <row r="88" ht="267.75">
      <c r="A88" s="1" t="s">
        <v>666</v>
      </c>
      <c r="E88" s="27" t="s">
        <v>3728</v>
      </c>
    </row>
    <row r="89">
      <c r="A89" s="1" t="s">
        <v>656</v>
      </c>
      <c r="C89" s="22" t="s">
        <v>1364</v>
      </c>
      <c r="E89" s="23" t="s">
        <v>5114</v>
      </c>
      <c r="L89" s="24">
        <f>SUMIFS(L90:L121,A90:A121,"P")</f>
        <v>0</v>
      </c>
      <c r="M89" s="24">
        <f>SUMIFS(M90:M121,A90:A121,"P")</f>
        <v>0</v>
      </c>
      <c r="N89" s="25"/>
    </row>
    <row r="90">
      <c r="A90" s="1" t="s">
        <v>659</v>
      </c>
      <c r="B90" s="1">
        <v>20</v>
      </c>
      <c r="C90" s="26" t="s">
        <v>12029</v>
      </c>
      <c r="D90" t="s">
        <v>661</v>
      </c>
      <c r="E90" s="27" t="s">
        <v>12030</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12031</v>
      </c>
    </row>
    <row r="92">
      <c r="A92" s="1" t="s">
        <v>665</v>
      </c>
      <c r="E92" s="33" t="s">
        <v>12032</v>
      </c>
    </row>
    <row r="93" ht="357">
      <c r="A93" s="1" t="s">
        <v>666</v>
      </c>
      <c r="E93" s="27" t="s">
        <v>6482</v>
      </c>
    </row>
    <row r="94">
      <c r="A94" s="1" t="s">
        <v>659</v>
      </c>
      <c r="B94" s="1">
        <v>21</v>
      </c>
      <c r="C94" s="26" t="s">
        <v>6679</v>
      </c>
      <c r="D94" t="s">
        <v>661</v>
      </c>
      <c r="E94" s="27" t="s">
        <v>6680</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12033</v>
      </c>
    </row>
    <row r="96" ht="76.5">
      <c r="A96" s="1" t="s">
        <v>665</v>
      </c>
      <c r="E96" s="33" t="s">
        <v>12034</v>
      </c>
    </row>
    <row r="97" ht="357">
      <c r="A97" s="1" t="s">
        <v>666</v>
      </c>
      <c r="E97" s="27" t="s">
        <v>6482</v>
      </c>
    </row>
    <row r="98">
      <c r="A98" s="1" t="s">
        <v>659</v>
      </c>
      <c r="B98" s="1">
        <v>22</v>
      </c>
      <c r="C98" s="26" t="s">
        <v>7273</v>
      </c>
      <c r="D98" t="s">
        <v>661</v>
      </c>
      <c r="E98" s="27" t="s">
        <v>7274</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12035</v>
      </c>
    </row>
    <row r="100" ht="51">
      <c r="A100" s="1" t="s">
        <v>665</v>
      </c>
      <c r="E100" s="33" t="s">
        <v>12036</v>
      </c>
    </row>
    <row r="101" ht="357">
      <c r="A101" s="1" t="s">
        <v>666</v>
      </c>
      <c r="E101" s="27" t="s">
        <v>6482</v>
      </c>
    </row>
    <row r="102">
      <c r="A102" s="1" t="s">
        <v>659</v>
      </c>
      <c r="B102" s="1">
        <v>23</v>
      </c>
      <c r="C102" s="26" t="s">
        <v>9380</v>
      </c>
      <c r="D102" t="s">
        <v>661</v>
      </c>
      <c r="E102" s="27" t="s">
        <v>9381</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12037</v>
      </c>
    </row>
    <row r="104" ht="51">
      <c r="A104" s="1" t="s">
        <v>665</v>
      </c>
      <c r="E104" s="33" t="s">
        <v>12038</v>
      </c>
    </row>
    <row r="105" ht="357">
      <c r="A105" s="1" t="s">
        <v>666</v>
      </c>
      <c r="E105" s="27" t="s">
        <v>6482</v>
      </c>
    </row>
    <row r="106">
      <c r="A106" s="1" t="s">
        <v>659</v>
      </c>
      <c r="B106" s="1">
        <v>24</v>
      </c>
      <c r="C106" s="26" t="s">
        <v>12039</v>
      </c>
      <c r="D106" t="s">
        <v>661</v>
      </c>
      <c r="E106" s="27" t="s">
        <v>12040</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12041</v>
      </c>
    </row>
    <row r="108">
      <c r="A108" s="1" t="s">
        <v>665</v>
      </c>
      <c r="E108" s="33" t="s">
        <v>12042</v>
      </c>
    </row>
    <row r="109" ht="357">
      <c r="A109" s="1" t="s">
        <v>666</v>
      </c>
      <c r="E109" s="27" t="s">
        <v>6482</v>
      </c>
    </row>
    <row r="110">
      <c r="A110" s="1" t="s">
        <v>659</v>
      </c>
      <c r="B110" s="1">
        <v>25</v>
      </c>
      <c r="C110" s="26" t="s">
        <v>11022</v>
      </c>
      <c r="D110" t="s">
        <v>661</v>
      </c>
      <c r="E110" s="27" t="s">
        <v>11023</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12043</v>
      </c>
    </row>
    <row r="112" ht="51">
      <c r="A112" s="1" t="s">
        <v>665</v>
      </c>
      <c r="E112" s="33" t="s">
        <v>12044</v>
      </c>
    </row>
    <row r="113" ht="178.5">
      <c r="A113" s="1" t="s">
        <v>666</v>
      </c>
      <c r="E113" s="27" t="s">
        <v>9386</v>
      </c>
    </row>
    <row r="114">
      <c r="A114" s="1" t="s">
        <v>659</v>
      </c>
      <c r="B114" s="1">
        <v>26</v>
      </c>
      <c r="C114" s="26" t="s">
        <v>9387</v>
      </c>
      <c r="D114" t="s">
        <v>661</v>
      </c>
      <c r="E114" s="27" t="s">
        <v>9388</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12045</v>
      </c>
    </row>
    <row r="117" ht="38.25">
      <c r="A117" s="1" t="s">
        <v>666</v>
      </c>
      <c r="E117" s="27" t="s">
        <v>6484</v>
      </c>
    </row>
    <row r="118">
      <c r="A118" s="1" t="s">
        <v>659</v>
      </c>
      <c r="B118" s="1">
        <v>27</v>
      </c>
      <c r="C118" s="26" t="s">
        <v>6040</v>
      </c>
      <c r="D118" t="s">
        <v>661</v>
      </c>
      <c r="E118" s="27" t="s">
        <v>6041</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12046</v>
      </c>
    </row>
    <row r="120" ht="51">
      <c r="A120" s="1" t="s">
        <v>665</v>
      </c>
      <c r="E120" s="33" t="s">
        <v>12047</v>
      </c>
    </row>
    <row r="121" ht="102">
      <c r="A121" s="1" t="s">
        <v>666</v>
      </c>
      <c r="E121" s="27" t="s">
        <v>6832</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11592</v>
      </c>
    </row>
    <row r="125">
      <c r="A125" s="1" t="s">
        <v>665</v>
      </c>
      <c r="E125" s="33" t="s">
        <v>12048</v>
      </c>
    </row>
    <row r="126" ht="191.25">
      <c r="A126" s="1" t="s">
        <v>666</v>
      </c>
      <c r="E126" s="27" t="s">
        <v>6694</v>
      </c>
    </row>
    <row r="127">
      <c r="A127" s="1" t="s">
        <v>656</v>
      </c>
      <c r="C127" s="22" t="s">
        <v>6089</v>
      </c>
      <c r="E127" s="23" t="s">
        <v>6700</v>
      </c>
      <c r="L127" s="24">
        <f>SUMIFS(L128:L139,A128:A139,"P")</f>
        <v>0</v>
      </c>
      <c r="M127" s="24">
        <f>SUMIFS(M128:M139,A128:A139,"P")</f>
        <v>0</v>
      </c>
      <c r="N127" s="25"/>
    </row>
    <row r="128">
      <c r="A128" s="1" t="s">
        <v>659</v>
      </c>
      <c r="B128" s="1">
        <v>29</v>
      </c>
      <c r="C128" s="26" t="s">
        <v>12049</v>
      </c>
      <c r="D128" t="s">
        <v>661</v>
      </c>
      <c r="E128" s="27" t="s">
        <v>12050</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12051</v>
      </c>
    </row>
    <row r="130">
      <c r="A130" s="1" t="s">
        <v>665</v>
      </c>
      <c r="E130" s="33" t="s">
        <v>12052</v>
      </c>
    </row>
    <row r="131" ht="242.25">
      <c r="A131" s="1" t="s">
        <v>666</v>
      </c>
      <c r="E131" s="27" t="s">
        <v>6497</v>
      </c>
    </row>
    <row r="132">
      <c r="A132" s="1" t="s">
        <v>659</v>
      </c>
      <c r="B132" s="1">
        <v>30</v>
      </c>
      <c r="C132" s="26" t="s">
        <v>6498</v>
      </c>
      <c r="D132" t="s">
        <v>661</v>
      </c>
      <c r="E132" s="27" t="s">
        <v>6499</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12053</v>
      </c>
    </row>
    <row r="134">
      <c r="A134" s="1" t="s">
        <v>665</v>
      </c>
      <c r="E134" s="33" t="s">
        <v>3526</v>
      </c>
    </row>
    <row r="135" ht="89.25">
      <c r="A135" s="1" t="s">
        <v>666</v>
      </c>
      <c r="E135" s="27" t="s">
        <v>6501</v>
      </c>
    </row>
    <row r="136">
      <c r="A136" s="1" t="s">
        <v>659</v>
      </c>
      <c r="B136" s="1">
        <v>31</v>
      </c>
      <c r="C136" s="26" t="s">
        <v>12054</v>
      </c>
      <c r="D136" t="s">
        <v>661</v>
      </c>
      <c r="E136" s="27" t="s">
        <v>9408</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12055</v>
      </c>
    </row>
    <row r="138">
      <c r="A138" s="1" t="s">
        <v>665</v>
      </c>
      <c r="E138" s="33" t="s">
        <v>8537</v>
      </c>
    </row>
    <row r="139" ht="38.25">
      <c r="A139" s="1" t="s">
        <v>666</v>
      </c>
      <c r="E139" s="27" t="s">
        <v>5295</v>
      </c>
    </row>
    <row r="140">
      <c r="A140" s="1" t="s">
        <v>656</v>
      </c>
      <c r="C140" s="22" t="s">
        <v>2847</v>
      </c>
      <c r="E140" s="23" t="s">
        <v>2848</v>
      </c>
      <c r="L140" s="24">
        <f>SUMIFS(L141:L188,A141:A188,"P")</f>
        <v>0</v>
      </c>
      <c r="M140" s="24">
        <f>SUMIFS(M141:M188,A141:A188,"P")</f>
        <v>0</v>
      </c>
      <c r="N140" s="25"/>
    </row>
    <row r="141">
      <c r="A141" s="1" t="s">
        <v>659</v>
      </c>
      <c r="B141" s="1">
        <v>32</v>
      </c>
      <c r="C141" s="26" t="s">
        <v>12056</v>
      </c>
      <c r="D141" t="s">
        <v>661</v>
      </c>
      <c r="E141" s="27" t="s">
        <v>12057</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12058</v>
      </c>
    </row>
    <row r="144" ht="76.5">
      <c r="A144" s="1" t="s">
        <v>666</v>
      </c>
      <c r="E144" s="27" t="s">
        <v>12059</v>
      </c>
    </row>
    <row r="145">
      <c r="A145" s="1" t="s">
        <v>659</v>
      </c>
      <c r="B145" s="1">
        <v>33</v>
      </c>
      <c r="C145" s="26" t="s">
        <v>12060</v>
      </c>
      <c r="D145" t="s">
        <v>661</v>
      </c>
      <c r="E145" s="27" t="s">
        <v>12061</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3527</v>
      </c>
    </row>
    <row r="148" ht="38.25">
      <c r="A148" s="1" t="s">
        <v>666</v>
      </c>
      <c r="E148" s="27" t="s">
        <v>10224</v>
      </c>
    </row>
    <row r="149">
      <c r="A149" s="1" t="s">
        <v>659</v>
      </c>
      <c r="B149" s="1">
        <v>34</v>
      </c>
      <c r="C149" s="26" t="s">
        <v>10225</v>
      </c>
      <c r="D149" t="s">
        <v>661</v>
      </c>
      <c r="E149" s="27" t="s">
        <v>10226</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3526</v>
      </c>
    </row>
    <row r="152" ht="25.5">
      <c r="A152" s="1" t="s">
        <v>666</v>
      </c>
      <c r="E152" s="27" t="s">
        <v>10227</v>
      </c>
    </row>
    <row r="153">
      <c r="A153" s="1" t="s">
        <v>659</v>
      </c>
      <c r="B153" s="1">
        <v>35</v>
      </c>
      <c r="C153" s="26" t="s">
        <v>10522</v>
      </c>
      <c r="D153" t="s">
        <v>661</v>
      </c>
      <c r="E153" s="27" t="s">
        <v>10523</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12062</v>
      </c>
    </row>
    <row r="156" ht="63.75">
      <c r="A156" s="1" t="s">
        <v>666</v>
      </c>
      <c r="E156" s="27" t="s">
        <v>10526</v>
      </c>
    </row>
    <row r="157">
      <c r="A157" s="1" t="s">
        <v>659</v>
      </c>
      <c r="B157" s="1">
        <v>36</v>
      </c>
      <c r="C157" s="26" t="s">
        <v>10810</v>
      </c>
      <c r="D157" t="s">
        <v>661</v>
      </c>
      <c r="E157" s="27" t="s">
        <v>10811</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12063</v>
      </c>
    </row>
    <row r="159">
      <c r="A159" s="1" t="s">
        <v>665</v>
      </c>
      <c r="E159" s="33" t="s">
        <v>12064</v>
      </c>
    </row>
    <row r="160" ht="63.75">
      <c r="A160" s="1" t="s">
        <v>666</v>
      </c>
      <c r="E160" s="27" t="s">
        <v>12065</v>
      </c>
    </row>
    <row r="161">
      <c r="A161" s="1" t="s">
        <v>659</v>
      </c>
      <c r="B161" s="1">
        <v>37</v>
      </c>
      <c r="C161" s="26" t="s">
        <v>9569</v>
      </c>
      <c r="D161" t="s">
        <v>661</v>
      </c>
      <c r="E161" s="27" t="s">
        <v>9570</v>
      </c>
      <c r="F161" s="28" t="s">
        <v>2712</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12066</v>
      </c>
    </row>
    <row r="163">
      <c r="A163" s="1" t="s">
        <v>665</v>
      </c>
      <c r="E163" s="33" t="s">
        <v>12067</v>
      </c>
    </row>
    <row r="164" ht="344.25">
      <c r="A164" s="1" t="s">
        <v>666</v>
      </c>
      <c r="E164" s="27" t="s">
        <v>9572</v>
      </c>
    </row>
    <row r="165">
      <c r="A165" s="1" t="s">
        <v>659</v>
      </c>
      <c r="B165" s="1">
        <v>38</v>
      </c>
      <c r="C165" s="26" t="s">
        <v>6737</v>
      </c>
      <c r="D165" t="s">
        <v>661</v>
      </c>
      <c r="E165" s="27" t="s">
        <v>6738</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12068</v>
      </c>
    </row>
    <row r="167" ht="89.25">
      <c r="A167" s="1" t="s">
        <v>665</v>
      </c>
      <c r="E167" s="33" t="s">
        <v>12069</v>
      </c>
    </row>
    <row r="168" ht="114.75">
      <c r="A168" s="1" t="s">
        <v>666</v>
      </c>
      <c r="E168" s="27" t="s">
        <v>5282</v>
      </c>
    </row>
    <row r="169">
      <c r="A169" s="1" t="s">
        <v>659</v>
      </c>
      <c r="B169" s="1">
        <v>39</v>
      </c>
      <c r="C169" s="26" t="s">
        <v>5280</v>
      </c>
      <c r="D169" t="s">
        <v>661</v>
      </c>
      <c r="E169" s="27" t="s">
        <v>5281</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12070</v>
      </c>
    </row>
    <row r="171" ht="76.5">
      <c r="A171" s="1" t="s">
        <v>665</v>
      </c>
      <c r="E171" s="33" t="s">
        <v>12071</v>
      </c>
    </row>
    <row r="172" ht="114.75">
      <c r="A172" s="1" t="s">
        <v>666</v>
      </c>
      <c r="E172" s="27" t="s">
        <v>5282</v>
      </c>
    </row>
    <row r="173">
      <c r="A173" s="1" t="s">
        <v>659</v>
      </c>
      <c r="B173" s="1">
        <v>40</v>
      </c>
      <c r="C173" s="26" t="s">
        <v>6741</v>
      </c>
      <c r="D173" t="s">
        <v>661</v>
      </c>
      <c r="E173" s="27" t="s">
        <v>6742</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12072</v>
      </c>
    </row>
    <row r="175" ht="114.75">
      <c r="A175" s="1" t="s">
        <v>665</v>
      </c>
      <c r="E175" s="33" t="s">
        <v>12073</v>
      </c>
    </row>
    <row r="176" ht="114.75">
      <c r="A176" s="1" t="s">
        <v>666</v>
      </c>
      <c r="E176" s="27" t="s">
        <v>5282</v>
      </c>
    </row>
    <row r="177">
      <c r="A177" s="1" t="s">
        <v>659</v>
      </c>
      <c r="B177" s="1">
        <v>41</v>
      </c>
      <c r="C177" s="26" t="s">
        <v>9578</v>
      </c>
      <c r="D177" t="s">
        <v>661</v>
      </c>
      <c r="E177" s="27" t="s">
        <v>9579</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12074</v>
      </c>
    </row>
    <row r="179" ht="51">
      <c r="A179" s="1" t="s">
        <v>665</v>
      </c>
      <c r="E179" s="33" t="s">
        <v>12075</v>
      </c>
    </row>
    <row r="180" ht="114.75">
      <c r="A180" s="1" t="s">
        <v>666</v>
      </c>
      <c r="E180" s="27" t="s">
        <v>9582</v>
      </c>
    </row>
    <row r="181">
      <c r="A181" s="1" t="s">
        <v>659</v>
      </c>
      <c r="B181" s="1">
        <v>42</v>
      </c>
      <c r="C181" s="26" t="s">
        <v>10818</v>
      </c>
      <c r="D181" t="s">
        <v>661</v>
      </c>
      <c r="E181" s="27" t="s">
        <v>10819</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12076</v>
      </c>
    </row>
    <row r="183" ht="76.5">
      <c r="A183" s="1" t="s">
        <v>665</v>
      </c>
      <c r="E183" s="33" t="s">
        <v>12077</v>
      </c>
    </row>
    <row r="184" ht="114.75">
      <c r="A184" s="1" t="s">
        <v>666</v>
      </c>
      <c r="E184" s="27" t="s">
        <v>11043</v>
      </c>
    </row>
    <row r="185">
      <c r="A185" s="1" t="s">
        <v>659</v>
      </c>
      <c r="B185" s="1">
        <v>43</v>
      </c>
      <c r="C185" s="26" t="s">
        <v>10245</v>
      </c>
      <c r="D185" t="s">
        <v>661</v>
      </c>
      <c r="E185" s="27" t="s">
        <v>9604</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12078</v>
      </c>
    </row>
    <row r="187" ht="76.5">
      <c r="A187" s="1" t="s">
        <v>665</v>
      </c>
      <c r="E187" s="33" t="s">
        <v>12079</v>
      </c>
    </row>
    <row r="188" ht="114.75">
      <c r="A188" s="1" t="s">
        <v>666</v>
      </c>
      <c r="E188" s="27" t="s">
        <v>10247</v>
      </c>
    </row>
    <row r="189">
      <c r="A189" s="1" t="s">
        <v>656</v>
      </c>
      <c r="C189" s="22" t="s">
        <v>900</v>
      </c>
      <c r="E189" s="23" t="s">
        <v>901</v>
      </c>
      <c r="L189" s="24">
        <f>SUMIFS(L190:L209,A190:A209,"P")</f>
        <v>0</v>
      </c>
      <c r="M189" s="24">
        <f>SUMIFS(M190:M209,A190:A209,"P")</f>
        <v>0</v>
      </c>
      <c r="N189" s="25"/>
    </row>
    <row r="190" ht="25.5">
      <c r="A190" s="1" t="s">
        <v>659</v>
      </c>
      <c r="B190" s="1">
        <v>44</v>
      </c>
      <c r="C190" s="26" t="s">
        <v>3835</v>
      </c>
      <c r="D190" t="s">
        <v>903</v>
      </c>
      <c r="E190" s="27" t="s">
        <v>3836</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12080</v>
      </c>
    </row>
    <row r="193" ht="153">
      <c r="A193" s="1" t="s">
        <v>666</v>
      </c>
      <c r="E193" s="27" t="s">
        <v>908</v>
      </c>
    </row>
    <row r="194" ht="25.5">
      <c r="A194" s="1" t="s">
        <v>659</v>
      </c>
      <c r="B194" s="1">
        <v>45</v>
      </c>
      <c r="C194" s="26" t="s">
        <v>3451</v>
      </c>
      <c r="D194" t="s">
        <v>903</v>
      </c>
      <c r="E194" s="27" t="s">
        <v>3452</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12081</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12082</v>
      </c>
    </row>
    <row r="201" ht="153">
      <c r="A201" s="1" t="s">
        <v>666</v>
      </c>
      <c r="E201" s="27" t="s">
        <v>908</v>
      </c>
    </row>
    <row r="202" ht="38.25">
      <c r="A202" s="1" t="s">
        <v>659</v>
      </c>
      <c r="B202" s="1">
        <v>47</v>
      </c>
      <c r="C202" s="26" t="s">
        <v>9610</v>
      </c>
      <c r="D202" t="s">
        <v>903</v>
      </c>
      <c r="E202" s="27" t="s">
        <v>9611</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12083</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12084</v>
      </c>
    </row>
    <row r="209" ht="153">
      <c r="A209" s="1" t="s">
        <v>666</v>
      </c>
      <c r="E209" s="27" t="s">
        <v>908</v>
      </c>
    </row>
  </sheetData>
  <sheetProtection sheet="1" objects="1" scenarios="1" spinCount="100000" saltValue="0WVcajlwVLMRLzIMWkLkslfFtyekvfAJBugsoz1ixMw6JPnQ1NtRxacWFGM1xjZjihm7LG5hkHZ3vVs8sLO1Lw==" hashValue="TZgS947nj0MUSTx6n6ct2pNev4G6PqEKdyZ2bQx7wIgFC6YL1EMwBJXPOHa1h1gXb9GlW7vC5d93F7ru/sya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12085</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9424</v>
      </c>
      <c r="D10" t="s">
        <v>661</v>
      </c>
      <c r="E10" s="27" t="s">
        <v>9425</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12086</v>
      </c>
    </row>
    <row r="12" ht="76.5">
      <c r="A12" s="1" t="s">
        <v>665</v>
      </c>
      <c r="E12" s="33" t="s">
        <v>12087</v>
      </c>
    </row>
    <row r="13" ht="306">
      <c r="A13" s="1" t="s">
        <v>666</v>
      </c>
      <c r="E13" s="27" t="s">
        <v>9163</v>
      </c>
    </row>
    <row r="14">
      <c r="A14" s="1" t="s">
        <v>659</v>
      </c>
      <c r="B14" s="1">
        <v>2</v>
      </c>
      <c r="C14" s="26" t="s">
        <v>5102</v>
      </c>
      <c r="D14" t="s">
        <v>661</v>
      </c>
      <c r="E14" s="27" t="s">
        <v>5103</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12088</v>
      </c>
    </row>
    <row r="17" ht="318.75">
      <c r="A17" s="1" t="s">
        <v>666</v>
      </c>
      <c r="E17" s="27" t="s">
        <v>5108</v>
      </c>
    </row>
    <row r="18">
      <c r="A18" s="1" t="s">
        <v>659</v>
      </c>
      <c r="B18" s="1">
        <v>3</v>
      </c>
      <c r="C18" s="26" t="s">
        <v>9435</v>
      </c>
      <c r="D18" t="s">
        <v>661</v>
      </c>
      <c r="E18" s="27" t="s">
        <v>9436</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12089</v>
      </c>
    </row>
    <row r="20" ht="76.5">
      <c r="A20" s="1" t="s">
        <v>665</v>
      </c>
      <c r="E20" s="33" t="s">
        <v>12087</v>
      </c>
    </row>
    <row r="21" ht="191.25">
      <c r="A21" s="1" t="s">
        <v>666</v>
      </c>
      <c r="E21" s="27" t="s">
        <v>9439</v>
      </c>
    </row>
    <row r="22">
      <c r="A22" s="1" t="s">
        <v>659</v>
      </c>
      <c r="B22" s="1">
        <v>4</v>
      </c>
      <c r="C22" s="26" t="s">
        <v>1577</v>
      </c>
      <c r="D22" t="s">
        <v>661</v>
      </c>
      <c r="E22" s="27" t="s">
        <v>1578</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12090</v>
      </c>
    </row>
    <row r="24" ht="76.5">
      <c r="A24" s="1" t="s">
        <v>665</v>
      </c>
      <c r="E24" s="33" t="s">
        <v>12091</v>
      </c>
    </row>
    <row r="25" ht="229.5">
      <c r="A25" s="1" t="s">
        <v>666</v>
      </c>
      <c r="E25" s="27" t="s">
        <v>1580</v>
      </c>
    </row>
    <row r="26">
      <c r="A26" s="1" t="s">
        <v>659</v>
      </c>
      <c r="B26" s="1">
        <v>5</v>
      </c>
      <c r="C26" s="26" t="s">
        <v>6994</v>
      </c>
      <c r="D26" t="s">
        <v>661</v>
      </c>
      <c r="E26" s="27" t="s">
        <v>6995</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12092</v>
      </c>
    </row>
    <row r="28" ht="76.5">
      <c r="A28" s="1" t="s">
        <v>665</v>
      </c>
      <c r="E28" s="33" t="s">
        <v>12087</v>
      </c>
    </row>
    <row r="29" ht="280.5">
      <c r="A29" s="1" t="s">
        <v>666</v>
      </c>
      <c r="E29" s="27" t="s">
        <v>6997</v>
      </c>
    </row>
    <row r="30">
      <c r="A30" s="1" t="s">
        <v>659</v>
      </c>
      <c r="B30" s="1">
        <v>6</v>
      </c>
      <c r="C30" s="26" t="s">
        <v>6462</v>
      </c>
      <c r="D30" t="s">
        <v>661</v>
      </c>
      <c r="E30" s="27" t="s">
        <v>6463</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12093</v>
      </c>
    </row>
    <row r="32">
      <c r="A32" s="1" t="s">
        <v>665</v>
      </c>
      <c r="E32" s="33" t="s">
        <v>12094</v>
      </c>
    </row>
    <row r="33" ht="293.25">
      <c r="A33" s="1" t="s">
        <v>666</v>
      </c>
      <c r="E33" s="27" t="s">
        <v>6465</v>
      </c>
    </row>
    <row r="34">
      <c r="A34" s="1" t="s">
        <v>659</v>
      </c>
      <c r="B34" s="1">
        <v>7</v>
      </c>
      <c r="C34" s="26" t="s">
        <v>10297</v>
      </c>
      <c r="D34" t="s">
        <v>661</v>
      </c>
      <c r="E34" s="27" t="s">
        <v>10298</v>
      </c>
      <c r="F34" s="28" t="s">
        <v>10423</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12095</v>
      </c>
    </row>
    <row r="37" ht="25.5">
      <c r="A37" s="1" t="s">
        <v>666</v>
      </c>
      <c r="E37" s="27" t="s">
        <v>10300</v>
      </c>
    </row>
    <row r="38">
      <c r="A38" s="1" t="s">
        <v>659</v>
      </c>
      <c r="B38" s="1">
        <v>8</v>
      </c>
      <c r="C38" s="26" t="s">
        <v>6007</v>
      </c>
      <c r="D38" t="s">
        <v>661</v>
      </c>
      <c r="E38" s="27" t="s">
        <v>6008</v>
      </c>
      <c r="F38" s="28" t="s">
        <v>10423</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12095</v>
      </c>
    </row>
    <row r="41" ht="38.25">
      <c r="A41" s="1" t="s">
        <v>666</v>
      </c>
      <c r="E41" s="27" t="s">
        <v>6638</v>
      </c>
    </row>
    <row r="42">
      <c r="A42" s="1" t="s">
        <v>656</v>
      </c>
      <c r="C42" s="22" t="s">
        <v>1360</v>
      </c>
      <c r="E42" s="23" t="s">
        <v>3246</v>
      </c>
      <c r="L42" s="24">
        <f>SUMIFS(L43:L134,A43:A134,"P")</f>
        <v>0</v>
      </c>
      <c r="M42" s="24">
        <f>SUMIFS(M43:M134,A43:A134,"P")</f>
        <v>0</v>
      </c>
      <c r="N42" s="25"/>
    </row>
    <row r="43">
      <c r="A43" s="1" t="s">
        <v>659</v>
      </c>
      <c r="B43" s="1">
        <v>9</v>
      </c>
      <c r="C43" s="26" t="s">
        <v>9311</v>
      </c>
      <c r="D43" t="s">
        <v>661</v>
      </c>
      <c r="E43" s="27" t="s">
        <v>9312</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12096</v>
      </c>
    </row>
    <row r="46" ht="409.5">
      <c r="A46" s="1" t="s">
        <v>666</v>
      </c>
      <c r="E46" s="27" t="s">
        <v>9314</v>
      </c>
    </row>
    <row r="47">
      <c r="A47" s="1" t="s">
        <v>659</v>
      </c>
      <c r="B47" s="1">
        <v>10</v>
      </c>
      <c r="C47" s="26" t="s">
        <v>9315</v>
      </c>
      <c r="D47" t="s">
        <v>661</v>
      </c>
      <c r="E47" s="27" t="s">
        <v>9316</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12097</v>
      </c>
    </row>
    <row r="50" ht="255">
      <c r="A50" s="1" t="s">
        <v>666</v>
      </c>
      <c r="E50" s="27" t="s">
        <v>9318</v>
      </c>
    </row>
    <row r="51">
      <c r="A51" s="1" t="s">
        <v>659</v>
      </c>
      <c r="B51" s="1">
        <v>11</v>
      </c>
      <c r="C51" s="26" t="s">
        <v>8711</v>
      </c>
      <c r="D51" t="s">
        <v>661</v>
      </c>
      <c r="E51" s="27" t="s">
        <v>8712</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12098</v>
      </c>
    </row>
    <row r="53" ht="89.25">
      <c r="A53" s="1" t="s">
        <v>665</v>
      </c>
      <c r="E53" s="33" t="s">
        <v>12099</v>
      </c>
    </row>
    <row r="54" ht="38.25">
      <c r="A54" s="1" t="s">
        <v>666</v>
      </c>
      <c r="E54" s="27" t="s">
        <v>8715</v>
      </c>
    </row>
    <row r="55">
      <c r="A55" s="1" t="s">
        <v>659</v>
      </c>
      <c r="B55" s="1">
        <v>12</v>
      </c>
      <c r="C55" s="26" t="s">
        <v>8716</v>
      </c>
      <c r="D55" t="s">
        <v>661</v>
      </c>
      <c r="E55" s="27" t="s">
        <v>8717</v>
      </c>
      <c r="F55" s="28" t="s">
        <v>10423</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12100</v>
      </c>
    </row>
    <row r="58">
      <c r="A58" s="1" t="s">
        <v>666</v>
      </c>
      <c r="E58" s="27" t="s">
        <v>6298</v>
      </c>
    </row>
    <row r="59">
      <c r="A59" s="1" t="s">
        <v>659</v>
      </c>
      <c r="B59" s="1">
        <v>13</v>
      </c>
      <c r="C59" s="26" t="s">
        <v>9892</v>
      </c>
      <c r="D59" t="s">
        <v>661</v>
      </c>
      <c r="E59" s="27" t="s">
        <v>9893</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12101</v>
      </c>
    </row>
    <row r="62" ht="51">
      <c r="A62" s="1" t="s">
        <v>666</v>
      </c>
      <c r="E62" s="27" t="s">
        <v>9324</v>
      </c>
    </row>
    <row r="63">
      <c r="A63" s="1" t="s">
        <v>659</v>
      </c>
      <c r="B63" s="1">
        <v>14</v>
      </c>
      <c r="C63" s="26" t="s">
        <v>12102</v>
      </c>
      <c r="D63" t="s">
        <v>661</v>
      </c>
      <c r="E63" s="27" t="s">
        <v>12103</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12104</v>
      </c>
    </row>
    <row r="65" ht="89.25">
      <c r="A65" s="1" t="s">
        <v>665</v>
      </c>
      <c r="E65" s="33" t="s">
        <v>12105</v>
      </c>
    </row>
    <row r="66" ht="63.75">
      <c r="A66" s="1" t="s">
        <v>666</v>
      </c>
      <c r="E66" s="27" t="s">
        <v>6654</v>
      </c>
    </row>
    <row r="67">
      <c r="A67" s="1" t="s">
        <v>659</v>
      </c>
      <c r="B67" s="1">
        <v>15</v>
      </c>
      <c r="C67" s="26" t="s">
        <v>12106</v>
      </c>
      <c r="D67" t="s">
        <v>661</v>
      </c>
      <c r="E67" s="27" t="s">
        <v>12107</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12108</v>
      </c>
    </row>
    <row r="69" ht="25.5">
      <c r="A69" s="1" t="s">
        <v>665</v>
      </c>
      <c r="E69" s="33" t="s">
        <v>12109</v>
      </c>
    </row>
    <row r="70" ht="63.75">
      <c r="A70" s="1" t="s">
        <v>666</v>
      </c>
      <c r="E70" s="27" t="s">
        <v>6654</v>
      </c>
    </row>
    <row r="71">
      <c r="A71" s="1" t="s">
        <v>659</v>
      </c>
      <c r="B71" s="1">
        <v>16</v>
      </c>
      <c r="C71" s="26" t="s">
        <v>12110</v>
      </c>
      <c r="D71" t="s">
        <v>661</v>
      </c>
      <c r="E71" s="27" t="s">
        <v>12111</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12112</v>
      </c>
    </row>
    <row r="73" ht="51">
      <c r="A73" s="1" t="s">
        <v>665</v>
      </c>
      <c r="E73" s="33" t="s">
        <v>12113</v>
      </c>
    </row>
    <row r="74" ht="63.75">
      <c r="A74" s="1" t="s">
        <v>666</v>
      </c>
      <c r="E74" s="27" t="s">
        <v>6654</v>
      </c>
    </row>
    <row r="75">
      <c r="A75" s="1" t="s">
        <v>659</v>
      </c>
      <c r="B75" s="1">
        <v>17</v>
      </c>
      <c r="C75" s="26" t="s">
        <v>12114</v>
      </c>
      <c r="D75" t="s">
        <v>661</v>
      </c>
      <c r="E75" s="27" t="s">
        <v>12115</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12116</v>
      </c>
    </row>
    <row r="77" ht="89.25">
      <c r="A77" s="1" t="s">
        <v>665</v>
      </c>
      <c r="E77" s="33" t="s">
        <v>12117</v>
      </c>
    </row>
    <row r="78" ht="63.75">
      <c r="A78" s="1" t="s">
        <v>666</v>
      </c>
      <c r="E78" s="27" t="s">
        <v>6654</v>
      </c>
    </row>
    <row r="79">
      <c r="A79" s="1" t="s">
        <v>659</v>
      </c>
      <c r="B79" s="1">
        <v>18</v>
      </c>
      <c r="C79" s="26" t="s">
        <v>12118</v>
      </c>
      <c r="D79" t="s">
        <v>661</v>
      </c>
      <c r="E79" s="27" t="s">
        <v>12119</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12120</v>
      </c>
    </row>
    <row r="81" ht="102">
      <c r="A81" s="1" t="s">
        <v>665</v>
      </c>
      <c r="E81" s="33" t="s">
        <v>12121</v>
      </c>
    </row>
    <row r="82" ht="63.75">
      <c r="A82" s="1" t="s">
        <v>666</v>
      </c>
      <c r="E82" s="27" t="s">
        <v>6654</v>
      </c>
    </row>
    <row r="83">
      <c r="A83" s="1" t="s">
        <v>659</v>
      </c>
      <c r="B83" s="1">
        <v>19</v>
      </c>
      <c r="C83" s="26" t="s">
        <v>12122</v>
      </c>
      <c r="D83" t="s">
        <v>661</v>
      </c>
      <c r="E83" s="27" t="s">
        <v>12123</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12124</v>
      </c>
    </row>
    <row r="85" ht="25.5">
      <c r="A85" s="1" t="s">
        <v>665</v>
      </c>
      <c r="E85" s="33" t="s">
        <v>12125</v>
      </c>
    </row>
    <row r="86" ht="63.75">
      <c r="A86" s="1" t="s">
        <v>666</v>
      </c>
      <c r="E86" s="27" t="s">
        <v>6654</v>
      </c>
    </row>
    <row r="87">
      <c r="A87" s="1" t="s">
        <v>659</v>
      </c>
      <c r="B87" s="1">
        <v>20</v>
      </c>
      <c r="C87" s="26" t="s">
        <v>12126</v>
      </c>
      <c r="D87" t="s">
        <v>661</v>
      </c>
      <c r="E87" s="27" t="s">
        <v>12127</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12112</v>
      </c>
    </row>
    <row r="89" ht="51">
      <c r="A89" s="1" t="s">
        <v>665</v>
      </c>
      <c r="E89" s="33" t="s">
        <v>12113</v>
      </c>
    </row>
    <row r="90" ht="63.75">
      <c r="A90" s="1" t="s">
        <v>666</v>
      </c>
      <c r="E90" s="27" t="s">
        <v>6654</v>
      </c>
    </row>
    <row r="91">
      <c r="A91" s="1" t="s">
        <v>659</v>
      </c>
      <c r="B91" s="1">
        <v>21</v>
      </c>
      <c r="C91" s="26" t="s">
        <v>12128</v>
      </c>
      <c r="D91" t="s">
        <v>661</v>
      </c>
      <c r="E91" s="27" t="s">
        <v>12129</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12130</v>
      </c>
    </row>
    <row r="93" ht="89.25">
      <c r="A93" s="1" t="s">
        <v>665</v>
      </c>
      <c r="E93" s="33" t="s">
        <v>12131</v>
      </c>
    </row>
    <row r="94" ht="63.75">
      <c r="A94" s="1" t="s">
        <v>666</v>
      </c>
      <c r="E94" s="27" t="s">
        <v>6654</v>
      </c>
    </row>
    <row r="95">
      <c r="A95" s="1" t="s">
        <v>659</v>
      </c>
      <c r="B95" s="1">
        <v>22</v>
      </c>
      <c r="C95" s="26" t="s">
        <v>12132</v>
      </c>
      <c r="D95" t="s">
        <v>661</v>
      </c>
      <c r="E95" s="27" t="s">
        <v>12133</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12134</v>
      </c>
    </row>
    <row r="97" ht="25.5">
      <c r="A97" s="1" t="s">
        <v>665</v>
      </c>
      <c r="E97" s="33" t="s">
        <v>12135</v>
      </c>
    </row>
    <row r="98" ht="191.25">
      <c r="A98" s="1" t="s">
        <v>666</v>
      </c>
      <c r="E98" s="27" t="s">
        <v>8724</v>
      </c>
    </row>
    <row r="99">
      <c r="A99" s="1" t="s">
        <v>659</v>
      </c>
      <c r="B99" s="1">
        <v>23</v>
      </c>
      <c r="C99" s="26" t="s">
        <v>12136</v>
      </c>
      <c r="D99" t="s">
        <v>661</v>
      </c>
      <c r="E99" s="27" t="s">
        <v>12137</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12138</v>
      </c>
    </row>
    <row r="101" ht="25.5">
      <c r="A101" s="1" t="s">
        <v>665</v>
      </c>
      <c r="E101" s="33" t="s">
        <v>12139</v>
      </c>
    </row>
    <row r="102" ht="191.25">
      <c r="A102" s="1" t="s">
        <v>666</v>
      </c>
      <c r="E102" s="27" t="s">
        <v>8724</v>
      </c>
    </row>
    <row r="103">
      <c r="A103" s="1" t="s">
        <v>659</v>
      </c>
      <c r="B103" s="1">
        <v>24</v>
      </c>
      <c r="C103" s="26" t="s">
        <v>8970</v>
      </c>
      <c r="D103" t="s">
        <v>661</v>
      </c>
      <c r="E103" s="27" t="s">
        <v>8971</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12140</v>
      </c>
    </row>
    <row r="105" ht="102">
      <c r="A105" s="1" t="s">
        <v>665</v>
      </c>
      <c r="E105" s="33" t="s">
        <v>12141</v>
      </c>
    </row>
    <row r="106" ht="357">
      <c r="A106" s="1" t="s">
        <v>666</v>
      </c>
      <c r="E106" s="27" t="s">
        <v>3250</v>
      </c>
    </row>
    <row r="107">
      <c r="A107" s="1" t="s">
        <v>659</v>
      </c>
      <c r="B107" s="1">
        <v>25</v>
      </c>
      <c r="C107" s="26" t="s">
        <v>3723</v>
      </c>
      <c r="D107" t="s">
        <v>661</v>
      </c>
      <c r="E107" s="27" t="s">
        <v>3724</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12142</v>
      </c>
    </row>
    <row r="109" ht="76.5">
      <c r="A109" s="1" t="s">
        <v>665</v>
      </c>
      <c r="E109" s="33" t="s">
        <v>12143</v>
      </c>
    </row>
    <row r="110" ht="357">
      <c r="A110" s="1" t="s">
        <v>666</v>
      </c>
      <c r="E110" s="27" t="s">
        <v>3250</v>
      </c>
    </row>
    <row r="111">
      <c r="A111" s="1" t="s">
        <v>659</v>
      </c>
      <c r="B111" s="1">
        <v>26</v>
      </c>
      <c r="C111" s="26" t="s">
        <v>3726</v>
      </c>
      <c r="D111" t="s">
        <v>661</v>
      </c>
      <c r="E111" s="27" t="s">
        <v>3727</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12144</v>
      </c>
    </row>
    <row r="113" ht="102">
      <c r="A113" s="1" t="s">
        <v>665</v>
      </c>
      <c r="E113" s="33" t="s">
        <v>12145</v>
      </c>
    </row>
    <row r="114" ht="267.75">
      <c r="A114" s="1" t="s">
        <v>666</v>
      </c>
      <c r="E114" s="27" t="s">
        <v>3728</v>
      </c>
    </row>
    <row r="115">
      <c r="A115" s="1" t="s">
        <v>659</v>
      </c>
      <c r="B115" s="1">
        <v>27</v>
      </c>
      <c r="C115" s="26" t="s">
        <v>10315</v>
      </c>
      <c r="D115" t="s">
        <v>661</v>
      </c>
      <c r="E115" s="27" t="s">
        <v>10316</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12146</v>
      </c>
    </row>
    <row r="117" ht="89.25">
      <c r="A117" s="1" t="s">
        <v>665</v>
      </c>
      <c r="E117" s="33" t="s">
        <v>12147</v>
      </c>
    </row>
    <row r="118" ht="76.5">
      <c r="A118" s="1" t="s">
        <v>666</v>
      </c>
      <c r="E118" s="27" t="s">
        <v>10318</v>
      </c>
    </row>
    <row r="119">
      <c r="A119" s="1" t="s">
        <v>659</v>
      </c>
      <c r="B119" s="1">
        <v>28</v>
      </c>
      <c r="C119" s="26" t="s">
        <v>10614</v>
      </c>
      <c r="D119" t="s">
        <v>661</v>
      </c>
      <c r="E119" s="27" t="s">
        <v>10615</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12148</v>
      </c>
    </row>
    <row r="121" ht="25.5">
      <c r="A121" s="1" t="s">
        <v>665</v>
      </c>
      <c r="E121" s="33" t="s">
        <v>12149</v>
      </c>
    </row>
    <row r="122" ht="38.25">
      <c r="A122" s="1" t="s">
        <v>666</v>
      </c>
      <c r="E122" s="27" t="s">
        <v>6659</v>
      </c>
    </row>
    <row r="123">
      <c r="A123" s="1" t="s">
        <v>659</v>
      </c>
      <c r="B123" s="1">
        <v>29</v>
      </c>
      <c r="C123" s="26" t="s">
        <v>12150</v>
      </c>
      <c r="D123" t="s">
        <v>661</v>
      </c>
      <c r="E123" s="27" t="s">
        <v>12151</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12148</v>
      </c>
    </row>
    <row r="125" ht="25.5">
      <c r="A125" s="1" t="s">
        <v>665</v>
      </c>
      <c r="E125" s="33" t="s">
        <v>12152</v>
      </c>
    </row>
    <row r="126" ht="38.25">
      <c r="A126" s="1" t="s">
        <v>666</v>
      </c>
      <c r="E126" s="27" t="s">
        <v>6659</v>
      </c>
    </row>
    <row r="127">
      <c r="A127" s="1" t="s">
        <v>659</v>
      </c>
      <c r="B127" s="1">
        <v>30</v>
      </c>
      <c r="C127" s="26" t="s">
        <v>9976</v>
      </c>
      <c r="D127" t="s">
        <v>661</v>
      </c>
      <c r="E127" s="27" t="s">
        <v>9977</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12148</v>
      </c>
    </row>
    <row r="129" ht="25.5">
      <c r="A129" s="1" t="s">
        <v>665</v>
      </c>
      <c r="E129" s="33" t="s">
        <v>12153</v>
      </c>
    </row>
    <row r="130" ht="38.25">
      <c r="A130" s="1" t="s">
        <v>666</v>
      </c>
      <c r="E130" s="27" t="s">
        <v>6659</v>
      </c>
    </row>
    <row r="131">
      <c r="A131" s="1" t="s">
        <v>659</v>
      </c>
      <c r="B131" s="1">
        <v>31</v>
      </c>
      <c r="C131" s="26" t="s">
        <v>12154</v>
      </c>
      <c r="D131" t="s">
        <v>661</v>
      </c>
      <c r="E131" s="27" t="s">
        <v>12155</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12156</v>
      </c>
    </row>
    <row r="133" ht="38.25">
      <c r="A133" s="1" t="s">
        <v>665</v>
      </c>
      <c r="E133" s="33" t="s">
        <v>12157</v>
      </c>
    </row>
    <row r="134" ht="76.5">
      <c r="A134" s="1" t="s">
        <v>666</v>
      </c>
      <c r="E134" s="27" t="s">
        <v>10318</v>
      </c>
    </row>
    <row r="135">
      <c r="A135" s="1" t="s">
        <v>656</v>
      </c>
      <c r="C135" s="22" t="s">
        <v>1362</v>
      </c>
      <c r="E135" s="23" t="s">
        <v>6665</v>
      </c>
      <c r="L135" s="24">
        <f>SUMIFS(L136:L171,A136:A171,"P")</f>
        <v>0</v>
      </c>
      <c r="M135" s="24">
        <f>SUMIFS(M136:M171,A136:A171,"P")</f>
        <v>0</v>
      </c>
      <c r="N135" s="25"/>
    </row>
    <row r="136" ht="25.5">
      <c r="A136" s="1" t="s">
        <v>659</v>
      </c>
      <c r="B136" s="1">
        <v>32</v>
      </c>
      <c r="C136" s="26" t="s">
        <v>8071</v>
      </c>
      <c r="D136" t="s">
        <v>661</v>
      </c>
      <c r="E136" s="27" t="s">
        <v>8072</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12158</v>
      </c>
    </row>
    <row r="138">
      <c r="A138" s="1" t="s">
        <v>665</v>
      </c>
      <c r="E138" s="33" t="s">
        <v>12159</v>
      </c>
    </row>
    <row r="139" ht="25.5">
      <c r="A139" s="1" t="s">
        <v>666</v>
      </c>
      <c r="E139" s="27" t="s">
        <v>6478</v>
      </c>
    </row>
    <row r="140">
      <c r="A140" s="1" t="s">
        <v>659</v>
      </c>
      <c r="B140" s="1">
        <v>33</v>
      </c>
      <c r="C140" s="26" t="s">
        <v>12160</v>
      </c>
      <c r="D140" t="s">
        <v>661</v>
      </c>
      <c r="E140" s="27" t="s">
        <v>12161</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12162</v>
      </c>
    </row>
    <row r="142">
      <c r="A142" s="1" t="s">
        <v>665</v>
      </c>
      <c r="E142" s="33" t="s">
        <v>12163</v>
      </c>
    </row>
    <row r="143" ht="357">
      <c r="A143" s="1" t="s">
        <v>666</v>
      </c>
      <c r="E143" s="27" t="s">
        <v>6482</v>
      </c>
    </row>
    <row r="144">
      <c r="A144" s="1" t="s">
        <v>659</v>
      </c>
      <c r="B144" s="1">
        <v>34</v>
      </c>
      <c r="C144" s="26" t="s">
        <v>6666</v>
      </c>
      <c r="D144" t="s">
        <v>661</v>
      </c>
      <c r="E144" s="27" t="s">
        <v>6667</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12164</v>
      </c>
    </row>
    <row r="146" ht="127.5">
      <c r="A146" s="1" t="s">
        <v>665</v>
      </c>
      <c r="E146" s="33" t="s">
        <v>12165</v>
      </c>
    </row>
    <row r="147" ht="357">
      <c r="A147" s="1" t="s">
        <v>666</v>
      </c>
      <c r="E147" s="27" t="s">
        <v>6482</v>
      </c>
    </row>
    <row r="148">
      <c r="A148" s="1" t="s">
        <v>659</v>
      </c>
      <c r="B148" s="1">
        <v>35</v>
      </c>
      <c r="C148" s="26" t="s">
        <v>6670</v>
      </c>
      <c r="D148" t="s">
        <v>661</v>
      </c>
      <c r="E148" s="27" t="s">
        <v>6671</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12164</v>
      </c>
    </row>
    <row r="150" ht="127.5">
      <c r="A150" s="1" t="s">
        <v>665</v>
      </c>
      <c r="E150" s="33" t="s">
        <v>12166</v>
      </c>
    </row>
    <row r="151" ht="267.75">
      <c r="A151" s="1" t="s">
        <v>666</v>
      </c>
      <c r="E151" s="27" t="s">
        <v>3728</v>
      </c>
    </row>
    <row r="152">
      <c r="A152" s="1" t="s">
        <v>659</v>
      </c>
      <c r="B152" s="1">
        <v>36</v>
      </c>
      <c r="C152" s="26" t="s">
        <v>12167</v>
      </c>
      <c r="D152" t="s">
        <v>661</v>
      </c>
      <c r="E152" s="27" t="s">
        <v>12168</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12169</v>
      </c>
    </row>
    <row r="154">
      <c r="A154" s="1" t="s">
        <v>665</v>
      </c>
      <c r="E154" s="33" t="s">
        <v>12170</v>
      </c>
    </row>
    <row r="155" ht="229.5">
      <c r="A155" s="1" t="s">
        <v>666</v>
      </c>
      <c r="E155" s="27" t="s">
        <v>7064</v>
      </c>
    </row>
    <row r="156" ht="25.5">
      <c r="A156" s="1" t="s">
        <v>659</v>
      </c>
      <c r="B156" s="1">
        <v>37</v>
      </c>
      <c r="C156" s="26" t="s">
        <v>12171</v>
      </c>
      <c r="D156" t="s">
        <v>661</v>
      </c>
      <c r="E156" s="27" t="s">
        <v>12172</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12173</v>
      </c>
    </row>
    <row r="158" ht="51">
      <c r="A158" s="1" t="s">
        <v>665</v>
      </c>
      <c r="E158" s="33" t="s">
        <v>12174</v>
      </c>
    </row>
    <row r="159" ht="38.25">
      <c r="A159" s="1" t="s">
        <v>666</v>
      </c>
      <c r="E159" s="27" t="s">
        <v>8857</v>
      </c>
    </row>
    <row r="160">
      <c r="A160" s="1" t="s">
        <v>659</v>
      </c>
      <c r="B160" s="1">
        <v>38</v>
      </c>
      <c r="C160" s="26" t="s">
        <v>12175</v>
      </c>
      <c r="D160" t="s">
        <v>661</v>
      </c>
      <c r="E160" s="27" t="s">
        <v>12176</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12177</v>
      </c>
    </row>
    <row r="162">
      <c r="A162" s="1" t="s">
        <v>665</v>
      </c>
      <c r="E162" s="33" t="s">
        <v>3526</v>
      </c>
    </row>
    <row r="163" ht="409.5">
      <c r="A163" s="1" t="s">
        <v>666</v>
      </c>
      <c r="E163" s="27" t="s">
        <v>11700</v>
      </c>
    </row>
    <row r="164">
      <c r="A164" s="1" t="s">
        <v>659</v>
      </c>
      <c r="B164" s="1">
        <v>39</v>
      </c>
      <c r="C164" s="26" t="s">
        <v>9362</v>
      </c>
      <c r="D164" t="s">
        <v>661</v>
      </c>
      <c r="E164" s="27" t="s">
        <v>9363</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12178</v>
      </c>
    </row>
    <row r="166" ht="178.5">
      <c r="A166" s="1" t="s">
        <v>665</v>
      </c>
      <c r="E166" s="33" t="s">
        <v>12179</v>
      </c>
    </row>
    <row r="167" ht="357">
      <c r="A167" s="1" t="s">
        <v>666</v>
      </c>
      <c r="E167" s="27" t="s">
        <v>6482</v>
      </c>
    </row>
    <row r="168">
      <c r="A168" s="1" t="s">
        <v>659</v>
      </c>
      <c r="B168" s="1">
        <v>40</v>
      </c>
      <c r="C168" s="26" t="s">
        <v>9365</v>
      </c>
      <c r="D168" t="s">
        <v>661</v>
      </c>
      <c r="E168" s="27" t="s">
        <v>9366</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12178</v>
      </c>
    </row>
    <row r="170" ht="76.5">
      <c r="A170" s="1" t="s">
        <v>665</v>
      </c>
      <c r="E170" s="33" t="s">
        <v>12180</v>
      </c>
    </row>
    <row r="171" ht="267.75">
      <c r="A171" s="1" t="s">
        <v>666</v>
      </c>
      <c r="E171" s="27" t="s">
        <v>3728</v>
      </c>
    </row>
    <row r="172">
      <c r="A172" s="1" t="s">
        <v>656</v>
      </c>
      <c r="C172" s="22" t="s">
        <v>1364</v>
      </c>
      <c r="E172" s="23" t="s">
        <v>5114</v>
      </c>
      <c r="L172" s="24">
        <f>SUMIFS(L173:L200,A173:A200,"P")</f>
        <v>0</v>
      </c>
      <c r="M172" s="24">
        <f>SUMIFS(M173:M200,A173:A200,"P")</f>
        <v>0</v>
      </c>
      <c r="N172" s="25"/>
    </row>
    <row r="173">
      <c r="A173" s="1" t="s">
        <v>659</v>
      </c>
      <c r="B173" s="1">
        <v>41</v>
      </c>
      <c r="C173" s="26" t="s">
        <v>7273</v>
      </c>
      <c r="D173" t="s">
        <v>661</v>
      </c>
      <c r="E173" s="27" t="s">
        <v>7274</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12181</v>
      </c>
    </row>
    <row r="175">
      <c r="A175" s="1" t="s">
        <v>665</v>
      </c>
      <c r="E175" s="33" t="s">
        <v>12182</v>
      </c>
    </row>
    <row r="176" ht="357">
      <c r="A176" s="1" t="s">
        <v>666</v>
      </c>
      <c r="E176" s="27" t="s">
        <v>6482</v>
      </c>
    </row>
    <row r="177">
      <c r="A177" s="1" t="s">
        <v>659</v>
      </c>
      <c r="B177" s="1">
        <v>42</v>
      </c>
      <c r="C177" s="26" t="s">
        <v>9380</v>
      </c>
      <c r="D177" t="s">
        <v>661</v>
      </c>
      <c r="E177" s="27" t="s">
        <v>9381</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12183</v>
      </c>
    </row>
    <row r="180" ht="357">
      <c r="A180" s="1" t="s">
        <v>666</v>
      </c>
      <c r="E180" s="27" t="s">
        <v>6482</v>
      </c>
    </row>
    <row r="181">
      <c r="A181" s="1" t="s">
        <v>659</v>
      </c>
      <c r="B181" s="1">
        <v>43</v>
      </c>
      <c r="C181" s="26" t="s">
        <v>9383</v>
      </c>
      <c r="D181" t="s">
        <v>661</v>
      </c>
      <c r="E181" s="27" t="s">
        <v>9384</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12184</v>
      </c>
    </row>
    <row r="183" ht="76.5">
      <c r="A183" s="1" t="s">
        <v>665</v>
      </c>
      <c r="E183" s="33" t="s">
        <v>12185</v>
      </c>
    </row>
    <row r="184" ht="178.5">
      <c r="A184" s="1" t="s">
        <v>666</v>
      </c>
      <c r="E184" s="27" t="s">
        <v>9386</v>
      </c>
    </row>
    <row r="185">
      <c r="A185" s="1" t="s">
        <v>659</v>
      </c>
      <c r="B185" s="1">
        <v>44</v>
      </c>
      <c r="C185" s="26" t="s">
        <v>9474</v>
      </c>
      <c r="D185" t="s">
        <v>661</v>
      </c>
      <c r="E185" s="27" t="s">
        <v>9475</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12186</v>
      </c>
    </row>
    <row r="187">
      <c r="A187" s="1" t="s">
        <v>665</v>
      </c>
      <c r="E187" s="33" t="s">
        <v>12187</v>
      </c>
    </row>
    <row r="188" ht="357">
      <c r="A188" s="1" t="s">
        <v>666</v>
      </c>
      <c r="E188" s="27" t="s">
        <v>6482</v>
      </c>
    </row>
    <row r="189">
      <c r="A189" s="1" t="s">
        <v>659</v>
      </c>
      <c r="B189" s="1">
        <v>45</v>
      </c>
      <c r="C189" s="26" t="s">
        <v>9387</v>
      </c>
      <c r="D189" t="s">
        <v>661</v>
      </c>
      <c r="E189" s="27" t="s">
        <v>9388</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12188</v>
      </c>
    </row>
    <row r="192" ht="38.25">
      <c r="A192" s="1" t="s">
        <v>666</v>
      </c>
      <c r="E192" s="27" t="s">
        <v>6484</v>
      </c>
    </row>
    <row r="193">
      <c r="A193" s="1" t="s">
        <v>659</v>
      </c>
      <c r="B193" s="1">
        <v>46</v>
      </c>
      <c r="C193" s="26" t="s">
        <v>12189</v>
      </c>
      <c r="D193" t="s">
        <v>661</v>
      </c>
      <c r="E193" s="27" t="s">
        <v>12190</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12191</v>
      </c>
    </row>
    <row r="195" ht="76.5">
      <c r="A195" s="1" t="s">
        <v>665</v>
      </c>
      <c r="E195" s="33" t="s">
        <v>12192</v>
      </c>
    </row>
    <row r="196" ht="38.25">
      <c r="A196" s="1" t="s">
        <v>666</v>
      </c>
      <c r="E196" s="27" t="s">
        <v>12193</v>
      </c>
    </row>
    <row r="197">
      <c r="A197" s="1" t="s">
        <v>659</v>
      </c>
      <c r="B197" s="1">
        <v>47</v>
      </c>
      <c r="C197" s="26" t="s">
        <v>6040</v>
      </c>
      <c r="D197" t="s">
        <v>661</v>
      </c>
      <c r="E197" s="27" t="s">
        <v>6041</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12181</v>
      </c>
    </row>
    <row r="199">
      <c r="A199" s="1" t="s">
        <v>665</v>
      </c>
      <c r="E199" s="33" t="s">
        <v>12194</v>
      </c>
    </row>
    <row r="200" ht="102">
      <c r="A200" s="1" t="s">
        <v>666</v>
      </c>
      <c r="E200" s="27" t="s">
        <v>6832</v>
      </c>
    </row>
    <row r="201">
      <c r="A201" s="1" t="s">
        <v>656</v>
      </c>
      <c r="C201" s="22" t="s">
        <v>5287</v>
      </c>
      <c r="E201" s="23" t="s">
        <v>5288</v>
      </c>
      <c r="L201" s="24">
        <f>SUMIFS(L202:L221,A202:A221,"P")</f>
        <v>0</v>
      </c>
      <c r="M201" s="24">
        <f>SUMIFS(M202:M221,A202:A221,"P")</f>
        <v>0</v>
      </c>
      <c r="N201" s="25"/>
    </row>
    <row r="202">
      <c r="A202" s="1" t="s">
        <v>659</v>
      </c>
      <c r="B202" s="1">
        <v>48</v>
      </c>
      <c r="C202" s="26" t="s">
        <v>12195</v>
      </c>
      <c r="D202" t="s">
        <v>661</v>
      </c>
      <c r="E202" s="27" t="s">
        <v>12196</v>
      </c>
      <c r="F202" s="28" t="s">
        <v>10423</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12197</v>
      </c>
    </row>
    <row r="204" ht="153">
      <c r="A204" s="1" t="s">
        <v>665</v>
      </c>
      <c r="E204" s="33" t="s">
        <v>12198</v>
      </c>
    </row>
    <row r="205" ht="63.75">
      <c r="A205" s="1" t="s">
        <v>666</v>
      </c>
      <c r="E205" s="27" t="s">
        <v>8892</v>
      </c>
    </row>
    <row r="206" ht="25.5">
      <c r="A206" s="1" t="s">
        <v>659</v>
      </c>
      <c r="B206" s="1">
        <v>49</v>
      </c>
      <c r="C206" s="26" t="s">
        <v>9495</v>
      </c>
      <c r="D206" t="s">
        <v>661</v>
      </c>
      <c r="E206" s="27" t="s">
        <v>9496</v>
      </c>
      <c r="F206" s="28" t="s">
        <v>10423</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12199</v>
      </c>
    </row>
    <row r="208" ht="25.5">
      <c r="A208" s="1" t="s">
        <v>665</v>
      </c>
      <c r="E208" s="33" t="s">
        <v>12200</v>
      </c>
    </row>
    <row r="209" ht="63.75">
      <c r="A209" s="1" t="s">
        <v>666</v>
      </c>
      <c r="E209" s="27" t="s">
        <v>8892</v>
      </c>
    </row>
    <row r="210">
      <c r="A210" s="1" t="s">
        <v>659</v>
      </c>
      <c r="B210" s="1">
        <v>50</v>
      </c>
      <c r="C210" s="26" t="s">
        <v>11523</v>
      </c>
      <c r="D210" t="s">
        <v>661</v>
      </c>
      <c r="E210" s="27" t="s">
        <v>11524</v>
      </c>
      <c r="F210" s="28" t="s">
        <v>10423</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12199</v>
      </c>
    </row>
    <row r="212" ht="25.5">
      <c r="A212" s="1" t="s">
        <v>665</v>
      </c>
      <c r="E212" s="33" t="s">
        <v>12201</v>
      </c>
    </row>
    <row r="213" ht="63.75">
      <c r="A213" s="1" t="s">
        <v>666</v>
      </c>
      <c r="E213" s="27" t="s">
        <v>8892</v>
      </c>
    </row>
    <row r="214">
      <c r="A214" s="1" t="s">
        <v>659</v>
      </c>
      <c r="B214" s="1">
        <v>51</v>
      </c>
      <c r="C214" s="26" t="s">
        <v>10355</v>
      </c>
      <c r="D214" t="s">
        <v>661</v>
      </c>
      <c r="E214" s="27" t="s">
        <v>10356</v>
      </c>
      <c r="F214" s="28" t="s">
        <v>10423</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12202</v>
      </c>
    </row>
    <row r="216" ht="140.25">
      <c r="A216" s="1" t="s">
        <v>665</v>
      </c>
      <c r="E216" s="33" t="s">
        <v>12203</v>
      </c>
    </row>
    <row r="217" ht="76.5">
      <c r="A217" s="1" t="s">
        <v>666</v>
      </c>
      <c r="E217" s="27" t="s">
        <v>10358</v>
      </c>
    </row>
    <row r="218" ht="25.5">
      <c r="A218" s="1" t="s">
        <v>659</v>
      </c>
      <c r="B218" s="1">
        <v>52</v>
      </c>
      <c r="C218" s="26" t="s">
        <v>12204</v>
      </c>
      <c r="D218" t="s">
        <v>661</v>
      </c>
      <c r="E218" s="27" t="s">
        <v>12205</v>
      </c>
      <c r="F218" s="28" t="s">
        <v>10423</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12206</v>
      </c>
    </row>
    <row r="220" ht="76.5">
      <c r="A220" s="1" t="s">
        <v>665</v>
      </c>
      <c r="E220" s="33" t="s">
        <v>12207</v>
      </c>
    </row>
    <row r="221" ht="63.75">
      <c r="A221" s="1" t="s">
        <v>666</v>
      </c>
      <c r="E221" s="27" t="s">
        <v>8892</v>
      </c>
    </row>
    <row r="222">
      <c r="A222" s="1" t="s">
        <v>656</v>
      </c>
      <c r="C222" s="22" t="s">
        <v>679</v>
      </c>
      <c r="E222" s="23" t="s">
        <v>680</v>
      </c>
      <c r="L222" s="24">
        <f>SUMIFS(L223:L258,A223:A258,"P")</f>
        <v>0</v>
      </c>
      <c r="M222" s="24">
        <f>SUMIFS(M223:M258,A223:A258,"P")</f>
        <v>0</v>
      </c>
      <c r="N222" s="25"/>
    </row>
    <row r="223" ht="25.5">
      <c r="A223" s="1" t="s">
        <v>659</v>
      </c>
      <c r="B223" s="1">
        <v>53</v>
      </c>
      <c r="C223" s="26" t="s">
        <v>8754</v>
      </c>
      <c r="D223" t="s">
        <v>661</v>
      </c>
      <c r="E223" s="27" t="s">
        <v>8755</v>
      </c>
      <c r="F223" s="28" t="s">
        <v>10423</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12208</v>
      </c>
    </row>
    <row r="225" ht="153">
      <c r="A225" s="1" t="s">
        <v>665</v>
      </c>
      <c r="E225" s="33" t="s">
        <v>12209</v>
      </c>
    </row>
    <row r="226" ht="191.25">
      <c r="A226" s="1" t="s">
        <v>666</v>
      </c>
      <c r="E226" s="27" t="s">
        <v>6694</v>
      </c>
    </row>
    <row r="227">
      <c r="A227" s="1" t="s">
        <v>659</v>
      </c>
      <c r="B227" s="1">
        <v>54</v>
      </c>
      <c r="C227" s="26" t="s">
        <v>8758</v>
      </c>
      <c r="D227" t="s">
        <v>657</v>
      </c>
      <c r="E227" s="27" t="s">
        <v>8759</v>
      </c>
      <c r="F227" s="28" t="s">
        <v>10423</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12210</v>
      </c>
    </row>
    <row r="229" ht="25.5">
      <c r="A229" s="1" t="s">
        <v>665</v>
      </c>
      <c r="E229" s="33" t="s">
        <v>12211</v>
      </c>
    </row>
    <row r="230" ht="38.25">
      <c r="A230" s="1" t="s">
        <v>666</v>
      </c>
      <c r="E230" s="27" t="s">
        <v>8761</v>
      </c>
    </row>
    <row r="231">
      <c r="A231" s="1" t="s">
        <v>659</v>
      </c>
      <c r="B231" s="1">
        <v>55</v>
      </c>
      <c r="C231" s="26" t="s">
        <v>8758</v>
      </c>
      <c r="D231" t="s">
        <v>1360</v>
      </c>
      <c r="E231" s="27" t="s">
        <v>8759</v>
      </c>
      <c r="F231" s="28" t="s">
        <v>10423</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12212</v>
      </c>
    </row>
    <row r="233" ht="25.5">
      <c r="A233" s="1" t="s">
        <v>665</v>
      </c>
      <c r="E233" s="33" t="s">
        <v>12213</v>
      </c>
    </row>
    <row r="234" ht="38.25">
      <c r="A234" s="1" t="s">
        <v>666</v>
      </c>
      <c r="E234" s="27" t="s">
        <v>8761</v>
      </c>
    </row>
    <row r="235">
      <c r="A235" s="1" t="s">
        <v>659</v>
      </c>
      <c r="B235" s="1">
        <v>56</v>
      </c>
      <c r="C235" s="26" t="s">
        <v>8758</v>
      </c>
      <c r="D235" t="s">
        <v>1362</v>
      </c>
      <c r="E235" s="27" t="s">
        <v>8759</v>
      </c>
      <c r="F235" s="28" t="s">
        <v>10423</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12214</v>
      </c>
    </row>
    <row r="237" ht="51">
      <c r="A237" s="1" t="s">
        <v>665</v>
      </c>
      <c r="E237" s="33" t="s">
        <v>12215</v>
      </c>
    </row>
    <row r="238" ht="38.25">
      <c r="A238" s="1" t="s">
        <v>666</v>
      </c>
      <c r="E238" s="27" t="s">
        <v>8761</v>
      </c>
    </row>
    <row r="239">
      <c r="A239" s="1" t="s">
        <v>659</v>
      </c>
      <c r="B239" s="1">
        <v>57</v>
      </c>
      <c r="C239" s="26" t="s">
        <v>9403</v>
      </c>
      <c r="D239" t="s">
        <v>661</v>
      </c>
      <c r="E239" s="27" t="s">
        <v>9404</v>
      </c>
      <c r="F239" s="28" t="s">
        <v>10423</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12216</v>
      </c>
    </row>
    <row r="241" ht="25.5">
      <c r="A241" s="1" t="s">
        <v>665</v>
      </c>
      <c r="E241" s="33" t="s">
        <v>12217</v>
      </c>
    </row>
    <row r="242" ht="38.25">
      <c r="A242" s="1" t="s">
        <v>666</v>
      </c>
      <c r="E242" s="27" t="s">
        <v>8761</v>
      </c>
    </row>
    <row r="243">
      <c r="A243" s="1" t="s">
        <v>659</v>
      </c>
      <c r="B243" s="1">
        <v>58</v>
      </c>
      <c r="C243" s="26" t="s">
        <v>8902</v>
      </c>
      <c r="D243" t="s">
        <v>661</v>
      </c>
      <c r="E243" s="27" t="s">
        <v>8903</v>
      </c>
      <c r="F243" s="28" t="s">
        <v>10423</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12218</v>
      </c>
    </row>
    <row r="245">
      <c r="A245" s="1" t="s">
        <v>665</v>
      </c>
      <c r="E245" s="33" t="s">
        <v>12219</v>
      </c>
    </row>
    <row r="246" ht="89.25">
      <c r="A246" s="1" t="s">
        <v>666</v>
      </c>
      <c r="E246" s="27" t="s">
        <v>8906</v>
      </c>
    </row>
    <row r="247">
      <c r="A247" s="1" t="s">
        <v>659</v>
      </c>
      <c r="B247" s="1">
        <v>59</v>
      </c>
      <c r="C247" s="26" t="s">
        <v>12220</v>
      </c>
      <c r="D247" t="s">
        <v>661</v>
      </c>
      <c r="E247" s="27" t="s">
        <v>12221</v>
      </c>
      <c r="F247" s="28" t="s">
        <v>10423</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12222</v>
      </c>
    </row>
    <row r="249">
      <c r="A249" s="1" t="s">
        <v>665</v>
      </c>
      <c r="E249" s="33" t="s">
        <v>12223</v>
      </c>
    </row>
    <row r="250" ht="89.25">
      <c r="A250" s="1" t="s">
        <v>666</v>
      </c>
      <c r="E250" s="27" t="s">
        <v>12224</v>
      </c>
    </row>
    <row r="251">
      <c r="A251" s="1" t="s">
        <v>659</v>
      </c>
      <c r="B251" s="1">
        <v>60</v>
      </c>
      <c r="C251" s="26" t="s">
        <v>12225</v>
      </c>
      <c r="D251" t="s">
        <v>661</v>
      </c>
      <c r="E251" s="27" t="s">
        <v>12226</v>
      </c>
      <c r="F251" s="28" t="s">
        <v>10423</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12227</v>
      </c>
    </row>
    <row r="253">
      <c r="A253" s="1" t="s">
        <v>665</v>
      </c>
      <c r="E253" s="33" t="s">
        <v>12228</v>
      </c>
    </row>
    <row r="254" ht="89.25">
      <c r="A254" s="1" t="s">
        <v>666</v>
      </c>
      <c r="E254" s="27" t="s">
        <v>12229</v>
      </c>
    </row>
    <row r="255">
      <c r="A255" s="1" t="s">
        <v>659</v>
      </c>
      <c r="B255" s="1">
        <v>61</v>
      </c>
      <c r="C255" s="26" t="s">
        <v>9917</v>
      </c>
      <c r="D255" t="s">
        <v>661</v>
      </c>
      <c r="E255" s="27" t="s">
        <v>9918</v>
      </c>
      <c r="F255" s="28" t="s">
        <v>10423</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12230</v>
      </c>
    </row>
    <row r="257" ht="38.25">
      <c r="A257" s="1" t="s">
        <v>665</v>
      </c>
      <c r="E257" s="33" t="s">
        <v>12231</v>
      </c>
    </row>
    <row r="258" ht="38.25">
      <c r="A258" s="1" t="s">
        <v>666</v>
      </c>
      <c r="E258" s="27" t="s">
        <v>9921</v>
      </c>
    </row>
    <row r="259">
      <c r="A259" s="1" t="s">
        <v>656</v>
      </c>
      <c r="C259" s="22" t="s">
        <v>6089</v>
      </c>
      <c r="E259" s="23" t="s">
        <v>6700</v>
      </c>
      <c r="L259" s="24">
        <f>SUMIFS(L260:L271,A260:A271,"P")</f>
        <v>0</v>
      </c>
      <c r="M259" s="24">
        <f>SUMIFS(M260:M271,A260:A271,"P")</f>
        <v>0</v>
      </c>
      <c r="N259" s="25"/>
    </row>
    <row r="260">
      <c r="A260" s="1" t="s">
        <v>659</v>
      </c>
      <c r="B260" s="1">
        <v>62</v>
      </c>
      <c r="C260" s="26" t="s">
        <v>7740</v>
      </c>
      <c r="D260" t="s">
        <v>661</v>
      </c>
      <c r="E260" s="27" t="s">
        <v>7741</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8552</v>
      </c>
    </row>
    <row r="263" ht="242.25">
      <c r="A263" s="1" t="s">
        <v>666</v>
      </c>
      <c r="E263" s="27" t="s">
        <v>6495</v>
      </c>
    </row>
    <row r="264">
      <c r="A264" s="1" t="s">
        <v>659</v>
      </c>
      <c r="B264" s="1">
        <v>63</v>
      </c>
      <c r="C264" s="26" t="s">
        <v>6101</v>
      </c>
      <c r="D264" t="s">
        <v>661</v>
      </c>
      <c r="E264" s="27" t="s">
        <v>6102</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10896</v>
      </c>
    </row>
    <row r="266">
      <c r="A266" s="1" t="s">
        <v>665</v>
      </c>
      <c r="E266" s="33" t="s">
        <v>12232</v>
      </c>
    </row>
    <row r="267" ht="242.25">
      <c r="A267" s="1" t="s">
        <v>666</v>
      </c>
      <c r="E267" s="27" t="s">
        <v>6497</v>
      </c>
    </row>
    <row r="268">
      <c r="A268" s="1" t="s">
        <v>659</v>
      </c>
      <c r="B268" s="1">
        <v>64</v>
      </c>
      <c r="C268" s="26" t="s">
        <v>11391</v>
      </c>
      <c r="D268" t="s">
        <v>661</v>
      </c>
      <c r="E268" s="27" t="s">
        <v>11392</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12233</v>
      </c>
    </row>
    <row r="270">
      <c r="A270" s="1" t="s">
        <v>665</v>
      </c>
      <c r="E270" s="33" t="s">
        <v>7473</v>
      </c>
    </row>
    <row r="271" ht="38.25">
      <c r="A271" s="1" t="s">
        <v>666</v>
      </c>
      <c r="E271" s="27" t="s">
        <v>5295</v>
      </c>
    </row>
    <row r="272">
      <c r="A272" s="1" t="s">
        <v>656</v>
      </c>
      <c r="C272" s="22" t="s">
        <v>2847</v>
      </c>
      <c r="E272" s="23" t="s">
        <v>2848</v>
      </c>
      <c r="L272" s="24">
        <f>SUMIFS(L273:L324,A273:A324,"P")</f>
        <v>0</v>
      </c>
      <c r="M272" s="24">
        <f>SUMIFS(M273:M324,A273:A324,"P")</f>
        <v>0</v>
      </c>
      <c r="N272" s="25"/>
    </row>
    <row r="273">
      <c r="A273" s="1" t="s">
        <v>659</v>
      </c>
      <c r="B273" s="1">
        <v>65</v>
      </c>
      <c r="C273" s="26" t="s">
        <v>9557</v>
      </c>
      <c r="D273" t="s">
        <v>661</v>
      </c>
      <c r="E273" s="27" t="s">
        <v>9558</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12234</v>
      </c>
    </row>
    <row r="276" ht="63.75">
      <c r="A276" s="1" t="s">
        <v>666</v>
      </c>
      <c r="E276" s="27" t="s">
        <v>9561</v>
      </c>
    </row>
    <row r="277">
      <c r="A277" s="1" t="s">
        <v>659</v>
      </c>
      <c r="B277" s="1">
        <v>66</v>
      </c>
      <c r="C277" s="26" t="s">
        <v>10221</v>
      </c>
      <c r="D277" t="s">
        <v>661</v>
      </c>
      <c r="E277" s="27" t="s">
        <v>10222</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12235</v>
      </c>
    </row>
    <row r="280" ht="38.25">
      <c r="A280" s="1" t="s">
        <v>666</v>
      </c>
      <c r="E280" s="27" t="s">
        <v>10224</v>
      </c>
    </row>
    <row r="281">
      <c r="A281" s="1" t="s">
        <v>659</v>
      </c>
      <c r="B281" s="1">
        <v>67</v>
      </c>
      <c r="C281" s="26" t="s">
        <v>10225</v>
      </c>
      <c r="D281" t="s">
        <v>661</v>
      </c>
      <c r="E281" s="27" t="s">
        <v>10226</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3532</v>
      </c>
    </row>
    <row r="284" ht="25.5">
      <c r="A284" s="1" t="s">
        <v>666</v>
      </c>
      <c r="E284" s="27" t="s">
        <v>10227</v>
      </c>
    </row>
    <row r="285">
      <c r="A285" s="1" t="s">
        <v>659</v>
      </c>
      <c r="B285" s="1">
        <v>68</v>
      </c>
      <c r="C285" s="26" t="s">
        <v>12236</v>
      </c>
      <c r="D285" t="s">
        <v>661</v>
      </c>
      <c r="E285" s="27" t="s">
        <v>12237</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12238</v>
      </c>
    </row>
    <row r="287">
      <c r="A287" s="1" t="s">
        <v>665</v>
      </c>
      <c r="E287" s="33" t="s">
        <v>7536</v>
      </c>
    </row>
    <row r="288" ht="127.5">
      <c r="A288" s="1" t="s">
        <v>666</v>
      </c>
      <c r="E288" s="27" t="s">
        <v>12239</v>
      </c>
    </row>
    <row r="289">
      <c r="A289" s="1" t="s">
        <v>659</v>
      </c>
      <c r="B289" s="1">
        <v>69</v>
      </c>
      <c r="C289" s="26" t="s">
        <v>9416</v>
      </c>
      <c r="D289" t="s">
        <v>661</v>
      </c>
      <c r="E289" s="27" t="s">
        <v>9417</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12240</v>
      </c>
    </row>
    <row r="291">
      <c r="A291" s="1" t="s">
        <v>665</v>
      </c>
      <c r="E291" s="33" t="s">
        <v>7477</v>
      </c>
    </row>
    <row r="292" ht="63.75">
      <c r="A292" s="1" t="s">
        <v>666</v>
      </c>
      <c r="E292" s="27" t="s">
        <v>9419</v>
      </c>
    </row>
    <row r="293">
      <c r="A293" s="1" t="s">
        <v>659</v>
      </c>
      <c r="B293" s="1">
        <v>70</v>
      </c>
      <c r="C293" s="26" t="s">
        <v>9569</v>
      </c>
      <c r="D293" t="s">
        <v>661</v>
      </c>
      <c r="E293" s="27" t="s">
        <v>9570</v>
      </c>
      <c r="F293" s="28" t="s">
        <v>10469</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12241</v>
      </c>
    </row>
    <row r="295" ht="89.25">
      <c r="A295" s="1" t="s">
        <v>665</v>
      </c>
      <c r="E295" s="33" t="s">
        <v>12242</v>
      </c>
    </row>
    <row r="296" ht="344.25">
      <c r="A296" s="1" t="s">
        <v>666</v>
      </c>
      <c r="E296" s="27" t="s">
        <v>9572</v>
      </c>
    </row>
    <row r="297">
      <c r="A297" s="1" t="s">
        <v>659</v>
      </c>
      <c r="B297" s="1">
        <v>71</v>
      </c>
      <c r="C297" s="26" t="s">
        <v>10948</v>
      </c>
      <c r="D297" t="s">
        <v>661</v>
      </c>
      <c r="E297" s="27" t="s">
        <v>10949</v>
      </c>
      <c r="F297" s="28" t="s">
        <v>10423</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12243</v>
      </c>
    </row>
    <row r="300">
      <c r="A300" s="1" t="s">
        <v>666</v>
      </c>
      <c r="E300" s="27" t="s">
        <v>8942</v>
      </c>
    </row>
    <row r="301">
      <c r="A301" s="1" t="s">
        <v>659</v>
      </c>
      <c r="B301" s="1">
        <v>72</v>
      </c>
      <c r="C301" s="26" t="s">
        <v>6737</v>
      </c>
      <c r="D301" t="s">
        <v>661</v>
      </c>
      <c r="E301" s="27" t="s">
        <v>6738</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12244</v>
      </c>
    </row>
    <row r="303" ht="89.25">
      <c r="A303" s="1" t="s">
        <v>665</v>
      </c>
      <c r="E303" s="33" t="s">
        <v>12245</v>
      </c>
    </row>
    <row r="304" ht="114.75">
      <c r="A304" s="1" t="s">
        <v>666</v>
      </c>
      <c r="E304" s="27" t="s">
        <v>5282</v>
      </c>
    </row>
    <row r="305">
      <c r="A305" s="1" t="s">
        <v>659</v>
      </c>
      <c r="B305" s="1">
        <v>73</v>
      </c>
      <c r="C305" s="26" t="s">
        <v>9816</v>
      </c>
      <c r="D305" t="s">
        <v>661</v>
      </c>
      <c r="E305" s="27" t="s">
        <v>9817</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12246</v>
      </c>
    </row>
    <row r="308" ht="114.75">
      <c r="A308" s="1" t="s">
        <v>666</v>
      </c>
      <c r="E308" s="27" t="s">
        <v>5282</v>
      </c>
    </row>
    <row r="309">
      <c r="A309" s="1" t="s">
        <v>659</v>
      </c>
      <c r="B309" s="1">
        <v>74</v>
      </c>
      <c r="C309" s="26" t="s">
        <v>5280</v>
      </c>
      <c r="D309" t="s">
        <v>661</v>
      </c>
      <c r="E309" s="27" t="s">
        <v>5281</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12247</v>
      </c>
    </row>
    <row r="312" ht="114.75">
      <c r="A312" s="1" t="s">
        <v>666</v>
      </c>
      <c r="E312" s="27" t="s">
        <v>5282</v>
      </c>
    </row>
    <row r="313">
      <c r="A313" s="1" t="s">
        <v>659</v>
      </c>
      <c r="B313" s="1">
        <v>75</v>
      </c>
      <c r="C313" s="26" t="s">
        <v>6741</v>
      </c>
      <c r="D313" t="s">
        <v>661</v>
      </c>
      <c r="E313" s="27" t="s">
        <v>6742</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12248</v>
      </c>
    </row>
    <row r="316" ht="114.75">
      <c r="A316" s="1" t="s">
        <v>666</v>
      </c>
      <c r="E316" s="27" t="s">
        <v>5282</v>
      </c>
    </row>
    <row r="317">
      <c r="A317" s="1" t="s">
        <v>659</v>
      </c>
      <c r="B317" s="1">
        <v>76</v>
      </c>
      <c r="C317" s="26" t="s">
        <v>9578</v>
      </c>
      <c r="D317" t="s">
        <v>661</v>
      </c>
      <c r="E317" s="27" t="s">
        <v>9579</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12249</v>
      </c>
    </row>
    <row r="319" ht="89.25">
      <c r="A319" s="1" t="s">
        <v>665</v>
      </c>
      <c r="E319" s="33" t="s">
        <v>12250</v>
      </c>
    </row>
    <row r="320" ht="114.75">
      <c r="A320" s="1" t="s">
        <v>666</v>
      </c>
      <c r="E320" s="27" t="s">
        <v>9582</v>
      </c>
    </row>
    <row r="321">
      <c r="A321" s="1" t="s">
        <v>659</v>
      </c>
      <c r="B321" s="1">
        <v>77</v>
      </c>
      <c r="C321" s="26" t="s">
        <v>10245</v>
      </c>
      <c r="D321" t="s">
        <v>661</v>
      </c>
      <c r="E321" s="27" t="s">
        <v>9604</v>
      </c>
      <c r="F321" s="28" t="s">
        <v>10423</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12251</v>
      </c>
    </row>
    <row r="324" ht="114.75">
      <c r="A324" s="1" t="s">
        <v>666</v>
      </c>
      <c r="E324" s="27" t="s">
        <v>10247</v>
      </c>
    </row>
    <row r="325">
      <c r="A325" s="1" t="s">
        <v>656</v>
      </c>
      <c r="C325" s="22" t="s">
        <v>900</v>
      </c>
      <c r="E325" s="23" t="s">
        <v>2931</v>
      </c>
      <c r="L325" s="24">
        <f>SUMIFS(L326:L345,A326:A345,"P")</f>
        <v>0</v>
      </c>
      <c r="M325" s="24">
        <f>SUMIFS(M326:M345,A326:A345,"P")</f>
        <v>0</v>
      </c>
      <c r="N325" s="25"/>
    </row>
    <row r="326" ht="25.5">
      <c r="A326" s="1" t="s">
        <v>659</v>
      </c>
      <c r="B326" s="1">
        <v>78</v>
      </c>
      <c r="C326" s="26" t="s">
        <v>3835</v>
      </c>
      <c r="D326" t="s">
        <v>903</v>
      </c>
      <c r="E326" s="27" t="s">
        <v>10475</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6158</v>
      </c>
    </row>
    <row r="328" ht="102">
      <c r="A328" s="1" t="s">
        <v>665</v>
      </c>
      <c r="E328" s="33" t="s">
        <v>12252</v>
      </c>
    </row>
    <row r="329" ht="153">
      <c r="A329" s="1" t="s">
        <v>666</v>
      </c>
      <c r="E329" s="27" t="s">
        <v>913</v>
      </c>
    </row>
    <row r="330" ht="25.5">
      <c r="A330" s="1" t="s">
        <v>659</v>
      </c>
      <c r="B330" s="1">
        <v>79</v>
      </c>
      <c r="C330" s="26" t="s">
        <v>6156</v>
      </c>
      <c r="D330" t="s">
        <v>903</v>
      </c>
      <c r="E330" s="27" t="s">
        <v>12253</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6158</v>
      </c>
    </row>
    <row r="332" ht="76.5">
      <c r="A332" s="1" t="s">
        <v>665</v>
      </c>
      <c r="E332" s="33" t="s">
        <v>12254</v>
      </c>
    </row>
    <row r="333" ht="153">
      <c r="A333" s="1" t="s">
        <v>666</v>
      </c>
      <c r="E333" s="27" t="s">
        <v>913</v>
      </c>
    </row>
    <row r="334" ht="25.5">
      <c r="A334" s="1" t="s">
        <v>659</v>
      </c>
      <c r="B334" s="1">
        <v>80</v>
      </c>
      <c r="C334" s="26" t="s">
        <v>902</v>
      </c>
      <c r="D334" t="s">
        <v>903</v>
      </c>
      <c r="E334" s="27" t="s">
        <v>10477</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10478</v>
      </c>
    </row>
    <row r="336">
      <c r="A336" s="1" t="s">
        <v>665</v>
      </c>
      <c r="E336" s="33" t="s">
        <v>12255</v>
      </c>
    </row>
    <row r="337" ht="153">
      <c r="A337" s="1" t="s">
        <v>666</v>
      </c>
      <c r="E337" s="27" t="s">
        <v>913</v>
      </c>
    </row>
    <row r="338" ht="38.25">
      <c r="A338" s="1" t="s">
        <v>659</v>
      </c>
      <c r="B338" s="1">
        <v>81</v>
      </c>
      <c r="C338" s="26" t="s">
        <v>9610</v>
      </c>
      <c r="D338" t="s">
        <v>903</v>
      </c>
      <c r="E338" s="27" t="s">
        <v>10745</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12256</v>
      </c>
    </row>
    <row r="340">
      <c r="A340" s="1" t="s">
        <v>665</v>
      </c>
      <c r="E340" s="33" t="s">
        <v>12257</v>
      </c>
    </row>
    <row r="341" ht="153">
      <c r="A341" s="1" t="s">
        <v>666</v>
      </c>
      <c r="E341" s="27" t="s">
        <v>913</v>
      </c>
    </row>
    <row r="342" ht="25.5">
      <c r="A342" s="1" t="s">
        <v>659</v>
      </c>
      <c r="B342" s="1">
        <v>82</v>
      </c>
      <c r="C342" s="26" t="s">
        <v>918</v>
      </c>
      <c r="D342" t="s">
        <v>903</v>
      </c>
      <c r="E342" s="27" t="s">
        <v>10480</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10481</v>
      </c>
    </row>
    <row r="344" ht="25.5">
      <c r="A344" s="1" t="s">
        <v>665</v>
      </c>
      <c r="E344" s="33" t="s">
        <v>12258</v>
      </c>
    </row>
    <row r="345" ht="153">
      <c r="A345" s="1" t="s">
        <v>666</v>
      </c>
      <c r="E345" s="27" t="s">
        <v>913</v>
      </c>
    </row>
  </sheetData>
  <sheetProtection sheet="1" objects="1" scenarios="1" spinCount="100000" saltValue="/K84bdq/PwnHiczBzUaFCtEXbWONPTDdBAb/Mr20xjpoDqx9BcWbPCswmzuvGoUhkOrtF85483cv8kYJTuFUbA==" hashValue="aOGquJD1Vp5ZJaqnSfLHUVzrBzi5pbE496ja96MQbqIIFDpOJcufKgVDmZ5jKRqJjYdM5sKS92ls8APHhw6O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12259</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7977</v>
      </c>
      <c r="D10" t="s">
        <v>661</v>
      </c>
      <c r="E10" s="27" t="s">
        <v>7978</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12260</v>
      </c>
    </row>
    <row r="13" ht="63.75">
      <c r="A13" s="1" t="s">
        <v>666</v>
      </c>
      <c r="E13" s="27" t="s">
        <v>5097</v>
      </c>
    </row>
    <row r="14">
      <c r="A14" s="1" t="s">
        <v>659</v>
      </c>
      <c r="B14" s="1">
        <v>2</v>
      </c>
      <c r="C14" s="26" t="s">
        <v>10257</v>
      </c>
      <c r="D14" t="s">
        <v>661</v>
      </c>
      <c r="E14" s="27" t="s">
        <v>10258</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12261</v>
      </c>
    </row>
    <row r="17" ht="63.75">
      <c r="A17" s="1" t="s">
        <v>666</v>
      </c>
      <c r="E17" s="27" t="s">
        <v>5097</v>
      </c>
    </row>
    <row r="18">
      <c r="A18" s="1" t="s">
        <v>659</v>
      </c>
      <c r="B18" s="1">
        <v>3</v>
      </c>
      <c r="C18" s="26" t="s">
        <v>8964</v>
      </c>
      <c r="D18" t="s">
        <v>661</v>
      </c>
      <c r="E18" s="27" t="s">
        <v>8965</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12262</v>
      </c>
    </row>
    <row r="21" ht="63.75">
      <c r="A21" s="1" t="s">
        <v>666</v>
      </c>
      <c r="E21" s="27" t="s">
        <v>5097</v>
      </c>
    </row>
    <row r="22" ht="25.5">
      <c r="A22" s="1" t="s">
        <v>659</v>
      </c>
      <c r="B22" s="1">
        <v>4</v>
      </c>
      <c r="C22" s="26" t="s">
        <v>9244</v>
      </c>
      <c r="D22" t="s">
        <v>661</v>
      </c>
      <c r="E22" s="27" t="s">
        <v>9245</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12263</v>
      </c>
    </row>
    <row r="25" ht="63.75">
      <c r="A25" s="1" t="s">
        <v>666</v>
      </c>
      <c r="E25" s="27" t="s">
        <v>5097</v>
      </c>
    </row>
    <row r="26">
      <c r="A26" s="1" t="s">
        <v>659</v>
      </c>
      <c r="B26" s="1">
        <v>5</v>
      </c>
      <c r="C26" s="26" t="s">
        <v>5979</v>
      </c>
      <c r="D26" t="s">
        <v>661</v>
      </c>
      <c r="E26" s="27" t="s">
        <v>5980</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12264</v>
      </c>
    </row>
    <row r="29" ht="369.75">
      <c r="A29" s="1" t="s">
        <v>666</v>
      </c>
      <c r="E29" s="27" t="s">
        <v>6619</v>
      </c>
    </row>
    <row r="30">
      <c r="A30" s="1" t="s">
        <v>659</v>
      </c>
      <c r="B30" s="1">
        <v>6</v>
      </c>
      <c r="C30" s="26" t="s">
        <v>5999</v>
      </c>
      <c r="D30" t="s">
        <v>661</v>
      </c>
      <c r="E30" s="27" t="s">
        <v>6000</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12265</v>
      </c>
    </row>
    <row r="33" ht="25.5">
      <c r="A33" s="1" t="s">
        <v>666</v>
      </c>
      <c r="E33" s="27" t="s">
        <v>6002</v>
      </c>
    </row>
    <row r="34">
      <c r="A34" s="1" t="s">
        <v>659</v>
      </c>
      <c r="B34" s="1">
        <v>7</v>
      </c>
      <c r="C34" s="26" t="s">
        <v>9176</v>
      </c>
      <c r="D34" t="s">
        <v>661</v>
      </c>
      <c r="E34" s="27" t="s">
        <v>9177</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11379</v>
      </c>
    </row>
    <row r="37" ht="25.5">
      <c r="A37" s="1" t="s">
        <v>666</v>
      </c>
      <c r="E37" s="27" t="s">
        <v>9179</v>
      </c>
    </row>
    <row r="38">
      <c r="A38" s="1" t="s">
        <v>656</v>
      </c>
      <c r="C38" s="22" t="s">
        <v>1360</v>
      </c>
      <c r="E38" s="23" t="s">
        <v>3246</v>
      </c>
      <c r="L38" s="24">
        <f>SUMIFS(L39:L42,A39:A42,"P")</f>
        <v>0</v>
      </c>
      <c r="M38" s="24">
        <f>SUMIFS(M39:M42,A39:A42,"P")</f>
        <v>0</v>
      </c>
      <c r="N38" s="25"/>
    </row>
    <row r="39">
      <c r="A39" s="1" t="s">
        <v>659</v>
      </c>
      <c r="B39" s="1">
        <v>8</v>
      </c>
      <c r="C39" s="26" t="s">
        <v>9259</v>
      </c>
      <c r="D39" t="s">
        <v>661</v>
      </c>
      <c r="E39" s="27" t="s">
        <v>9260</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12266</v>
      </c>
    </row>
    <row r="42" ht="38.25">
      <c r="A42" s="1" t="s">
        <v>666</v>
      </c>
      <c r="E42" s="27" t="s">
        <v>6484</v>
      </c>
    </row>
    <row r="43">
      <c r="A43" s="1" t="s">
        <v>656</v>
      </c>
      <c r="C43" s="22" t="s">
        <v>5118</v>
      </c>
      <c r="E43" s="23" t="s">
        <v>5119</v>
      </c>
      <c r="L43" s="24">
        <f>SUMIFS(L44:L71,A44:A71,"P")</f>
        <v>0</v>
      </c>
      <c r="M43" s="24">
        <f>SUMIFS(M44:M71,A44:A71,"P")</f>
        <v>0</v>
      </c>
      <c r="N43" s="25"/>
    </row>
    <row r="44">
      <c r="A44" s="1" t="s">
        <v>659</v>
      </c>
      <c r="B44" s="1">
        <v>9</v>
      </c>
      <c r="C44" s="26" t="s">
        <v>6872</v>
      </c>
      <c r="D44" t="s">
        <v>661</v>
      </c>
      <c r="E44" s="27" t="s">
        <v>6873</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12267</v>
      </c>
    </row>
    <row r="47" ht="51">
      <c r="A47" s="1" t="s">
        <v>666</v>
      </c>
      <c r="E47" s="27" t="s">
        <v>5126</v>
      </c>
    </row>
    <row r="48">
      <c r="A48" s="1" t="s">
        <v>659</v>
      </c>
      <c r="B48" s="1">
        <v>10</v>
      </c>
      <c r="C48" s="26" t="s">
        <v>5129</v>
      </c>
      <c r="D48" t="s">
        <v>661</v>
      </c>
      <c r="E48" s="27" t="s">
        <v>5130</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12267</v>
      </c>
    </row>
    <row r="51" ht="51">
      <c r="A51" s="1" t="s">
        <v>666</v>
      </c>
      <c r="E51" s="27" t="s">
        <v>5131</v>
      </c>
    </row>
    <row r="52">
      <c r="A52" s="1" t="s">
        <v>659</v>
      </c>
      <c r="B52" s="1">
        <v>11</v>
      </c>
      <c r="C52" s="26" t="s">
        <v>5134</v>
      </c>
      <c r="D52" t="s">
        <v>661</v>
      </c>
      <c r="E52" s="27" t="s">
        <v>5135</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12268</v>
      </c>
    </row>
    <row r="55" ht="140.25">
      <c r="A55" s="1" t="s">
        <v>666</v>
      </c>
      <c r="E55" s="27" t="s">
        <v>5136</v>
      </c>
    </row>
    <row r="56">
      <c r="A56" s="1" t="s">
        <v>659</v>
      </c>
      <c r="B56" s="1">
        <v>12</v>
      </c>
      <c r="C56" s="26" t="s">
        <v>6888</v>
      </c>
      <c r="D56" t="s">
        <v>661</v>
      </c>
      <c r="E56" s="27" t="s">
        <v>6889</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12269</v>
      </c>
    </row>
    <row r="59" ht="140.25">
      <c r="A59" s="1" t="s">
        <v>666</v>
      </c>
      <c r="E59" s="27" t="s">
        <v>5136</v>
      </c>
    </row>
    <row r="60">
      <c r="A60" s="1" t="s">
        <v>659</v>
      </c>
      <c r="B60" s="1">
        <v>13</v>
      </c>
      <c r="C60" s="26" t="s">
        <v>9276</v>
      </c>
      <c r="D60" t="s">
        <v>661</v>
      </c>
      <c r="E60" s="27" t="s">
        <v>9277</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12269</v>
      </c>
    </row>
    <row r="63" ht="140.25">
      <c r="A63" s="1" t="s">
        <v>666</v>
      </c>
      <c r="E63" s="27" t="s">
        <v>5136</v>
      </c>
    </row>
    <row r="64">
      <c r="A64" s="1" t="s">
        <v>659</v>
      </c>
      <c r="B64" s="1">
        <v>14</v>
      </c>
      <c r="C64" s="26" t="s">
        <v>9087</v>
      </c>
      <c r="D64" t="s">
        <v>661</v>
      </c>
      <c r="E64" s="27" t="s">
        <v>9088</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12270</v>
      </c>
    </row>
    <row r="67" ht="140.25">
      <c r="A67" s="1" t="s">
        <v>666</v>
      </c>
      <c r="E67" s="27" t="s">
        <v>8989</v>
      </c>
    </row>
    <row r="68">
      <c r="A68" s="1" t="s">
        <v>659</v>
      </c>
      <c r="B68" s="1">
        <v>15</v>
      </c>
      <c r="C68" s="26" t="s">
        <v>9197</v>
      </c>
      <c r="D68" t="s">
        <v>661</v>
      </c>
      <c r="E68" s="27" t="s">
        <v>12271</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12272</v>
      </c>
    </row>
    <row r="71" ht="140.25">
      <c r="A71" s="1" t="s">
        <v>666</v>
      </c>
      <c r="E71" s="27" t="s">
        <v>9200</v>
      </c>
    </row>
    <row r="72">
      <c r="A72" s="1" t="s">
        <v>656</v>
      </c>
      <c r="C72" s="22" t="s">
        <v>6089</v>
      </c>
      <c r="E72" s="23" t="s">
        <v>6700</v>
      </c>
      <c r="L72" s="24">
        <f>SUMIFS(L73:L80,A73:A80,"P")</f>
        <v>0</v>
      </c>
      <c r="M72" s="24">
        <f>SUMIFS(M73:M80,A73:A80,"P")</f>
        <v>0</v>
      </c>
      <c r="N72" s="25"/>
    </row>
    <row r="73">
      <c r="A73" s="1" t="s">
        <v>659</v>
      </c>
      <c r="B73" s="1">
        <v>16</v>
      </c>
      <c r="C73" s="26" t="s">
        <v>12273</v>
      </c>
      <c r="D73" t="s">
        <v>661</v>
      </c>
      <c r="E73" s="27" t="s">
        <v>12274</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3532</v>
      </c>
    </row>
    <row r="76" ht="25.5">
      <c r="A76" s="1" t="s">
        <v>666</v>
      </c>
      <c r="E76" s="27" t="s">
        <v>9005</v>
      </c>
    </row>
    <row r="77">
      <c r="A77" s="1" t="s">
        <v>659</v>
      </c>
      <c r="B77" s="1">
        <v>17</v>
      </c>
      <c r="C77" s="26" t="s">
        <v>10272</v>
      </c>
      <c r="D77" t="s">
        <v>661</v>
      </c>
      <c r="E77" s="27" t="s">
        <v>10273</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3526</v>
      </c>
    </row>
    <row r="80" ht="25.5">
      <c r="A80" s="1" t="s">
        <v>666</v>
      </c>
      <c r="E80" s="27" t="s">
        <v>10275</v>
      </c>
    </row>
    <row r="81">
      <c r="A81" s="1" t="s">
        <v>656</v>
      </c>
      <c r="C81" s="22" t="s">
        <v>2847</v>
      </c>
      <c r="E81" s="23" t="s">
        <v>2848</v>
      </c>
      <c r="L81" s="24">
        <f>SUMIFS(L82:L125,A82:A125,"P")</f>
        <v>0</v>
      </c>
      <c r="M81" s="24">
        <f>SUMIFS(M82:M125,A82:A125,"P")</f>
        <v>0</v>
      </c>
      <c r="N81" s="25"/>
    </row>
    <row r="82">
      <c r="A82" s="1" t="s">
        <v>659</v>
      </c>
      <c r="B82" s="1">
        <v>18</v>
      </c>
      <c r="C82" s="26" t="s">
        <v>12275</v>
      </c>
      <c r="D82" t="s">
        <v>661</v>
      </c>
      <c r="E82" s="27" t="s">
        <v>12276</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3532</v>
      </c>
    </row>
    <row r="85" ht="25.5">
      <c r="A85" s="1" t="s">
        <v>666</v>
      </c>
      <c r="E85" s="27" t="s">
        <v>9214</v>
      </c>
    </row>
    <row r="86" ht="25.5">
      <c r="A86" s="1" t="s">
        <v>659</v>
      </c>
      <c r="B86" s="1">
        <v>19</v>
      </c>
      <c r="C86" s="26" t="s">
        <v>10230</v>
      </c>
      <c r="D86" t="s">
        <v>661</v>
      </c>
      <c r="E86" s="27" t="s">
        <v>10231</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3532</v>
      </c>
    </row>
    <row r="89" ht="25.5">
      <c r="A89" s="1" t="s">
        <v>666</v>
      </c>
      <c r="E89" s="27" t="s">
        <v>9210</v>
      </c>
    </row>
    <row r="90" ht="25.5">
      <c r="A90" s="1" t="s">
        <v>659</v>
      </c>
      <c r="B90" s="1">
        <v>20</v>
      </c>
      <c r="C90" s="26" t="s">
        <v>12277</v>
      </c>
      <c r="D90" t="s">
        <v>661</v>
      </c>
      <c r="E90" s="27" t="s">
        <v>12278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3532</v>
      </c>
    </row>
    <row r="93" ht="25.5">
      <c r="A93" s="1" t="s">
        <v>666</v>
      </c>
      <c r="E93" s="27" t="s">
        <v>9218</v>
      </c>
    </row>
    <row r="94">
      <c r="A94" s="1" t="s">
        <v>659</v>
      </c>
      <c r="B94" s="1">
        <v>21</v>
      </c>
      <c r="C94" s="26" t="s">
        <v>5277</v>
      </c>
      <c r="D94" t="s">
        <v>661</v>
      </c>
      <c r="E94" s="27" t="s">
        <v>5278</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12279</v>
      </c>
    </row>
    <row r="97" ht="51">
      <c r="A97" s="1" t="s">
        <v>666</v>
      </c>
      <c r="E97" s="27" t="s">
        <v>6506</v>
      </c>
    </row>
    <row r="98">
      <c r="A98" s="1" t="s">
        <v>659</v>
      </c>
      <c r="B98" s="1">
        <v>22</v>
      </c>
      <c r="C98" s="26" t="s">
        <v>6894</v>
      </c>
      <c r="D98" t="s">
        <v>661</v>
      </c>
      <c r="E98" s="27" t="s">
        <v>6895</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12280</v>
      </c>
    </row>
    <row r="101" ht="51">
      <c r="A101" s="1" t="s">
        <v>666</v>
      </c>
      <c r="E101" s="27" t="s">
        <v>6506</v>
      </c>
    </row>
    <row r="102">
      <c r="A102" s="1" t="s">
        <v>659</v>
      </c>
      <c r="B102" s="1">
        <v>23</v>
      </c>
      <c r="C102" s="26" t="s">
        <v>6896</v>
      </c>
      <c r="D102" t="s">
        <v>661</v>
      </c>
      <c r="E102" s="27" t="s">
        <v>6897</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3527</v>
      </c>
    </row>
    <row r="105">
      <c r="A105" s="1" t="s">
        <v>666</v>
      </c>
      <c r="E105" s="27" t="s">
        <v>6899</v>
      </c>
    </row>
    <row r="106">
      <c r="A106" s="1" t="s">
        <v>659</v>
      </c>
      <c r="B106" s="1">
        <v>24</v>
      </c>
      <c r="C106" s="26" t="s">
        <v>6903</v>
      </c>
      <c r="D106" t="s">
        <v>661</v>
      </c>
      <c r="E106" s="27" t="s">
        <v>6904</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3527</v>
      </c>
    </row>
    <row r="109" ht="38.25">
      <c r="A109" s="1" t="s">
        <v>666</v>
      </c>
      <c r="E109" s="27" t="s">
        <v>6906</v>
      </c>
    </row>
    <row r="110">
      <c r="A110" s="1" t="s">
        <v>659</v>
      </c>
      <c r="B110" s="1">
        <v>25</v>
      </c>
      <c r="C110" s="26" t="s">
        <v>12281</v>
      </c>
      <c r="D110" t="s">
        <v>661</v>
      </c>
      <c r="E110" s="27" t="s">
        <v>6148</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12282</v>
      </c>
    </row>
    <row r="113" ht="76.5">
      <c r="A113" s="1" t="s">
        <v>666</v>
      </c>
      <c r="E113" s="27" t="s">
        <v>11893</v>
      </c>
    </row>
    <row r="114">
      <c r="A114" s="1" t="s">
        <v>659</v>
      </c>
      <c r="B114" s="1">
        <v>26</v>
      </c>
      <c r="C114" s="26" t="s">
        <v>6596</v>
      </c>
      <c r="D114" t="s">
        <v>661</v>
      </c>
      <c r="E114" s="27" t="s">
        <v>6597</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12283</v>
      </c>
    </row>
    <row r="117" ht="102">
      <c r="A117" s="1" t="s">
        <v>666</v>
      </c>
      <c r="E117" s="27" t="s">
        <v>6599</v>
      </c>
    </row>
    <row r="118">
      <c r="A118" s="1" t="s">
        <v>659</v>
      </c>
      <c r="B118" s="1">
        <v>27</v>
      </c>
      <c r="C118" s="26" t="s">
        <v>6737</v>
      </c>
      <c r="D118" t="s">
        <v>661</v>
      </c>
      <c r="E118" s="27" t="s">
        <v>6738</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12284</v>
      </c>
    </row>
    <row r="121" ht="114.75">
      <c r="A121" s="1" t="s">
        <v>666</v>
      </c>
      <c r="E121" s="27" t="s">
        <v>5282</v>
      </c>
    </row>
    <row r="122">
      <c r="A122" s="1" t="s">
        <v>659</v>
      </c>
      <c r="B122" s="1">
        <v>28</v>
      </c>
      <c r="C122" s="26" t="s">
        <v>12285</v>
      </c>
      <c r="D122" t="s">
        <v>661</v>
      </c>
      <c r="E122" s="27" t="s">
        <v>12286</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12287</v>
      </c>
    </row>
    <row r="125" ht="89.25">
      <c r="A125" s="1" t="s">
        <v>666</v>
      </c>
      <c r="E125" s="27" t="s">
        <v>12288</v>
      </c>
    </row>
    <row r="126">
      <c r="A126" s="1" t="s">
        <v>656</v>
      </c>
      <c r="C126" s="22" t="s">
        <v>900</v>
      </c>
      <c r="E126" s="23" t="s">
        <v>2931</v>
      </c>
      <c r="L126" s="24">
        <f>SUMIFS(L127:L134,A127:A134,"P")</f>
        <v>0</v>
      </c>
      <c r="M126" s="24">
        <f>SUMIFS(M127:M134,A127:A134,"P")</f>
        <v>0</v>
      </c>
      <c r="N126" s="25"/>
    </row>
    <row r="127" ht="25.5">
      <c r="A127" s="1" t="s">
        <v>659</v>
      </c>
      <c r="B127" s="1">
        <v>29</v>
      </c>
      <c r="C127" s="26" t="s">
        <v>3835</v>
      </c>
      <c r="D127" t="s">
        <v>903</v>
      </c>
      <c r="E127" s="27" t="s">
        <v>3836</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12289</v>
      </c>
    </row>
    <row r="130" ht="153">
      <c r="A130" s="1" t="s">
        <v>666</v>
      </c>
      <c r="E130" s="27" t="s">
        <v>908</v>
      </c>
    </row>
    <row r="131" ht="25.5">
      <c r="A131" s="1" t="s">
        <v>659</v>
      </c>
      <c r="B131" s="1">
        <v>30</v>
      </c>
      <c r="C131" s="26" t="s">
        <v>5283</v>
      </c>
      <c r="D131" t="s">
        <v>903</v>
      </c>
      <c r="E131" s="27" t="s">
        <v>5284</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12290</v>
      </c>
    </row>
    <row r="134" ht="153">
      <c r="A134" s="1" t="s">
        <v>666</v>
      </c>
      <c r="E134" s="27" t="s">
        <v>5285</v>
      </c>
    </row>
  </sheetData>
  <sheetProtection sheet="1" objects="1" scenarios="1" spinCount="100000" saltValue="YHRsqb7UZED/tEDDx0sK0BQIYOfl8kCJj+6LaKkaAfL13fip/h+4cbRCyJGExGt12iqUcLeXM3fu5VgUSJDhlQ==" hashValue="Py0A5JqFvidHYMUJkbbPr8ly/QZetY/3VTzoTeGD3YuNPSy32HAZ526vNbJ2PEtjC1DTNuyA6Cebvrm1FmAN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12291</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12292</v>
      </c>
    </row>
    <row r="13" ht="38.25">
      <c r="A13" s="1" t="s">
        <v>666</v>
      </c>
      <c r="E13" s="27" t="s">
        <v>10408</v>
      </c>
    </row>
    <row r="14">
      <c r="A14" s="1" t="s">
        <v>659</v>
      </c>
      <c r="B14" s="1">
        <v>33</v>
      </c>
      <c r="C14" s="26" t="s">
        <v>11994</v>
      </c>
      <c r="D14" t="s">
        <v>661</v>
      </c>
      <c r="E14" s="27" t="s">
        <v>11995</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12293</v>
      </c>
    </row>
    <row r="17" ht="38.25">
      <c r="A17" s="1" t="s">
        <v>666</v>
      </c>
      <c r="E17" s="27" t="s">
        <v>10413</v>
      </c>
    </row>
    <row r="18">
      <c r="A18" s="1" t="s">
        <v>659</v>
      </c>
      <c r="B18" s="1">
        <v>3</v>
      </c>
      <c r="C18" s="26" t="s">
        <v>12294</v>
      </c>
      <c r="D18" t="s">
        <v>661</v>
      </c>
      <c r="E18" s="27" t="s">
        <v>12295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12296</v>
      </c>
    </row>
    <row r="20" ht="25.5">
      <c r="A20" s="1" t="s">
        <v>665</v>
      </c>
      <c r="E20" s="33" t="s">
        <v>12297</v>
      </c>
    </row>
    <row r="21" ht="63.75">
      <c r="A21" s="1" t="s">
        <v>666</v>
      </c>
      <c r="E21" s="27" t="s">
        <v>6987</v>
      </c>
    </row>
    <row r="22">
      <c r="A22" s="1" t="s">
        <v>659</v>
      </c>
      <c r="B22" s="1">
        <v>4</v>
      </c>
      <c r="C22" s="26" t="s">
        <v>5102</v>
      </c>
      <c r="D22" t="s">
        <v>661</v>
      </c>
      <c r="E22" s="27" t="s">
        <v>5103</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12298</v>
      </c>
    </row>
    <row r="25" ht="318.75">
      <c r="A25" s="1" t="s">
        <v>666</v>
      </c>
      <c r="E25" s="27" t="s">
        <v>5108</v>
      </c>
    </row>
    <row r="26">
      <c r="A26" s="1" t="s">
        <v>656</v>
      </c>
      <c r="C26" s="22" t="s">
        <v>1360</v>
      </c>
      <c r="E26" s="23" t="s">
        <v>3246</v>
      </c>
      <c r="L26" s="24">
        <f>SUMIFS(L27:L54,A27:A54,"P")</f>
        <v>0</v>
      </c>
      <c r="M26" s="24">
        <f>SUMIFS(M27:M54,A27:A54,"P")</f>
        <v>0</v>
      </c>
      <c r="N26" s="25"/>
    </row>
    <row r="27">
      <c r="A27" s="1" t="s">
        <v>659</v>
      </c>
      <c r="B27" s="1">
        <v>5</v>
      </c>
      <c r="C27" s="26" t="s">
        <v>8711</v>
      </c>
      <c r="D27" t="s">
        <v>661</v>
      </c>
      <c r="E27" s="27" t="s">
        <v>8712</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12299</v>
      </c>
    </row>
    <row r="29" ht="76.5">
      <c r="A29" s="1" t="s">
        <v>665</v>
      </c>
      <c r="E29" s="33" t="s">
        <v>12300</v>
      </c>
    </row>
    <row r="30" ht="38.25">
      <c r="A30" s="1" t="s">
        <v>666</v>
      </c>
      <c r="E30" s="27" t="s">
        <v>8715</v>
      </c>
    </row>
    <row r="31">
      <c r="A31" s="1" t="s">
        <v>659</v>
      </c>
      <c r="B31" s="1">
        <v>6</v>
      </c>
      <c r="C31" s="26" t="s">
        <v>8716</v>
      </c>
      <c r="D31" t="s">
        <v>661</v>
      </c>
      <c r="E31" s="27" t="s">
        <v>8717</v>
      </c>
      <c r="F31" s="28" t="s">
        <v>10423</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12301</v>
      </c>
    </row>
    <row r="33" ht="25.5">
      <c r="A33" s="1" t="s">
        <v>665</v>
      </c>
      <c r="E33" s="33" t="s">
        <v>12302</v>
      </c>
    </row>
    <row r="34">
      <c r="A34" s="1" t="s">
        <v>666</v>
      </c>
      <c r="E34" s="27" t="s">
        <v>6298</v>
      </c>
    </row>
    <row r="35">
      <c r="A35" s="1" t="s">
        <v>659</v>
      </c>
      <c r="B35" s="1">
        <v>7</v>
      </c>
      <c r="C35" s="26" t="s">
        <v>9892</v>
      </c>
      <c r="D35" t="s">
        <v>661</v>
      </c>
      <c r="E35" s="27" t="s">
        <v>9893</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12303</v>
      </c>
    </row>
    <row r="37" ht="25.5">
      <c r="A37" s="1" t="s">
        <v>665</v>
      </c>
      <c r="E37" s="33" t="s">
        <v>12304</v>
      </c>
    </row>
    <row r="38" ht="51">
      <c r="A38" s="1" t="s">
        <v>666</v>
      </c>
      <c r="E38" s="27" t="s">
        <v>9324</v>
      </c>
    </row>
    <row r="39">
      <c r="A39" s="1" t="s">
        <v>659</v>
      </c>
      <c r="B39" s="1">
        <v>8</v>
      </c>
      <c r="C39" s="26" t="s">
        <v>12305</v>
      </c>
      <c r="D39" t="s">
        <v>661</v>
      </c>
      <c r="E39" s="27" t="s">
        <v>12306</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12303</v>
      </c>
    </row>
    <row r="41" ht="25.5">
      <c r="A41" s="1" t="s">
        <v>665</v>
      </c>
      <c r="E41" s="33" t="s">
        <v>12307</v>
      </c>
    </row>
    <row r="42" ht="63.75">
      <c r="A42" s="1" t="s">
        <v>666</v>
      </c>
      <c r="E42" s="27" t="s">
        <v>6654</v>
      </c>
    </row>
    <row r="43">
      <c r="A43" s="1" t="s">
        <v>659</v>
      </c>
      <c r="B43" s="1">
        <v>9</v>
      </c>
      <c r="C43" s="26" t="s">
        <v>12114</v>
      </c>
      <c r="D43" t="s">
        <v>661</v>
      </c>
      <c r="E43" s="27" t="s">
        <v>12115</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12308</v>
      </c>
    </row>
    <row r="46" ht="63.75">
      <c r="A46" s="1" t="s">
        <v>666</v>
      </c>
      <c r="E46" s="27" t="s">
        <v>6654</v>
      </c>
    </row>
    <row r="47">
      <c r="A47" s="1" t="s">
        <v>659</v>
      </c>
      <c r="B47" s="1">
        <v>10</v>
      </c>
      <c r="C47" s="26" t="s">
        <v>12309</v>
      </c>
      <c r="D47" t="s">
        <v>661</v>
      </c>
      <c r="E47" s="27" t="s">
        <v>12310</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12311</v>
      </c>
    </row>
    <row r="49" ht="89.25">
      <c r="A49" s="1" t="s">
        <v>665</v>
      </c>
      <c r="E49" s="33" t="s">
        <v>12312</v>
      </c>
    </row>
    <row r="50" ht="63.75">
      <c r="A50" s="1" t="s">
        <v>666</v>
      </c>
      <c r="E50" s="27" t="s">
        <v>6654</v>
      </c>
    </row>
    <row r="51">
      <c r="A51" s="1" t="s">
        <v>659</v>
      </c>
      <c r="B51" s="1">
        <v>11</v>
      </c>
      <c r="C51" s="26" t="s">
        <v>12126</v>
      </c>
      <c r="D51" t="s">
        <v>661</v>
      </c>
      <c r="E51" s="27" t="s">
        <v>12127</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12313</v>
      </c>
    </row>
    <row r="53" ht="25.5">
      <c r="A53" s="1" t="s">
        <v>665</v>
      </c>
      <c r="E53" s="33" t="s">
        <v>12314</v>
      </c>
    </row>
    <row r="54" ht="63.75">
      <c r="A54" s="1" t="s">
        <v>666</v>
      </c>
      <c r="E54" s="27" t="s">
        <v>6654</v>
      </c>
    </row>
    <row r="55">
      <c r="A55" s="1" t="s">
        <v>656</v>
      </c>
      <c r="C55" s="22" t="s">
        <v>1362</v>
      </c>
      <c r="E55" s="23" t="s">
        <v>6665</v>
      </c>
      <c r="L55" s="24">
        <f>SUMIFS(L56:L63,A56:A63,"P")</f>
        <v>0</v>
      </c>
      <c r="M55" s="24">
        <f>SUMIFS(M56:M63,A56:A63,"P")</f>
        <v>0</v>
      </c>
      <c r="N55" s="25"/>
    </row>
    <row r="56">
      <c r="A56" s="1" t="s">
        <v>659</v>
      </c>
      <c r="B56" s="1">
        <v>12</v>
      </c>
      <c r="C56" s="26" t="s">
        <v>9742</v>
      </c>
      <c r="D56" t="s">
        <v>661</v>
      </c>
      <c r="E56" s="27" t="s">
        <v>9743</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12315</v>
      </c>
    </row>
    <row r="58" ht="51">
      <c r="A58" s="1" t="s">
        <v>665</v>
      </c>
      <c r="E58" s="33" t="s">
        <v>12316</v>
      </c>
    </row>
    <row r="59" ht="357">
      <c r="A59" s="1" t="s">
        <v>666</v>
      </c>
      <c r="E59" s="27" t="s">
        <v>12317</v>
      </c>
    </row>
    <row r="60">
      <c r="A60" s="1" t="s">
        <v>659</v>
      </c>
      <c r="B60" s="1">
        <v>13</v>
      </c>
      <c r="C60" s="26" t="s">
        <v>9746</v>
      </c>
      <c r="D60" t="s">
        <v>661</v>
      </c>
      <c r="E60" s="27" t="s">
        <v>9747</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12318</v>
      </c>
    </row>
    <row r="62" ht="76.5">
      <c r="A62" s="1" t="s">
        <v>665</v>
      </c>
      <c r="E62" s="33" t="s">
        <v>12319</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10921</v>
      </c>
      <c r="D65" t="s">
        <v>661</v>
      </c>
      <c r="E65" s="27" t="s">
        <v>10922</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12320</v>
      </c>
    </row>
    <row r="67" ht="25.5">
      <c r="A67" s="1" t="s">
        <v>665</v>
      </c>
      <c r="E67" s="33" t="s">
        <v>12321</v>
      </c>
    </row>
    <row r="68" ht="357">
      <c r="A68" s="1" t="s">
        <v>666</v>
      </c>
      <c r="E68" s="27" t="s">
        <v>6482</v>
      </c>
    </row>
    <row r="69">
      <c r="A69" s="1" t="s">
        <v>659</v>
      </c>
      <c r="B69" s="1">
        <v>15</v>
      </c>
      <c r="C69" s="26" t="s">
        <v>9374</v>
      </c>
      <c r="D69" t="s">
        <v>661</v>
      </c>
      <c r="E69" s="27" t="s">
        <v>9375</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12322</v>
      </c>
    </row>
    <row r="71" ht="76.5">
      <c r="A71" s="1" t="s">
        <v>665</v>
      </c>
      <c r="E71" s="33" t="s">
        <v>12323</v>
      </c>
    </row>
    <row r="72" ht="267.75">
      <c r="A72" s="1" t="s">
        <v>666</v>
      </c>
      <c r="E72" s="27" t="s">
        <v>9377</v>
      </c>
    </row>
    <row r="73">
      <c r="A73" s="1" t="s">
        <v>659</v>
      </c>
      <c r="B73" s="1">
        <v>16</v>
      </c>
      <c r="C73" s="26" t="s">
        <v>12324</v>
      </c>
      <c r="D73" t="s">
        <v>661</v>
      </c>
      <c r="E73" s="27" t="s">
        <v>12325</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12326</v>
      </c>
    </row>
    <row r="75" ht="51">
      <c r="A75" s="1" t="s">
        <v>665</v>
      </c>
      <c r="E75" s="33" t="s">
        <v>12327</v>
      </c>
    </row>
    <row r="76" ht="357">
      <c r="A76" s="1" t="s">
        <v>666</v>
      </c>
      <c r="E76" s="27" t="s">
        <v>6482</v>
      </c>
    </row>
    <row r="77">
      <c r="A77" s="1" t="s">
        <v>659</v>
      </c>
      <c r="B77" s="1">
        <v>17</v>
      </c>
      <c r="C77" s="26" t="s">
        <v>12328</v>
      </c>
      <c r="D77" t="s">
        <v>661</v>
      </c>
      <c r="E77" s="27" t="s">
        <v>12329</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12330</v>
      </c>
    </row>
    <row r="79" ht="63.75">
      <c r="A79" s="1" t="s">
        <v>665</v>
      </c>
      <c r="E79" s="33" t="s">
        <v>12331</v>
      </c>
    </row>
    <row r="80" ht="357">
      <c r="A80" s="1" t="s">
        <v>666</v>
      </c>
      <c r="E80" s="27" t="s">
        <v>6482</v>
      </c>
    </row>
    <row r="81">
      <c r="A81" s="1" t="s">
        <v>659</v>
      </c>
      <c r="B81" s="1">
        <v>18</v>
      </c>
      <c r="C81" s="26" t="s">
        <v>9387</v>
      </c>
      <c r="D81" t="s">
        <v>661</v>
      </c>
      <c r="E81" s="27" t="s">
        <v>9388</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12332</v>
      </c>
    </row>
    <row r="84" ht="38.25">
      <c r="A84" s="1" t="s">
        <v>666</v>
      </c>
      <c r="E84" s="27" t="s">
        <v>6484</v>
      </c>
    </row>
    <row r="85">
      <c r="A85" s="1" t="s">
        <v>656</v>
      </c>
      <c r="C85" s="22" t="s">
        <v>5287</v>
      </c>
      <c r="E85" s="23" t="s">
        <v>5288</v>
      </c>
      <c r="L85" s="24">
        <f>SUMIFS(L86:L97,A86:A97,"P")</f>
        <v>0</v>
      </c>
      <c r="M85" s="24">
        <f>SUMIFS(M86:M97,A86:A97,"P")</f>
        <v>0</v>
      </c>
      <c r="N85" s="25"/>
    </row>
    <row r="86" ht="25.5">
      <c r="A86" s="1" t="s">
        <v>659</v>
      </c>
      <c r="B86" s="1">
        <v>19</v>
      </c>
      <c r="C86" s="26" t="s">
        <v>8888</v>
      </c>
      <c r="D86" t="s">
        <v>661</v>
      </c>
      <c r="E86" s="27" t="s">
        <v>8889</v>
      </c>
      <c r="F86" s="28" t="s">
        <v>10423</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12333</v>
      </c>
    </row>
    <row r="89" ht="63.75">
      <c r="A89" s="1" t="s">
        <v>666</v>
      </c>
      <c r="E89" s="27" t="s">
        <v>8892</v>
      </c>
    </row>
    <row r="90">
      <c r="A90" s="1" t="s">
        <v>659</v>
      </c>
      <c r="B90" s="1">
        <v>20</v>
      </c>
      <c r="C90" s="26" t="s">
        <v>8893</v>
      </c>
      <c r="D90" t="s">
        <v>661</v>
      </c>
      <c r="E90" s="27" t="s">
        <v>8894</v>
      </c>
      <c r="F90" s="28" t="s">
        <v>10423</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12334</v>
      </c>
    </row>
    <row r="93" ht="63.75">
      <c r="A93" s="1" t="s">
        <v>666</v>
      </c>
      <c r="E93" s="27" t="s">
        <v>8892</v>
      </c>
    </row>
    <row r="94">
      <c r="A94" s="1" t="s">
        <v>659</v>
      </c>
      <c r="B94" s="1">
        <v>21</v>
      </c>
      <c r="C94" s="26" t="s">
        <v>8896</v>
      </c>
      <c r="D94" t="s">
        <v>661</v>
      </c>
      <c r="E94" s="27" t="s">
        <v>8897</v>
      </c>
      <c r="F94" s="28" t="s">
        <v>10423</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12335</v>
      </c>
    </row>
    <row r="97" ht="63.75">
      <c r="A97" s="1" t="s">
        <v>666</v>
      </c>
      <c r="E97" s="27" t="s">
        <v>8892</v>
      </c>
    </row>
    <row r="98">
      <c r="A98" s="1" t="s">
        <v>656</v>
      </c>
      <c r="C98" s="22" t="s">
        <v>679</v>
      </c>
      <c r="E98" s="23" t="s">
        <v>680</v>
      </c>
      <c r="L98" s="24">
        <f>SUMIFS(L99:L106,A99:A106,"P")</f>
        <v>0</v>
      </c>
      <c r="M98" s="24">
        <f>SUMIFS(M99:M106,A99:A106,"P")</f>
        <v>0</v>
      </c>
      <c r="N98" s="25"/>
    </row>
    <row r="99">
      <c r="A99" s="1" t="s">
        <v>659</v>
      </c>
      <c r="B99" s="1">
        <v>22</v>
      </c>
      <c r="C99" s="26" t="s">
        <v>10985</v>
      </c>
      <c r="D99" t="s">
        <v>661</v>
      </c>
      <c r="E99" s="27" t="s">
        <v>10986</v>
      </c>
      <c r="F99" s="28" t="s">
        <v>10423</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12336</v>
      </c>
    </row>
    <row r="101" ht="63.75">
      <c r="A101" s="1" t="s">
        <v>665</v>
      </c>
      <c r="E101" s="33" t="s">
        <v>12337</v>
      </c>
    </row>
    <row r="102" ht="204">
      <c r="A102" s="1" t="s">
        <v>666</v>
      </c>
      <c r="E102" s="27" t="s">
        <v>10988</v>
      </c>
    </row>
    <row r="103">
      <c r="A103" s="1" t="s">
        <v>659</v>
      </c>
      <c r="B103" s="1">
        <v>23</v>
      </c>
      <c r="C103" s="26" t="s">
        <v>8758</v>
      </c>
      <c r="D103" t="s">
        <v>661</v>
      </c>
      <c r="E103" s="27" t="s">
        <v>8759</v>
      </c>
      <c r="F103" s="28" t="s">
        <v>10423</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12336</v>
      </c>
    </row>
    <row r="105" ht="63.75">
      <c r="A105" s="1" t="s">
        <v>665</v>
      </c>
      <c r="E105" s="33" t="s">
        <v>12337</v>
      </c>
    </row>
    <row r="106" ht="38.25">
      <c r="A106" s="1" t="s">
        <v>666</v>
      </c>
      <c r="E106" s="27" t="s">
        <v>8761</v>
      </c>
    </row>
    <row r="107">
      <c r="A107" s="1" t="s">
        <v>656</v>
      </c>
      <c r="C107" s="22" t="s">
        <v>6089</v>
      </c>
      <c r="E107" s="23" t="s">
        <v>6700</v>
      </c>
      <c r="L107" s="24">
        <f>SUMIFS(L108:L111,A108:A111,"P")</f>
        <v>0</v>
      </c>
      <c r="M107" s="24">
        <f>SUMIFS(M108:M111,A108:A111,"P")</f>
        <v>0</v>
      </c>
      <c r="N107" s="25"/>
    </row>
    <row r="108">
      <c r="A108" s="1" t="s">
        <v>659</v>
      </c>
      <c r="B108" s="1">
        <v>24</v>
      </c>
      <c r="C108" s="26" t="s">
        <v>12054</v>
      </c>
      <c r="D108" t="s">
        <v>661</v>
      </c>
      <c r="E108" s="27" t="s">
        <v>9408</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12338</v>
      </c>
    </row>
    <row r="110" ht="25.5">
      <c r="A110" s="1" t="s">
        <v>665</v>
      </c>
      <c r="E110" s="33" t="s">
        <v>12339</v>
      </c>
    </row>
    <row r="111" ht="38.25">
      <c r="A111" s="1" t="s">
        <v>666</v>
      </c>
      <c r="E111" s="27" t="s">
        <v>5295</v>
      </c>
    </row>
    <row r="112">
      <c r="A112" s="1" t="s">
        <v>656</v>
      </c>
      <c r="C112" s="22" t="s">
        <v>2847</v>
      </c>
      <c r="E112" s="23" t="s">
        <v>2848</v>
      </c>
      <c r="L112" s="24">
        <f>SUMIFS(L113:L136,A113:A136,"P")</f>
        <v>0</v>
      </c>
      <c r="M112" s="24">
        <f>SUMIFS(M113:M136,A113:A136,"P")</f>
        <v>0</v>
      </c>
      <c r="N112" s="25"/>
    </row>
    <row r="113">
      <c r="A113" s="1" t="s">
        <v>659</v>
      </c>
      <c r="B113" s="1">
        <v>25</v>
      </c>
      <c r="C113" s="26" t="s">
        <v>11035</v>
      </c>
      <c r="D113" t="s">
        <v>661</v>
      </c>
      <c r="E113" s="27" t="s">
        <v>11036</v>
      </c>
      <c r="F113" s="28" t="s">
        <v>10423</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12340</v>
      </c>
    </row>
    <row r="116" ht="25.5">
      <c r="A116" s="1" t="s">
        <v>666</v>
      </c>
      <c r="E116" s="27" t="s">
        <v>11039</v>
      </c>
    </row>
    <row r="117">
      <c r="A117" s="1" t="s">
        <v>659</v>
      </c>
      <c r="B117" s="1">
        <v>34</v>
      </c>
      <c r="C117" s="26" t="s">
        <v>10810</v>
      </c>
      <c r="D117" t="s">
        <v>661</v>
      </c>
      <c r="E117" s="27" t="s">
        <v>10811</v>
      </c>
      <c r="F117" s="28" t="s">
        <v>10423</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12341</v>
      </c>
    </row>
    <row r="120" ht="89.25">
      <c r="A120" s="1" t="s">
        <v>666</v>
      </c>
      <c r="E120" s="27" t="s">
        <v>12342</v>
      </c>
    </row>
    <row r="121">
      <c r="A121" s="1" t="s">
        <v>659</v>
      </c>
      <c r="B121" s="1">
        <v>26</v>
      </c>
      <c r="C121" s="26" t="s">
        <v>9569</v>
      </c>
      <c r="D121" t="s">
        <v>661</v>
      </c>
      <c r="E121" s="27" t="s">
        <v>9570</v>
      </c>
      <c r="F121" s="28" t="s">
        <v>10469</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12343</v>
      </c>
    </row>
    <row r="123" ht="25.5">
      <c r="A123" s="1" t="s">
        <v>665</v>
      </c>
      <c r="E123" s="33" t="s">
        <v>12344</v>
      </c>
    </row>
    <row r="124" ht="344.25">
      <c r="A124" s="1" t="s">
        <v>666</v>
      </c>
      <c r="E124" s="27" t="s">
        <v>9572</v>
      </c>
    </row>
    <row r="125">
      <c r="A125" s="1" t="s">
        <v>659</v>
      </c>
      <c r="B125" s="1">
        <v>27</v>
      </c>
      <c r="C125" s="26" t="s">
        <v>11403</v>
      </c>
      <c r="D125" t="s">
        <v>661</v>
      </c>
      <c r="E125" s="27" t="s">
        <v>11404</v>
      </c>
      <c r="F125" s="28" t="s">
        <v>10423</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12335</v>
      </c>
    </row>
    <row r="128">
      <c r="A128" s="1" t="s">
        <v>666</v>
      </c>
      <c r="E128" s="27" t="s">
        <v>8942</v>
      </c>
    </row>
    <row r="129">
      <c r="A129" s="1" t="s">
        <v>659</v>
      </c>
      <c r="B129" s="1">
        <v>28</v>
      </c>
      <c r="C129" s="26" t="s">
        <v>6741</v>
      </c>
      <c r="D129" t="s">
        <v>661</v>
      </c>
      <c r="E129" s="27" t="s">
        <v>6742</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12345</v>
      </c>
    </row>
    <row r="132" ht="114.75">
      <c r="A132" s="1" t="s">
        <v>666</v>
      </c>
      <c r="E132" s="27" t="s">
        <v>5282</v>
      </c>
    </row>
    <row r="133">
      <c r="A133" s="1" t="s">
        <v>659</v>
      </c>
      <c r="B133" s="1">
        <v>29</v>
      </c>
      <c r="C133" s="26" t="s">
        <v>10245</v>
      </c>
      <c r="D133" t="s">
        <v>661</v>
      </c>
      <c r="E133" s="27" t="s">
        <v>9604</v>
      </c>
      <c r="F133" s="28" t="s">
        <v>10423</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12346</v>
      </c>
    </row>
    <row r="136" ht="76.5">
      <c r="A136" s="1" t="s">
        <v>666</v>
      </c>
      <c r="E136" s="27" t="s">
        <v>3450</v>
      </c>
    </row>
    <row r="137">
      <c r="A137" s="1" t="s">
        <v>656</v>
      </c>
      <c r="C137" s="22" t="s">
        <v>900</v>
      </c>
      <c r="E137" s="23" t="s">
        <v>2931</v>
      </c>
      <c r="L137" s="24">
        <f>SUMIFS(L138:L149,A138:A149,"P")</f>
        <v>0</v>
      </c>
      <c r="M137" s="24">
        <f>SUMIFS(M138:M149,A138:A149,"P")</f>
        <v>0</v>
      </c>
      <c r="N137" s="25"/>
    </row>
    <row r="138" ht="25.5">
      <c r="A138" s="1" t="s">
        <v>659</v>
      </c>
      <c r="B138" s="1">
        <v>30</v>
      </c>
      <c r="C138" s="26" t="s">
        <v>3835</v>
      </c>
      <c r="D138" t="s">
        <v>903</v>
      </c>
      <c r="E138" s="27" t="s">
        <v>10475</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12347</v>
      </c>
    </row>
    <row r="140" ht="63.75">
      <c r="A140" s="1" t="s">
        <v>665</v>
      </c>
      <c r="E140" s="33" t="s">
        <v>12348</v>
      </c>
    </row>
    <row r="141" ht="153">
      <c r="A141" s="1" t="s">
        <v>666</v>
      </c>
      <c r="E141" s="27" t="s">
        <v>12349</v>
      </c>
    </row>
    <row r="142" ht="25.5">
      <c r="A142" s="1" t="s">
        <v>659</v>
      </c>
      <c r="B142" s="1">
        <v>31</v>
      </c>
      <c r="C142" s="26" t="s">
        <v>902</v>
      </c>
      <c r="D142" t="s">
        <v>903</v>
      </c>
      <c r="E142" s="27" t="s">
        <v>10477</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12347</v>
      </c>
    </row>
    <row r="144" ht="38.25">
      <c r="A144" s="1" t="s">
        <v>665</v>
      </c>
      <c r="E144" s="33" t="s">
        <v>12350</v>
      </c>
    </row>
    <row r="145" ht="153">
      <c r="A145" s="1" t="s">
        <v>666</v>
      </c>
      <c r="E145" s="27" t="s">
        <v>12349</v>
      </c>
    </row>
    <row r="146" ht="38.25">
      <c r="A146" s="1" t="s">
        <v>659</v>
      </c>
      <c r="B146" s="1">
        <v>32</v>
      </c>
      <c r="C146" s="26" t="s">
        <v>9610</v>
      </c>
      <c r="D146" t="s">
        <v>903</v>
      </c>
      <c r="E146" s="27" t="s">
        <v>10745</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12351</v>
      </c>
    </row>
    <row r="148" ht="25.5">
      <c r="A148" s="1" t="s">
        <v>665</v>
      </c>
      <c r="E148" s="33" t="s">
        <v>12352</v>
      </c>
    </row>
    <row r="149" ht="153">
      <c r="A149" s="1" t="s">
        <v>666</v>
      </c>
      <c r="E149" s="27" t="s">
        <v>12349</v>
      </c>
    </row>
  </sheetData>
  <sheetProtection sheet="1" objects="1" scenarios="1" spinCount="100000" saltValue="i63I+EkEDI9R38UQ+bnOjT9vozVaUVawzFsiarBj0VjA7D8+cGsv3+n0fc1evw0Xeti77adjBxIZhV2j92TF1g==" hashValue="VYiOukX04qxOOC8wVoAVgJgPbNygRJPAYijGFtdmW6HN8AFxmDXUT+ZiiIrggc/c+IkSlQd/vAdzgYN0siA5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12353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11100</v>
      </c>
      <c r="D10" t="s">
        <v>661</v>
      </c>
      <c r="E10" s="27" t="s">
        <v>11101</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12354</v>
      </c>
    </row>
    <row r="13" ht="38.25">
      <c r="A13" s="1" t="s">
        <v>666</v>
      </c>
      <c r="E13" s="27" t="s">
        <v>10408</v>
      </c>
    </row>
    <row r="14">
      <c r="A14" s="1" t="s">
        <v>659</v>
      </c>
      <c r="B14" s="1">
        <v>2</v>
      </c>
      <c r="C14" s="26" t="s">
        <v>5102</v>
      </c>
      <c r="D14" t="s">
        <v>661</v>
      </c>
      <c r="E14" s="27" t="s">
        <v>5103</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12355</v>
      </c>
    </row>
    <row r="17" ht="318.75">
      <c r="A17" s="1" t="s">
        <v>666</v>
      </c>
      <c r="E17" s="27" t="s">
        <v>5108</v>
      </c>
    </row>
    <row r="18">
      <c r="A18" s="1" t="s">
        <v>656</v>
      </c>
      <c r="C18" s="22" t="s">
        <v>1360</v>
      </c>
      <c r="E18" s="23" t="s">
        <v>3246</v>
      </c>
      <c r="L18" s="24">
        <f>SUMIFS(L19:L46,A19:A46,"P")</f>
        <v>0</v>
      </c>
      <c r="M18" s="24">
        <f>SUMIFS(M19:M46,A19:A46,"P")</f>
        <v>0</v>
      </c>
      <c r="N18" s="25"/>
    </row>
    <row r="19">
      <c r="A19" s="1" t="s">
        <v>659</v>
      </c>
      <c r="B19" s="1">
        <v>3</v>
      </c>
      <c r="C19" s="26" t="s">
        <v>8711</v>
      </c>
      <c r="D19" t="s">
        <v>661</v>
      </c>
      <c r="E19" s="27" t="s">
        <v>8712</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12356</v>
      </c>
    </row>
    <row r="21" ht="51">
      <c r="A21" s="1" t="s">
        <v>665</v>
      </c>
      <c r="E21" s="33" t="s">
        <v>12357</v>
      </c>
    </row>
    <row r="22" ht="38.25">
      <c r="A22" s="1" t="s">
        <v>666</v>
      </c>
      <c r="E22" s="27" t="s">
        <v>8715</v>
      </c>
    </row>
    <row r="23">
      <c r="A23" s="1" t="s">
        <v>659</v>
      </c>
      <c r="B23" s="1">
        <v>4</v>
      </c>
      <c r="C23" s="26" t="s">
        <v>8716</v>
      </c>
      <c r="D23" t="s">
        <v>661</v>
      </c>
      <c r="E23" s="27" t="s">
        <v>8717</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12358</v>
      </c>
    </row>
    <row r="26">
      <c r="A26" s="1" t="s">
        <v>666</v>
      </c>
      <c r="E26" s="27" t="s">
        <v>6298</v>
      </c>
    </row>
    <row r="27">
      <c r="A27" s="1" t="s">
        <v>659</v>
      </c>
      <c r="B27" s="1">
        <v>5</v>
      </c>
      <c r="C27" s="26" t="s">
        <v>11923</v>
      </c>
      <c r="D27" t="s">
        <v>661</v>
      </c>
      <c r="E27" s="27" t="s">
        <v>11924</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12359</v>
      </c>
    </row>
    <row r="29" ht="51">
      <c r="A29" s="1" t="s">
        <v>665</v>
      </c>
      <c r="E29" s="33" t="s">
        <v>12360</v>
      </c>
    </row>
    <row r="30" ht="63.75">
      <c r="A30" s="1" t="s">
        <v>666</v>
      </c>
      <c r="E30" s="27" t="s">
        <v>6654</v>
      </c>
    </row>
    <row r="31">
      <c r="A31" s="1" t="s">
        <v>659</v>
      </c>
      <c r="B31" s="1">
        <v>6</v>
      </c>
      <c r="C31" s="26" t="s">
        <v>12106</v>
      </c>
      <c r="D31" t="s">
        <v>661</v>
      </c>
      <c r="E31" s="27" t="s">
        <v>12107</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12361</v>
      </c>
    </row>
    <row r="33" ht="51">
      <c r="A33" s="1" t="s">
        <v>665</v>
      </c>
      <c r="E33" s="33" t="s">
        <v>12362</v>
      </c>
    </row>
    <row r="34" ht="63.75">
      <c r="A34" s="1" t="s">
        <v>666</v>
      </c>
      <c r="E34" s="27" t="s">
        <v>6654</v>
      </c>
    </row>
    <row r="35">
      <c r="A35" s="1" t="s">
        <v>659</v>
      </c>
      <c r="B35" s="1">
        <v>7</v>
      </c>
      <c r="C35" s="26" t="s">
        <v>12114</v>
      </c>
      <c r="D35" t="s">
        <v>661</v>
      </c>
      <c r="E35" s="27" t="s">
        <v>12115</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10309</v>
      </c>
    </row>
    <row r="37" ht="51">
      <c r="A37" s="1" t="s">
        <v>665</v>
      </c>
      <c r="E37" s="33" t="s">
        <v>12363</v>
      </c>
    </row>
    <row r="38" ht="63.75">
      <c r="A38" s="1" t="s">
        <v>666</v>
      </c>
      <c r="E38" s="27" t="s">
        <v>6654</v>
      </c>
    </row>
    <row r="39">
      <c r="A39" s="1" t="s">
        <v>659</v>
      </c>
      <c r="B39" s="1">
        <v>8</v>
      </c>
      <c r="C39" s="26" t="s">
        <v>9716</v>
      </c>
      <c r="D39" t="s">
        <v>661</v>
      </c>
      <c r="E39" s="27" t="s">
        <v>9717</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12364</v>
      </c>
    </row>
    <row r="42" ht="357">
      <c r="A42" s="1" t="s">
        <v>666</v>
      </c>
      <c r="E42" s="27" t="s">
        <v>3250</v>
      </c>
    </row>
    <row r="43">
      <c r="A43" s="1" t="s">
        <v>659</v>
      </c>
      <c r="B43" s="1">
        <v>9</v>
      </c>
      <c r="C43" s="26" t="s">
        <v>10319</v>
      </c>
      <c r="D43" t="s">
        <v>661</v>
      </c>
      <c r="E43" s="27" t="s">
        <v>10320</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12365</v>
      </c>
    </row>
    <row r="45" ht="51">
      <c r="A45" s="1" t="s">
        <v>665</v>
      </c>
      <c r="E45" s="33" t="s">
        <v>12366</v>
      </c>
    </row>
    <row r="46" ht="38.25">
      <c r="A46" s="1" t="s">
        <v>666</v>
      </c>
      <c r="E46" s="27" t="s">
        <v>6659</v>
      </c>
    </row>
    <row r="47">
      <c r="A47" s="1" t="s">
        <v>656</v>
      </c>
      <c r="C47" s="22" t="s">
        <v>1362</v>
      </c>
      <c r="E47" s="23" t="s">
        <v>6665</v>
      </c>
      <c r="L47" s="24">
        <f>SUMIFS(L48:L67,A48:A67,"P")</f>
        <v>0</v>
      </c>
      <c r="M47" s="24">
        <f>SUMIFS(M48:M67,A48:A67,"P")</f>
        <v>0</v>
      </c>
      <c r="N47" s="25"/>
    </row>
    <row r="48">
      <c r="A48" s="1" t="s">
        <v>659</v>
      </c>
      <c r="B48" s="1">
        <v>10</v>
      </c>
      <c r="C48" s="26" t="s">
        <v>6666</v>
      </c>
      <c r="D48" t="s">
        <v>661</v>
      </c>
      <c r="E48" s="27" t="s">
        <v>6667</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12367</v>
      </c>
    </row>
    <row r="51" ht="357">
      <c r="A51" s="1" t="s">
        <v>666</v>
      </c>
      <c r="E51" s="27" t="s">
        <v>6482</v>
      </c>
    </row>
    <row r="52">
      <c r="A52" s="1" t="s">
        <v>659</v>
      </c>
      <c r="B52" s="1">
        <v>11</v>
      </c>
      <c r="C52" s="26" t="s">
        <v>6670</v>
      </c>
      <c r="D52" t="s">
        <v>661</v>
      </c>
      <c r="E52" s="27" t="s">
        <v>6671</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12368</v>
      </c>
    </row>
    <row r="55" ht="267.75">
      <c r="A55" s="1" t="s">
        <v>666</v>
      </c>
      <c r="E55" s="27" t="s">
        <v>3728</v>
      </c>
    </row>
    <row r="56">
      <c r="A56" s="1" t="s">
        <v>659</v>
      </c>
      <c r="B56" s="1">
        <v>12</v>
      </c>
      <c r="C56" s="26" t="s">
        <v>10516</v>
      </c>
      <c r="D56" t="s">
        <v>661</v>
      </c>
      <c r="E56" s="27" t="s">
        <v>10517</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12369</v>
      </c>
    </row>
    <row r="59" ht="357">
      <c r="A59" s="1" t="s">
        <v>666</v>
      </c>
      <c r="E59" s="27" t="s">
        <v>6482</v>
      </c>
    </row>
    <row r="60">
      <c r="A60" s="1" t="s">
        <v>659</v>
      </c>
      <c r="B60" s="1">
        <v>13</v>
      </c>
      <c r="C60" s="26" t="s">
        <v>10519</v>
      </c>
      <c r="D60" t="s">
        <v>661</v>
      </c>
      <c r="E60" s="27" t="s">
        <v>10520</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12370</v>
      </c>
    </row>
    <row r="63" ht="267.75">
      <c r="A63" s="1" t="s">
        <v>666</v>
      </c>
      <c r="E63" s="27" t="s">
        <v>3728</v>
      </c>
    </row>
    <row r="64">
      <c r="A64" s="1" t="s">
        <v>659</v>
      </c>
      <c r="B64" s="1">
        <v>14</v>
      </c>
      <c r="C64" s="26" t="s">
        <v>12371</v>
      </c>
      <c r="D64" t="s">
        <v>661</v>
      </c>
      <c r="E64" s="27" t="s">
        <v>12372</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12373</v>
      </c>
    </row>
    <row r="67" ht="229.5">
      <c r="A67" s="1" t="s">
        <v>666</v>
      </c>
      <c r="E67" s="27" t="s">
        <v>7064</v>
      </c>
    </row>
    <row r="68">
      <c r="A68" s="1" t="s">
        <v>656</v>
      </c>
      <c r="C68" s="22" t="s">
        <v>1364</v>
      </c>
      <c r="E68" s="23" t="s">
        <v>5114</v>
      </c>
      <c r="L68" s="24">
        <f>SUMIFS(L69:L92,A69:A92,"P")</f>
        <v>0</v>
      </c>
      <c r="M68" s="24">
        <f>SUMIFS(M69:M92,A69:A92,"P")</f>
        <v>0</v>
      </c>
      <c r="N68" s="25"/>
    </row>
    <row r="69">
      <c r="A69" s="1" t="s">
        <v>659</v>
      </c>
      <c r="B69" s="1">
        <v>15</v>
      </c>
      <c r="C69" s="26" t="s">
        <v>7273</v>
      </c>
      <c r="D69" t="s">
        <v>661</v>
      </c>
      <c r="E69" s="27" t="s">
        <v>7274</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12374</v>
      </c>
    </row>
    <row r="72" ht="357">
      <c r="A72" s="1" t="s">
        <v>666</v>
      </c>
      <c r="E72" s="27" t="s">
        <v>6482</v>
      </c>
    </row>
    <row r="73">
      <c r="A73" s="1" t="s">
        <v>659</v>
      </c>
      <c r="B73" s="1">
        <v>16</v>
      </c>
      <c r="C73" s="26" t="s">
        <v>9380</v>
      </c>
      <c r="D73" t="s">
        <v>661</v>
      </c>
      <c r="E73" s="27" t="s">
        <v>9381</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12375</v>
      </c>
    </row>
    <row r="76" ht="357">
      <c r="A76" s="1" t="s">
        <v>666</v>
      </c>
      <c r="E76" s="27" t="s">
        <v>6482</v>
      </c>
    </row>
    <row r="77">
      <c r="A77" s="1" t="s">
        <v>659</v>
      </c>
      <c r="B77" s="1">
        <v>17</v>
      </c>
      <c r="C77" s="26" t="s">
        <v>12324</v>
      </c>
      <c r="D77" t="s">
        <v>661</v>
      </c>
      <c r="E77" s="27" t="s">
        <v>12325</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12376</v>
      </c>
    </row>
    <row r="80" ht="357">
      <c r="A80" s="1" t="s">
        <v>666</v>
      </c>
      <c r="E80" s="27" t="s">
        <v>6482</v>
      </c>
    </row>
    <row r="81">
      <c r="A81" s="1" t="s">
        <v>659</v>
      </c>
      <c r="B81" s="1">
        <v>18</v>
      </c>
      <c r="C81" s="26" t="s">
        <v>9383</v>
      </c>
      <c r="D81" t="s">
        <v>661</v>
      </c>
      <c r="E81" s="27" t="s">
        <v>9384</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12377</v>
      </c>
    </row>
    <row r="84" ht="178.5">
      <c r="A84" s="1" t="s">
        <v>666</v>
      </c>
      <c r="E84" s="27" t="s">
        <v>9386</v>
      </c>
    </row>
    <row r="85">
      <c r="A85" s="1" t="s">
        <v>659</v>
      </c>
      <c r="B85" s="1">
        <v>19</v>
      </c>
      <c r="C85" s="26" t="s">
        <v>9387</v>
      </c>
      <c r="D85" t="s">
        <v>661</v>
      </c>
      <c r="E85" s="27" t="s">
        <v>9388</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12378</v>
      </c>
    </row>
    <row r="88" ht="38.25">
      <c r="A88" s="1" t="s">
        <v>666</v>
      </c>
      <c r="E88" s="27" t="s">
        <v>6484</v>
      </c>
    </row>
    <row r="89">
      <c r="A89" s="1" t="s">
        <v>659</v>
      </c>
      <c r="B89" s="1">
        <v>20</v>
      </c>
      <c r="C89" s="26" t="s">
        <v>6040</v>
      </c>
      <c r="D89" t="s">
        <v>661</v>
      </c>
      <c r="E89" s="27" t="s">
        <v>6041</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12379</v>
      </c>
    </row>
    <row r="92" ht="102">
      <c r="A92" s="1" t="s">
        <v>666</v>
      </c>
      <c r="E92" s="27" t="s">
        <v>6832</v>
      </c>
    </row>
    <row r="93">
      <c r="A93" s="1" t="s">
        <v>656</v>
      </c>
      <c r="C93" s="22" t="s">
        <v>679</v>
      </c>
      <c r="E93" s="23" t="s">
        <v>680</v>
      </c>
      <c r="L93" s="24">
        <f>SUMIFS(L94:L105,A94:A105,"P")</f>
        <v>0</v>
      </c>
      <c r="M93" s="24">
        <f>SUMIFS(M94:M105,A94:A105,"P")</f>
        <v>0</v>
      </c>
      <c r="N93" s="25"/>
    </row>
    <row r="94" ht="25.5">
      <c r="A94" s="1" t="s">
        <v>659</v>
      </c>
      <c r="B94" s="1">
        <v>21</v>
      </c>
      <c r="C94" s="26" t="s">
        <v>11384</v>
      </c>
      <c r="D94" t="s">
        <v>661</v>
      </c>
      <c r="E94" s="27" t="s">
        <v>11385</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12380</v>
      </c>
    </row>
    <row r="97" ht="191.25">
      <c r="A97" s="1" t="s">
        <v>666</v>
      </c>
      <c r="E97" s="27" t="s">
        <v>6694</v>
      </c>
    </row>
    <row r="98" ht="25.5">
      <c r="A98" s="1" t="s">
        <v>659</v>
      </c>
      <c r="B98" s="1">
        <v>22</v>
      </c>
      <c r="C98" s="26" t="s">
        <v>8754</v>
      </c>
      <c r="D98" t="s">
        <v>661</v>
      </c>
      <c r="E98" s="27" t="s">
        <v>8755</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12381</v>
      </c>
    </row>
    <row r="101" ht="191.25">
      <c r="A101" s="1" t="s">
        <v>666</v>
      </c>
      <c r="E101" s="27" t="s">
        <v>6694</v>
      </c>
    </row>
    <row r="102">
      <c r="A102" s="1" t="s">
        <v>659</v>
      </c>
      <c r="B102" s="1">
        <v>23</v>
      </c>
      <c r="C102" s="26" t="s">
        <v>8758</v>
      </c>
      <c r="D102" t="s">
        <v>661</v>
      </c>
      <c r="E102" s="27" t="s">
        <v>8759</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12381</v>
      </c>
    </row>
    <row r="105" ht="38.25">
      <c r="A105" s="1" t="s">
        <v>666</v>
      </c>
      <c r="E105" s="27" t="s">
        <v>8761</v>
      </c>
    </row>
    <row r="106">
      <c r="A106" s="1" t="s">
        <v>656</v>
      </c>
      <c r="C106" s="22" t="s">
        <v>6089</v>
      </c>
      <c r="E106" s="23" t="s">
        <v>6700</v>
      </c>
      <c r="L106" s="24">
        <f>SUMIFS(L107:L110,A107:A110,"P")</f>
        <v>0</v>
      </c>
      <c r="M106" s="24">
        <f>SUMIFS(M107:M110,A107:A110,"P")</f>
        <v>0</v>
      </c>
      <c r="N106" s="25"/>
    </row>
    <row r="107">
      <c r="A107" s="1" t="s">
        <v>659</v>
      </c>
      <c r="B107" s="1">
        <v>24</v>
      </c>
      <c r="C107" s="26" t="s">
        <v>12054</v>
      </c>
      <c r="D107" t="s">
        <v>661</v>
      </c>
      <c r="E107" s="27" t="s">
        <v>9408</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1505</v>
      </c>
    </row>
    <row r="110" ht="38.25">
      <c r="A110" s="1" t="s">
        <v>666</v>
      </c>
      <c r="E110" s="27" t="s">
        <v>5295</v>
      </c>
    </row>
    <row r="111">
      <c r="A111" s="1" t="s">
        <v>656</v>
      </c>
      <c r="C111" s="22" t="s">
        <v>2847</v>
      </c>
      <c r="E111" s="23" t="s">
        <v>2848</v>
      </c>
      <c r="L111" s="24">
        <f>SUMIFS(L112:L143,A112:A143,"P")</f>
        <v>0</v>
      </c>
      <c r="M111" s="24">
        <f>SUMIFS(M112:M143,A112:A143,"P")</f>
        <v>0</v>
      </c>
      <c r="N111" s="25"/>
    </row>
    <row r="112">
      <c r="A112" s="1" t="s">
        <v>659</v>
      </c>
      <c r="B112" s="1">
        <v>25</v>
      </c>
      <c r="C112" s="26" t="s">
        <v>9557</v>
      </c>
      <c r="D112" t="s">
        <v>661</v>
      </c>
      <c r="E112" s="27" t="s">
        <v>9558</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2360</v>
      </c>
    </row>
    <row r="115" ht="63.75">
      <c r="A115" s="1" t="s">
        <v>666</v>
      </c>
      <c r="E115" s="27" t="s">
        <v>9561</v>
      </c>
    </row>
    <row r="116">
      <c r="A116" s="1" t="s">
        <v>659</v>
      </c>
      <c r="B116" s="1">
        <v>26</v>
      </c>
      <c r="C116" s="26" t="s">
        <v>10221</v>
      </c>
      <c r="D116" t="s">
        <v>661</v>
      </c>
      <c r="E116" s="27" t="s">
        <v>10222</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12382</v>
      </c>
    </row>
    <row r="119" ht="38.25">
      <c r="A119" s="1" t="s">
        <v>666</v>
      </c>
      <c r="E119" s="27" t="s">
        <v>10224</v>
      </c>
    </row>
    <row r="120">
      <c r="A120" s="1" t="s">
        <v>659</v>
      </c>
      <c r="B120" s="1">
        <v>27</v>
      </c>
      <c r="C120" s="26" t="s">
        <v>11942</v>
      </c>
      <c r="D120" t="s">
        <v>661</v>
      </c>
      <c r="E120" s="27" t="s">
        <v>11943</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12383</v>
      </c>
    </row>
    <row r="123" ht="25.5">
      <c r="A123" s="1" t="s">
        <v>666</v>
      </c>
      <c r="E123" s="27" t="s">
        <v>11945</v>
      </c>
    </row>
    <row r="124">
      <c r="A124" s="1" t="s">
        <v>659</v>
      </c>
      <c r="B124" s="1">
        <v>28</v>
      </c>
      <c r="C124" s="26" t="s">
        <v>10810</v>
      </c>
      <c r="D124" t="s">
        <v>661</v>
      </c>
      <c r="E124" s="27" t="s">
        <v>10811</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12384</v>
      </c>
    </row>
    <row r="127" ht="63.75">
      <c r="A127" s="1" t="s">
        <v>666</v>
      </c>
      <c r="E127" s="27" t="s">
        <v>12065</v>
      </c>
    </row>
    <row r="128">
      <c r="A128" s="1" t="s">
        <v>659</v>
      </c>
      <c r="B128" s="1">
        <v>29</v>
      </c>
      <c r="C128" s="26" t="s">
        <v>6737</v>
      </c>
      <c r="D128" t="s">
        <v>661</v>
      </c>
      <c r="E128" s="27" t="s">
        <v>6738</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12385</v>
      </c>
    </row>
    <row r="131" ht="114.75">
      <c r="A131" s="1" t="s">
        <v>666</v>
      </c>
      <c r="E131" s="27" t="s">
        <v>5282</v>
      </c>
    </row>
    <row r="132">
      <c r="A132" s="1" t="s">
        <v>659</v>
      </c>
      <c r="B132" s="1">
        <v>30</v>
      </c>
      <c r="C132" s="26" t="s">
        <v>6741</v>
      </c>
      <c r="D132" t="s">
        <v>661</v>
      </c>
      <c r="E132" s="27" t="s">
        <v>6742</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12386</v>
      </c>
    </row>
    <row r="135" ht="114.75">
      <c r="A135" s="1" t="s">
        <v>666</v>
      </c>
      <c r="E135" s="27" t="s">
        <v>5282</v>
      </c>
    </row>
    <row r="136">
      <c r="A136" s="1" t="s">
        <v>659</v>
      </c>
      <c r="B136" s="1">
        <v>31</v>
      </c>
      <c r="C136" s="26" t="s">
        <v>9578</v>
      </c>
      <c r="D136" t="s">
        <v>661</v>
      </c>
      <c r="E136" s="27" t="s">
        <v>9579</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12387</v>
      </c>
    </row>
    <row r="139" ht="114.75">
      <c r="A139" s="1" t="s">
        <v>666</v>
      </c>
      <c r="E139" s="27" t="s">
        <v>9582</v>
      </c>
    </row>
    <row r="140">
      <c r="A140" s="1" t="s">
        <v>659</v>
      </c>
      <c r="B140" s="1">
        <v>32</v>
      </c>
      <c r="C140" s="26" t="s">
        <v>10245</v>
      </c>
      <c r="D140" t="s">
        <v>661</v>
      </c>
      <c r="E140" s="27" t="s">
        <v>9604</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12388</v>
      </c>
    </row>
    <row r="143" ht="114.75">
      <c r="A143" s="1" t="s">
        <v>666</v>
      </c>
      <c r="E143" s="27" t="s">
        <v>10247</v>
      </c>
    </row>
    <row r="144">
      <c r="A144" s="1" t="s">
        <v>656</v>
      </c>
      <c r="C144" s="22" t="s">
        <v>900</v>
      </c>
      <c r="E144" s="23" t="s">
        <v>2931</v>
      </c>
      <c r="L144" s="24">
        <f>SUMIFS(L145:L164,A145:A164,"P")</f>
        <v>0</v>
      </c>
      <c r="M144" s="24">
        <f>SUMIFS(M145:M164,A145:A164,"P")</f>
        <v>0</v>
      </c>
      <c r="N144" s="25"/>
    </row>
    <row r="145" ht="25.5">
      <c r="A145" s="1" t="s">
        <v>659</v>
      </c>
      <c r="B145" s="1">
        <v>33</v>
      </c>
      <c r="C145" s="26" t="s">
        <v>3835</v>
      </c>
      <c r="D145" t="s">
        <v>903</v>
      </c>
      <c r="E145" s="27" t="s">
        <v>3836</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12389</v>
      </c>
    </row>
    <row r="148" ht="153">
      <c r="A148" s="1" t="s">
        <v>666</v>
      </c>
      <c r="E148" s="27" t="s">
        <v>908</v>
      </c>
    </row>
    <row r="149" ht="25.5">
      <c r="A149" s="1" t="s">
        <v>659</v>
      </c>
      <c r="B149" s="1">
        <v>34</v>
      </c>
      <c r="C149" s="26" t="s">
        <v>3451</v>
      </c>
      <c r="D149" t="s">
        <v>903</v>
      </c>
      <c r="E149" s="27" t="s">
        <v>3452</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12390</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12391</v>
      </c>
    </row>
    <row r="156" ht="153">
      <c r="A156" s="1" t="s">
        <v>666</v>
      </c>
      <c r="E156" s="27" t="s">
        <v>908</v>
      </c>
    </row>
    <row r="157" ht="38.25">
      <c r="A157" s="1" t="s">
        <v>659</v>
      </c>
      <c r="B157" s="1">
        <v>36</v>
      </c>
      <c r="C157" s="26" t="s">
        <v>9610</v>
      </c>
      <c r="D157" t="s">
        <v>903</v>
      </c>
      <c r="E157" s="27" t="s">
        <v>9611</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9612</v>
      </c>
    </row>
    <row r="159">
      <c r="A159" s="1" t="s">
        <v>665</v>
      </c>
      <c r="E159" s="33" t="s">
        <v>12392</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12393</v>
      </c>
    </row>
    <row r="164" ht="153">
      <c r="A164" s="1" t="s">
        <v>666</v>
      </c>
      <c r="E164" s="27" t="s">
        <v>908</v>
      </c>
    </row>
  </sheetData>
  <sheetProtection sheet="1" objects="1" scenarios="1" spinCount="100000" saltValue="HZW9V3t+c6vhsQ3Qt+PkjvUGBDhvr2tGfn2oeuB7rNpJSLR0YdXw0ZbNFx47fSMU93XoLB72dJybXvmwbQ4K9w==" hashValue="ehoQev9rneXVp1O6lv8Hn+QtnpWDWOI8hncwnkbU7dEgIHZ6gVKFsP+1wLuRXzOgF++zLEoU62B3NRZJlD0V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12394</v>
      </c>
      <c r="E8" s="23" t="s">
        <v>457</v>
      </c>
      <c r="L8" s="24">
        <f>L9+L14+L43+L60+L85+L98+L115+L140+L173</f>
        <v>0</v>
      </c>
      <c r="M8" s="24">
        <f>M9+M14+M43+M60+M85+M98+M115+M140+M173</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SUMIFS(L15:L42,A15:A42,"P")</f>
        <v>0</v>
      </c>
      <c r="M14" s="24">
        <f>SUMIFS(M15:M42,A15:A42,"P")</f>
        <v>0</v>
      </c>
      <c r="N14" s="25"/>
    </row>
    <row r="15" ht="25.5">
      <c r="A15" s="1" t="s">
        <v>659</v>
      </c>
      <c r="B15" s="1">
        <v>2</v>
      </c>
      <c r="C15" s="26" t="s">
        <v>7981</v>
      </c>
      <c r="D15" t="s">
        <v>661</v>
      </c>
      <c r="E15" s="27" t="s">
        <v>7982</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1538</v>
      </c>
    </row>
    <row r="18" ht="63.75">
      <c r="A18" s="1" t="s">
        <v>666</v>
      </c>
      <c r="E18" s="27" t="s">
        <v>5097</v>
      </c>
    </row>
    <row r="19">
      <c r="A19" s="1" t="s">
        <v>659</v>
      </c>
      <c r="B19" s="1">
        <v>3</v>
      </c>
      <c r="C19" s="26" t="s">
        <v>5587</v>
      </c>
      <c r="D19" t="s">
        <v>661</v>
      </c>
      <c r="E19" s="27" t="s">
        <v>5588</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12395</v>
      </c>
    </row>
    <row r="21">
      <c r="A21" s="1" t="s">
        <v>665</v>
      </c>
      <c r="E21" s="33" t="s">
        <v>1506</v>
      </c>
    </row>
    <row r="22" ht="63.75">
      <c r="A22" s="1" t="s">
        <v>666</v>
      </c>
      <c r="E22" s="27" t="s">
        <v>5584</v>
      </c>
    </row>
    <row r="23">
      <c r="A23" s="1" t="s">
        <v>659</v>
      </c>
      <c r="B23" s="1">
        <v>4</v>
      </c>
      <c r="C23" s="26" t="s">
        <v>9842</v>
      </c>
      <c r="D23" t="s">
        <v>661</v>
      </c>
      <c r="E23" s="27" t="s">
        <v>9843</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11269</v>
      </c>
    </row>
    <row r="25">
      <c r="A25" s="1" t="s">
        <v>665</v>
      </c>
      <c r="E25" s="33" t="s">
        <v>12396</v>
      </c>
    </row>
    <row r="26" ht="25.5">
      <c r="A26" s="1" t="s">
        <v>666</v>
      </c>
      <c r="E26" s="27" t="s">
        <v>9845</v>
      </c>
    </row>
    <row r="27">
      <c r="A27" s="1" t="s">
        <v>659</v>
      </c>
      <c r="B27" s="1">
        <v>5</v>
      </c>
      <c r="C27" s="26" t="s">
        <v>5102</v>
      </c>
      <c r="D27" t="s">
        <v>661</v>
      </c>
      <c r="E27" s="27" t="s">
        <v>5103</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12397</v>
      </c>
    </row>
    <row r="30" ht="318.75">
      <c r="A30" s="1" t="s">
        <v>666</v>
      </c>
      <c r="E30" s="27" t="s">
        <v>5108</v>
      </c>
    </row>
    <row r="31">
      <c r="A31" s="1" t="s">
        <v>659</v>
      </c>
      <c r="B31" s="1">
        <v>6</v>
      </c>
      <c r="C31" s="26" t="s">
        <v>10421</v>
      </c>
      <c r="D31" t="s">
        <v>661</v>
      </c>
      <c r="E31" s="27" t="s">
        <v>10422</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12398</v>
      </c>
    </row>
    <row r="34" ht="38.25">
      <c r="A34" s="1" t="s">
        <v>666</v>
      </c>
      <c r="E34" s="27" t="s">
        <v>9849</v>
      </c>
    </row>
    <row r="35">
      <c r="A35" s="1" t="s">
        <v>659</v>
      </c>
      <c r="B35" s="1">
        <v>7</v>
      </c>
      <c r="C35" s="26" t="s">
        <v>12399</v>
      </c>
      <c r="D35" t="s">
        <v>661</v>
      </c>
      <c r="E35" s="27" t="s">
        <v>12400</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12401</v>
      </c>
    </row>
    <row r="38" ht="38.25">
      <c r="A38" s="1" t="s">
        <v>666</v>
      </c>
      <c r="E38" s="27" t="s">
        <v>9175</v>
      </c>
    </row>
    <row r="39">
      <c r="A39" s="1" t="s">
        <v>659</v>
      </c>
      <c r="B39" s="1">
        <v>8</v>
      </c>
      <c r="C39" s="26" t="s">
        <v>9850</v>
      </c>
      <c r="D39" t="s">
        <v>661</v>
      </c>
      <c r="E39" s="27" t="s">
        <v>9851</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11269</v>
      </c>
    </row>
    <row r="41">
      <c r="A41" s="1" t="s">
        <v>665</v>
      </c>
      <c r="E41" s="33" t="s">
        <v>12402</v>
      </c>
    </row>
    <row r="42" ht="25.5">
      <c r="A42" s="1" t="s">
        <v>666</v>
      </c>
      <c r="E42" s="27" t="s">
        <v>9852</v>
      </c>
    </row>
    <row r="43">
      <c r="A43" s="1" t="s">
        <v>656</v>
      </c>
      <c r="C43" s="22" t="s">
        <v>1360</v>
      </c>
      <c r="E43" s="23" t="s">
        <v>3246</v>
      </c>
      <c r="L43" s="24">
        <f>SUMIFS(L44:L59,A44:A59,"P")</f>
        <v>0</v>
      </c>
      <c r="M43" s="24">
        <f>SUMIFS(M44:M59,A44:A59,"P")</f>
        <v>0</v>
      </c>
      <c r="N43" s="25"/>
    </row>
    <row r="44">
      <c r="A44" s="1" t="s">
        <v>659</v>
      </c>
      <c r="B44" s="1">
        <v>9</v>
      </c>
      <c r="C44" s="26" t="s">
        <v>11668</v>
      </c>
      <c r="D44" t="s">
        <v>661</v>
      </c>
      <c r="E44" s="27" t="s">
        <v>11669</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12403</v>
      </c>
    </row>
    <row r="46">
      <c r="A46" s="1" t="s">
        <v>665</v>
      </c>
      <c r="E46" s="33" t="s">
        <v>12404</v>
      </c>
    </row>
    <row r="47" ht="409.5">
      <c r="A47" s="1" t="s">
        <v>666</v>
      </c>
      <c r="E47" s="27" t="s">
        <v>9314</v>
      </c>
    </row>
    <row r="48">
      <c r="A48" s="1" t="s">
        <v>659</v>
      </c>
      <c r="B48" s="1">
        <v>10</v>
      </c>
      <c r="C48" s="26" t="s">
        <v>9315</v>
      </c>
      <c r="D48" t="s">
        <v>661</v>
      </c>
      <c r="E48" s="27" t="s">
        <v>9316</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12403</v>
      </c>
    </row>
    <row r="50">
      <c r="A50" s="1" t="s">
        <v>665</v>
      </c>
      <c r="E50" s="33" t="s">
        <v>12405</v>
      </c>
    </row>
    <row r="51" ht="255">
      <c r="A51" s="1" t="s">
        <v>666</v>
      </c>
      <c r="E51" s="27" t="s">
        <v>9318</v>
      </c>
    </row>
    <row r="52">
      <c r="A52" s="1" t="s">
        <v>659</v>
      </c>
      <c r="B52" s="1">
        <v>11</v>
      </c>
      <c r="C52" s="26" t="s">
        <v>12406</v>
      </c>
      <c r="D52" t="s">
        <v>661</v>
      </c>
      <c r="E52" s="27" t="s">
        <v>12407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12403</v>
      </c>
    </row>
    <row r="54">
      <c r="A54" s="1" t="s">
        <v>665</v>
      </c>
      <c r="E54" s="33" t="s">
        <v>3551</v>
      </c>
    </row>
    <row r="55" ht="191.25">
      <c r="A55" s="1" t="s">
        <v>666</v>
      </c>
      <c r="E55" s="27" t="s">
        <v>8724</v>
      </c>
    </row>
    <row r="56">
      <c r="A56" s="1" t="s">
        <v>659</v>
      </c>
      <c r="B56" s="1">
        <v>42</v>
      </c>
      <c r="C56" s="26" t="s">
        <v>12408</v>
      </c>
      <c r="D56" t="s">
        <v>661</v>
      </c>
      <c r="E56" s="27" t="s">
        <v>9458</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12409</v>
      </c>
    </row>
    <row r="58">
      <c r="A58" s="1" t="s">
        <v>665</v>
      </c>
      <c r="E58" s="33" t="s">
        <v>12410</v>
      </c>
    </row>
    <row r="59" ht="76.5">
      <c r="A59" s="1" t="s">
        <v>666</v>
      </c>
      <c r="E59" s="27" t="s">
        <v>12411</v>
      </c>
    </row>
    <row r="60">
      <c r="A60" s="1" t="s">
        <v>656</v>
      </c>
      <c r="C60" s="22" t="s">
        <v>1362</v>
      </c>
      <c r="E60" s="23" t="s">
        <v>6665</v>
      </c>
      <c r="L60" s="24">
        <f>SUMIFS(L61:L84,A61:A84,"P")</f>
        <v>0</v>
      </c>
      <c r="M60" s="24">
        <f>SUMIFS(M61:M84,A61:A84,"P")</f>
        <v>0</v>
      </c>
      <c r="N60" s="25"/>
    </row>
    <row r="61">
      <c r="A61" s="1" t="s">
        <v>659</v>
      </c>
      <c r="B61" s="1">
        <v>12</v>
      </c>
      <c r="C61" s="26" t="s">
        <v>9461</v>
      </c>
      <c r="D61" t="s">
        <v>661</v>
      </c>
      <c r="E61" s="27" t="s">
        <v>9462</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11289</v>
      </c>
    </row>
    <row r="63">
      <c r="A63" s="1" t="s">
        <v>665</v>
      </c>
      <c r="E63" s="33" t="s">
        <v>12412</v>
      </c>
    </row>
    <row r="64" ht="369.75">
      <c r="A64" s="1" t="s">
        <v>666</v>
      </c>
      <c r="E64" s="27" t="s">
        <v>9465</v>
      </c>
    </row>
    <row r="65">
      <c r="A65" s="1" t="s">
        <v>659</v>
      </c>
      <c r="B65" s="1">
        <v>13</v>
      </c>
      <c r="C65" s="26" t="s">
        <v>9466</v>
      </c>
      <c r="D65" t="s">
        <v>661</v>
      </c>
      <c r="E65" s="27" t="s">
        <v>9467</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11289</v>
      </c>
    </row>
    <row r="67">
      <c r="A67" s="1" t="s">
        <v>665</v>
      </c>
      <c r="E67" s="33" t="s">
        <v>12413</v>
      </c>
    </row>
    <row r="68" ht="242.25">
      <c r="A68" s="1" t="s">
        <v>666</v>
      </c>
      <c r="E68" s="27" t="s">
        <v>9469</v>
      </c>
    </row>
    <row r="69">
      <c r="A69" s="1" t="s">
        <v>659</v>
      </c>
      <c r="B69" s="1">
        <v>14</v>
      </c>
      <c r="C69" s="26" t="s">
        <v>12414</v>
      </c>
      <c r="D69" t="s">
        <v>661</v>
      </c>
      <c r="E69" s="27" t="s">
        <v>12415</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12416</v>
      </c>
    </row>
    <row r="71">
      <c r="A71" s="1" t="s">
        <v>665</v>
      </c>
      <c r="E71" s="33" t="s">
        <v>12417</v>
      </c>
    </row>
    <row r="72" ht="38.25">
      <c r="A72" s="1" t="s">
        <v>666</v>
      </c>
      <c r="E72" s="27" t="s">
        <v>12418</v>
      </c>
    </row>
    <row r="73">
      <c r="A73" s="1" t="s">
        <v>659</v>
      </c>
      <c r="B73" s="1">
        <v>15</v>
      </c>
      <c r="C73" s="26" t="s">
        <v>6666</v>
      </c>
      <c r="D73" t="s">
        <v>661</v>
      </c>
      <c r="E73" s="27" t="s">
        <v>6667</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12419</v>
      </c>
    </row>
    <row r="75">
      <c r="A75" s="1" t="s">
        <v>665</v>
      </c>
      <c r="E75" s="33" t="s">
        <v>12420</v>
      </c>
    </row>
    <row r="76" ht="357">
      <c r="A76" s="1" t="s">
        <v>666</v>
      </c>
      <c r="E76" s="27" t="s">
        <v>6482</v>
      </c>
    </row>
    <row r="77">
      <c r="A77" s="1" t="s">
        <v>659</v>
      </c>
      <c r="B77" s="1">
        <v>16</v>
      </c>
      <c r="C77" s="26" t="s">
        <v>6670</v>
      </c>
      <c r="D77" t="s">
        <v>661</v>
      </c>
      <c r="E77" s="27" t="s">
        <v>6671</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12419</v>
      </c>
    </row>
    <row r="79">
      <c r="A79" s="1" t="s">
        <v>665</v>
      </c>
      <c r="E79" s="33" t="s">
        <v>12421</v>
      </c>
    </row>
    <row r="80" ht="267.75">
      <c r="A80" s="1" t="s">
        <v>666</v>
      </c>
      <c r="E80" s="27" t="s">
        <v>3728</v>
      </c>
    </row>
    <row r="81">
      <c r="A81" s="1" t="s">
        <v>659</v>
      </c>
      <c r="B81" s="1">
        <v>17</v>
      </c>
      <c r="C81" s="26" t="s">
        <v>8977</v>
      </c>
      <c r="D81" t="s">
        <v>661</v>
      </c>
      <c r="E81" s="27" t="s">
        <v>8978</v>
      </c>
      <c r="F81" s="28" t="s">
        <v>2712</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12422</v>
      </c>
    </row>
    <row r="83">
      <c r="A83" s="1" t="s">
        <v>665</v>
      </c>
      <c r="E83" s="33" t="s">
        <v>12423</v>
      </c>
    </row>
    <row r="84" ht="293.25">
      <c r="A84" s="1" t="s">
        <v>666</v>
      </c>
      <c r="E84" s="27" t="s">
        <v>8980</v>
      </c>
    </row>
    <row r="85">
      <c r="A85" s="1" t="s">
        <v>656</v>
      </c>
      <c r="C85" s="22" t="s">
        <v>1364</v>
      </c>
      <c r="E85" s="23" t="s">
        <v>5114</v>
      </c>
      <c r="L85" s="24">
        <f>SUMIFS(L86:L97,A86:A97,"P")</f>
        <v>0</v>
      </c>
      <c r="M85" s="24">
        <f>SUMIFS(M86:M97,A86:A97,"P")</f>
        <v>0</v>
      </c>
      <c r="N85" s="25"/>
    </row>
    <row r="86">
      <c r="A86" s="1" t="s">
        <v>659</v>
      </c>
      <c r="B86" s="1">
        <v>18</v>
      </c>
      <c r="C86" s="26" t="s">
        <v>9380</v>
      </c>
      <c r="D86" t="s">
        <v>661</v>
      </c>
      <c r="E86" s="27" t="s">
        <v>9381</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12419</v>
      </c>
    </row>
    <row r="88">
      <c r="A88" s="1" t="s">
        <v>665</v>
      </c>
      <c r="E88" s="33" t="s">
        <v>12424</v>
      </c>
    </row>
    <row r="89" ht="357">
      <c r="A89" s="1" t="s">
        <v>666</v>
      </c>
      <c r="E89" s="27" t="s">
        <v>6482</v>
      </c>
    </row>
    <row r="90">
      <c r="A90" s="1" t="s">
        <v>659</v>
      </c>
      <c r="B90" s="1">
        <v>19</v>
      </c>
      <c r="C90" s="26" t="s">
        <v>9383</v>
      </c>
      <c r="D90" t="s">
        <v>661</v>
      </c>
      <c r="E90" s="27" t="s">
        <v>9384</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12419</v>
      </c>
    </row>
    <row r="92">
      <c r="A92" s="1" t="s">
        <v>665</v>
      </c>
      <c r="E92" s="33" t="s">
        <v>12425</v>
      </c>
    </row>
    <row r="93" ht="178.5">
      <c r="A93" s="1" t="s">
        <v>666</v>
      </c>
      <c r="E93" s="27" t="s">
        <v>9386</v>
      </c>
    </row>
    <row r="94">
      <c r="A94" s="1" t="s">
        <v>659</v>
      </c>
      <c r="B94" s="1">
        <v>20</v>
      </c>
      <c r="C94" s="26" t="s">
        <v>10204</v>
      </c>
      <c r="D94" t="s">
        <v>661</v>
      </c>
      <c r="E94" s="27" t="s">
        <v>10205</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12426</v>
      </c>
    </row>
    <row r="97" ht="25.5">
      <c r="A97" s="1" t="s">
        <v>666</v>
      </c>
      <c r="E97" s="27" t="s">
        <v>10207</v>
      </c>
    </row>
    <row r="98">
      <c r="A98" s="1" t="s">
        <v>656</v>
      </c>
      <c r="C98" s="22" t="s">
        <v>5287</v>
      </c>
      <c r="E98" s="23" t="s">
        <v>5288</v>
      </c>
      <c r="L98" s="24">
        <f>SUMIFS(L99:L114,A99:A114,"P")</f>
        <v>0</v>
      </c>
      <c r="M98" s="24">
        <f>SUMIFS(M99:M114,A99:A114,"P")</f>
        <v>0</v>
      </c>
      <c r="N98" s="25"/>
    </row>
    <row r="99">
      <c r="A99" s="1" t="s">
        <v>659</v>
      </c>
      <c r="B99" s="1">
        <v>21</v>
      </c>
      <c r="C99" s="26" t="s">
        <v>10929</v>
      </c>
      <c r="D99" t="s">
        <v>661</v>
      </c>
      <c r="E99" s="27" t="s">
        <v>10930</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12427</v>
      </c>
    </row>
    <row r="102" ht="63.75">
      <c r="A102" s="1" t="s">
        <v>666</v>
      </c>
      <c r="E102" s="27" t="s">
        <v>8892</v>
      </c>
    </row>
    <row r="103">
      <c r="A103" s="1" t="s">
        <v>659</v>
      </c>
      <c r="B103" s="1">
        <v>22</v>
      </c>
      <c r="C103" s="26" t="s">
        <v>8893</v>
      </c>
      <c r="D103" t="s">
        <v>661</v>
      </c>
      <c r="E103" s="27" t="s">
        <v>8894</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11289</v>
      </c>
    </row>
    <row r="105">
      <c r="A105" s="1" t="s">
        <v>665</v>
      </c>
      <c r="E105" s="33" t="s">
        <v>12428</v>
      </c>
    </row>
    <row r="106" ht="63.75">
      <c r="A106" s="1" t="s">
        <v>666</v>
      </c>
      <c r="E106" s="27" t="s">
        <v>8892</v>
      </c>
    </row>
    <row r="107">
      <c r="A107" s="1" t="s">
        <v>659</v>
      </c>
      <c r="B107" s="1">
        <v>23</v>
      </c>
      <c r="C107" s="26" t="s">
        <v>8896</v>
      </c>
      <c r="D107" t="s">
        <v>661</v>
      </c>
      <c r="E107" s="27" t="s">
        <v>8897</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11269</v>
      </c>
    </row>
    <row r="109">
      <c r="A109" s="1" t="s">
        <v>665</v>
      </c>
      <c r="E109" s="33" t="s">
        <v>12429</v>
      </c>
    </row>
    <row r="110" ht="63.75">
      <c r="A110" s="1" t="s">
        <v>666</v>
      </c>
      <c r="E110" s="27" t="s">
        <v>8892</v>
      </c>
    </row>
    <row r="111">
      <c r="A111" s="1" t="s">
        <v>659</v>
      </c>
      <c r="B111" s="1">
        <v>24</v>
      </c>
      <c r="C111" s="26" t="s">
        <v>10355</v>
      </c>
      <c r="D111" t="s">
        <v>661</v>
      </c>
      <c r="E111" s="27" t="s">
        <v>10356</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11269</v>
      </c>
    </row>
    <row r="113">
      <c r="A113" s="1" t="s">
        <v>665</v>
      </c>
      <c r="E113" s="33" t="s">
        <v>12430</v>
      </c>
    </row>
    <row r="114" ht="76.5">
      <c r="A114" s="1" t="s">
        <v>666</v>
      </c>
      <c r="E114" s="27" t="s">
        <v>10358</v>
      </c>
    </row>
    <row r="115">
      <c r="A115" s="1" t="s">
        <v>656</v>
      </c>
      <c r="C115" s="22" t="s">
        <v>679</v>
      </c>
      <c r="E115" s="23" t="s">
        <v>680</v>
      </c>
      <c r="L115" s="24">
        <f>SUMIFS(L116:L139,A116:A139,"P")</f>
        <v>0</v>
      </c>
      <c r="M115" s="24">
        <f>SUMIFS(M116:M139,A116:A139,"P")</f>
        <v>0</v>
      </c>
      <c r="N115" s="25"/>
    </row>
    <row r="116">
      <c r="A116" s="1" t="s">
        <v>659</v>
      </c>
      <c r="B116" s="1">
        <v>25</v>
      </c>
      <c r="C116" s="26" t="s">
        <v>12431</v>
      </c>
      <c r="D116" t="s">
        <v>661</v>
      </c>
      <c r="E116" s="27" t="s">
        <v>12432</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12416</v>
      </c>
    </row>
    <row r="118">
      <c r="A118" s="1" t="s">
        <v>665</v>
      </c>
      <c r="E118" s="33" t="s">
        <v>12433</v>
      </c>
    </row>
    <row r="119" ht="102">
      <c r="A119" s="1" t="s">
        <v>666</v>
      </c>
      <c r="E119" s="27" t="s">
        <v>2950</v>
      </c>
    </row>
    <row r="120" ht="25.5">
      <c r="A120" s="1" t="s">
        <v>659</v>
      </c>
      <c r="B120" s="1">
        <v>26</v>
      </c>
      <c r="C120" s="26" t="s">
        <v>6073</v>
      </c>
      <c r="D120" t="s">
        <v>661</v>
      </c>
      <c r="E120" s="27" t="s">
        <v>6074</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12434</v>
      </c>
    </row>
    <row r="122">
      <c r="A122" s="1" t="s">
        <v>665</v>
      </c>
      <c r="E122" s="33" t="s">
        <v>12435</v>
      </c>
    </row>
    <row r="123" ht="191.25">
      <c r="A123" s="1" t="s">
        <v>666</v>
      </c>
      <c r="E123" s="27" t="s">
        <v>6694</v>
      </c>
    </row>
    <row r="124">
      <c r="A124" s="1" t="s">
        <v>659</v>
      </c>
      <c r="B124" s="1">
        <v>27</v>
      </c>
      <c r="C124" s="26" t="s">
        <v>10359</v>
      </c>
      <c r="D124" t="s">
        <v>661</v>
      </c>
      <c r="E124" s="27" t="s">
        <v>10360</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12436</v>
      </c>
    </row>
    <row r="126">
      <c r="A126" s="1" t="s">
        <v>665</v>
      </c>
      <c r="E126" s="33" t="s">
        <v>12437</v>
      </c>
    </row>
    <row r="127" ht="191.25">
      <c r="A127" s="1" t="s">
        <v>666</v>
      </c>
      <c r="E127" s="27" t="s">
        <v>6694</v>
      </c>
    </row>
    <row r="128">
      <c r="A128" s="1" t="s">
        <v>659</v>
      </c>
      <c r="B128" s="1">
        <v>28</v>
      </c>
      <c r="C128" s="26" t="s">
        <v>8758</v>
      </c>
      <c r="D128" t="s">
        <v>661</v>
      </c>
      <c r="E128" s="27" t="s">
        <v>8759</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12438</v>
      </c>
    </row>
    <row r="130">
      <c r="A130" s="1" t="s">
        <v>665</v>
      </c>
      <c r="E130" s="33" t="s">
        <v>12437</v>
      </c>
    </row>
    <row r="131" ht="38.25">
      <c r="A131" s="1" t="s">
        <v>666</v>
      </c>
      <c r="E131" s="27" t="s">
        <v>8761</v>
      </c>
    </row>
    <row r="132">
      <c r="A132" s="1" t="s">
        <v>659</v>
      </c>
      <c r="B132" s="1">
        <v>29</v>
      </c>
      <c r="C132" s="26" t="s">
        <v>9403</v>
      </c>
      <c r="D132" t="s">
        <v>661</v>
      </c>
      <c r="E132" s="27" t="s">
        <v>9404</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12434</v>
      </c>
    </row>
    <row r="134">
      <c r="A134" s="1" t="s">
        <v>665</v>
      </c>
      <c r="E134" s="33" t="s">
        <v>12435</v>
      </c>
    </row>
    <row r="135" ht="38.25">
      <c r="A135" s="1" t="s">
        <v>666</v>
      </c>
      <c r="E135" s="27" t="s">
        <v>8761</v>
      </c>
    </row>
    <row r="136">
      <c r="A136" s="1" t="s">
        <v>659</v>
      </c>
      <c r="B136" s="1">
        <v>43</v>
      </c>
      <c r="C136" s="26" t="s">
        <v>10216</v>
      </c>
      <c r="D136" t="s">
        <v>661</v>
      </c>
      <c r="E136" s="27" t="s">
        <v>12439</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12440</v>
      </c>
    </row>
    <row r="138">
      <c r="A138" s="1" t="s">
        <v>665</v>
      </c>
      <c r="E138" s="33" t="s">
        <v>1504</v>
      </c>
    </row>
    <row r="139" ht="76.5">
      <c r="A139" s="1" t="s">
        <v>666</v>
      </c>
      <c r="E139" s="27" t="s">
        <v>1581</v>
      </c>
    </row>
    <row r="140">
      <c r="A140" s="1" t="s">
        <v>656</v>
      </c>
      <c r="C140" s="22" t="s">
        <v>2847</v>
      </c>
      <c r="E140" s="23" t="s">
        <v>2848</v>
      </c>
      <c r="L140" s="24">
        <f>SUMIFS(L141:L172,A141:A172,"P")</f>
        <v>0</v>
      </c>
      <c r="M140" s="24">
        <f>SUMIFS(M141:M172,A141:A172,"P")</f>
        <v>0</v>
      </c>
      <c r="N140" s="25"/>
    </row>
    <row r="141">
      <c r="A141" s="1" t="s">
        <v>659</v>
      </c>
      <c r="B141" s="1">
        <v>30</v>
      </c>
      <c r="C141" s="26" t="s">
        <v>11942</v>
      </c>
      <c r="D141" t="s">
        <v>661</v>
      </c>
      <c r="E141" s="27" t="s">
        <v>11943</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11269</v>
      </c>
    </row>
    <row r="143">
      <c r="A143" s="1" t="s">
        <v>665</v>
      </c>
      <c r="E143" s="33" t="s">
        <v>12441</v>
      </c>
    </row>
    <row r="144" ht="25.5">
      <c r="A144" s="1" t="s">
        <v>666</v>
      </c>
      <c r="E144" s="27" t="s">
        <v>11945</v>
      </c>
    </row>
    <row r="145" ht="25.5">
      <c r="A145" s="1" t="s">
        <v>659</v>
      </c>
      <c r="B145" s="1">
        <v>31</v>
      </c>
      <c r="C145" s="26" t="s">
        <v>12442</v>
      </c>
      <c r="D145" t="s">
        <v>661</v>
      </c>
      <c r="E145" s="27" t="s">
        <v>12443</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12444</v>
      </c>
    </row>
    <row r="147">
      <c r="A147" s="1" t="s">
        <v>665</v>
      </c>
      <c r="E147" s="33" t="s">
        <v>12445</v>
      </c>
    </row>
    <row r="148" ht="38.25">
      <c r="A148" s="1" t="s">
        <v>666</v>
      </c>
      <c r="E148" s="27" t="s">
        <v>6906</v>
      </c>
    </row>
    <row r="149">
      <c r="A149" s="1" t="s">
        <v>659</v>
      </c>
      <c r="B149" s="1">
        <v>32</v>
      </c>
      <c r="C149" s="26" t="s">
        <v>11399</v>
      </c>
      <c r="D149" t="s">
        <v>661</v>
      </c>
      <c r="E149" s="27" t="s">
        <v>11400</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12444</v>
      </c>
    </row>
    <row r="151">
      <c r="A151" s="1" t="s">
        <v>665</v>
      </c>
      <c r="E151" s="33" t="s">
        <v>12445</v>
      </c>
    </row>
    <row r="152" ht="25.5">
      <c r="A152" s="1" t="s">
        <v>666</v>
      </c>
      <c r="E152" s="27" t="s">
        <v>10468</v>
      </c>
    </row>
    <row r="153">
      <c r="A153" s="1" t="s">
        <v>659</v>
      </c>
      <c r="B153" s="1">
        <v>33</v>
      </c>
      <c r="C153" s="26" t="s">
        <v>10948</v>
      </c>
      <c r="D153" t="s">
        <v>661</v>
      </c>
      <c r="E153" s="27" t="s">
        <v>10949</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11269</v>
      </c>
    </row>
    <row r="155">
      <c r="A155" s="1" t="s">
        <v>665</v>
      </c>
      <c r="E155" s="33" t="s">
        <v>12446</v>
      </c>
    </row>
    <row r="156">
      <c r="A156" s="1" t="s">
        <v>666</v>
      </c>
      <c r="E156" s="27" t="s">
        <v>8942</v>
      </c>
    </row>
    <row r="157">
      <c r="A157" s="1" t="s">
        <v>659</v>
      </c>
      <c r="B157" s="1">
        <v>34</v>
      </c>
      <c r="C157" s="26" t="s">
        <v>10381</v>
      </c>
      <c r="D157" t="s">
        <v>661</v>
      </c>
      <c r="E157" s="27" t="s">
        <v>10382</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11269</v>
      </c>
    </row>
    <row r="159">
      <c r="A159" s="1" t="s">
        <v>665</v>
      </c>
      <c r="E159" s="33" t="s">
        <v>12429</v>
      </c>
    </row>
    <row r="160">
      <c r="A160" s="1" t="s">
        <v>666</v>
      </c>
      <c r="E160" s="27" t="s">
        <v>8942</v>
      </c>
    </row>
    <row r="161">
      <c r="A161" s="1" t="s">
        <v>659</v>
      </c>
      <c r="B161" s="1">
        <v>35</v>
      </c>
      <c r="C161" s="26" t="s">
        <v>11946</v>
      </c>
      <c r="D161" t="s">
        <v>661</v>
      </c>
      <c r="E161" s="27" t="s">
        <v>11947</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11269</v>
      </c>
    </row>
    <row r="163">
      <c r="A163" s="1" t="s">
        <v>665</v>
      </c>
      <c r="E163" s="33" t="s">
        <v>12447</v>
      </c>
    </row>
    <row r="164" ht="89.25">
      <c r="A164" s="1" t="s">
        <v>666</v>
      </c>
      <c r="E164" s="27" t="s">
        <v>9305</v>
      </c>
    </row>
    <row r="165">
      <c r="A165" s="1" t="s">
        <v>659</v>
      </c>
      <c r="B165" s="1">
        <v>36</v>
      </c>
      <c r="C165" s="26" t="s">
        <v>11949</v>
      </c>
      <c r="D165" t="s">
        <v>661</v>
      </c>
      <c r="E165" s="27" t="s">
        <v>11950</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11269</v>
      </c>
    </row>
    <row r="167">
      <c r="A167" s="1" t="s">
        <v>665</v>
      </c>
      <c r="E167" s="33" t="s">
        <v>12448</v>
      </c>
    </row>
    <row r="168" ht="89.25">
      <c r="A168" s="1" t="s">
        <v>666</v>
      </c>
      <c r="E168" s="27" t="s">
        <v>11952</v>
      </c>
    </row>
    <row r="169">
      <c r="A169" s="1" t="s">
        <v>659</v>
      </c>
      <c r="B169" s="1">
        <v>37</v>
      </c>
      <c r="C169" s="26" t="s">
        <v>11953</v>
      </c>
      <c r="D169" t="s">
        <v>661</v>
      </c>
      <c r="E169" s="27" t="s">
        <v>11954</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11269</v>
      </c>
    </row>
    <row r="171">
      <c r="A171" s="1" t="s">
        <v>665</v>
      </c>
      <c r="E171" s="33" t="s">
        <v>12449</v>
      </c>
    </row>
    <row r="172" ht="89.25">
      <c r="A172" s="1" t="s">
        <v>666</v>
      </c>
      <c r="E172" s="27" t="s">
        <v>11956</v>
      </c>
    </row>
    <row r="173">
      <c r="A173" s="1" t="s">
        <v>656</v>
      </c>
      <c r="C173" s="22" t="s">
        <v>900</v>
      </c>
      <c r="E173" s="23" t="s">
        <v>2931</v>
      </c>
      <c r="L173" s="24">
        <f>SUMIFS(L174:L189,A174:A189,"P")</f>
        <v>0</v>
      </c>
      <c r="M173" s="24">
        <f>SUMIFS(M174:M189,A174:A189,"P")</f>
        <v>0</v>
      </c>
      <c r="N173" s="25"/>
    </row>
    <row r="174" ht="25.5">
      <c r="A174" s="1" t="s">
        <v>659</v>
      </c>
      <c r="B174" s="1">
        <v>38</v>
      </c>
      <c r="C174" s="26" t="s">
        <v>3835</v>
      </c>
      <c r="D174" t="s">
        <v>903</v>
      </c>
      <c r="E174" s="27" t="s">
        <v>3836</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12450</v>
      </c>
    </row>
    <row r="177" ht="153">
      <c r="A177" s="1" t="s">
        <v>666</v>
      </c>
      <c r="E177" s="27" t="s">
        <v>908</v>
      </c>
    </row>
    <row r="178" ht="25.5">
      <c r="A178" s="1" t="s">
        <v>659</v>
      </c>
      <c r="B178" s="1">
        <v>39</v>
      </c>
      <c r="C178" s="26" t="s">
        <v>3451</v>
      </c>
      <c r="D178" t="s">
        <v>903</v>
      </c>
      <c r="E178" s="27" t="s">
        <v>3452</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12451</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12452</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12449</v>
      </c>
    </row>
    <row r="189" ht="153">
      <c r="A189" s="1" t="s">
        <v>666</v>
      </c>
      <c r="E189" s="27" t="s">
        <v>908</v>
      </c>
    </row>
  </sheetData>
  <sheetProtection sheet="1" objects="1" scenarios="1" spinCount="100000" saltValue="s9JYWa1RwCeB3Biv8VqD6gNZqpy8aCXb4GfetCjXfga2LgfguOZf44GqzqL49Sm2E59He6mc7WlthIuwv9Iv8w==" hashValue="gYLbhf1a0EMT0Sxd9O4JqfJfaXV13t/lEmO+E7dMdJfMotkMI0fXEjsYKtCgoSHkfEPhUqBA19oxgY0Ve8YL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12453</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10842</v>
      </c>
      <c r="D10" t="s">
        <v>661</v>
      </c>
      <c r="E10" s="27" t="s">
        <v>10843</v>
      </c>
      <c r="F10" s="28" t="s">
        <v>677</v>
      </c>
      <c r="G10" s="29">
        <v>32.896000000000001</v>
      </c>
      <c r="H10" s="28">
        <v>0</v>
      </c>
      <c r="I10" s="30">
        <f>ROUND(G10*H10,P4)</f>
        <v>0</v>
      </c>
      <c r="L10" s="31">
        <v>0</v>
      </c>
      <c r="M10" s="24">
        <f>ROUND(G10*L10,P4)</f>
        <v>0</v>
      </c>
      <c r="N10" s="25" t="s">
        <v>5843</v>
      </c>
      <c r="O10" s="32">
        <f>M10*AA10</f>
        <v>0</v>
      </c>
      <c r="P10" s="1">
        <v>3</v>
      </c>
      <c r="AA10" s="1">
        <f>IF(P10=1,$O$3,IF(P10=2,$O$4,$O$5))</f>
        <v>0</v>
      </c>
    </row>
    <row r="11">
      <c r="A11" s="1" t="s">
        <v>664</v>
      </c>
      <c r="E11" s="27" t="s">
        <v>10843</v>
      </c>
    </row>
    <row r="12" ht="51">
      <c r="A12" s="1" t="s">
        <v>665</v>
      </c>
      <c r="E12" s="33" t="s">
        <v>12454</v>
      </c>
    </row>
    <row r="13">
      <c r="A13" s="1" t="s">
        <v>666</v>
      </c>
      <c r="E13" s="27" t="s">
        <v>10845</v>
      </c>
    </row>
    <row r="14">
      <c r="A14" s="1" t="s">
        <v>659</v>
      </c>
      <c r="B14" s="1">
        <v>3</v>
      </c>
      <c r="C14" s="26" t="s">
        <v>5102</v>
      </c>
      <c r="D14" t="s">
        <v>661</v>
      </c>
      <c r="E14" s="27" t="s">
        <v>5103</v>
      </c>
      <c r="F14" s="28" t="s">
        <v>663</v>
      </c>
      <c r="G14" s="29">
        <v>699.12</v>
      </c>
      <c r="H14" s="28">
        <v>0</v>
      </c>
      <c r="I14" s="30">
        <f>ROUND(G14*H14,P4)</f>
        <v>0</v>
      </c>
      <c r="L14" s="31">
        <v>0</v>
      </c>
      <c r="M14" s="24">
        <f>ROUND(G14*L14,P4)</f>
        <v>0</v>
      </c>
      <c r="N14" s="25" t="s">
        <v>5843</v>
      </c>
      <c r="O14" s="32">
        <f>M14*AA14</f>
        <v>0</v>
      </c>
      <c r="P14" s="1">
        <v>3</v>
      </c>
      <c r="AA14" s="1">
        <f>IF(P14=1,$O$3,IF(P14=2,$O$4,$O$5))</f>
        <v>0</v>
      </c>
    </row>
    <row r="15">
      <c r="A15" s="1" t="s">
        <v>664</v>
      </c>
      <c r="E15" s="27" t="s">
        <v>5103</v>
      </c>
    </row>
    <row r="16" ht="51">
      <c r="A16" s="1" t="s">
        <v>665</v>
      </c>
      <c r="E16" s="33" t="s">
        <v>12455</v>
      </c>
    </row>
    <row r="17" ht="216.75">
      <c r="A17" s="1" t="s">
        <v>666</v>
      </c>
      <c r="E17" s="27" t="s">
        <v>5988</v>
      </c>
    </row>
    <row r="18">
      <c r="A18" s="1" t="s">
        <v>659</v>
      </c>
      <c r="B18" s="1">
        <v>4</v>
      </c>
      <c r="C18" s="26" t="s">
        <v>1577</v>
      </c>
      <c r="D18" t="s">
        <v>661</v>
      </c>
      <c r="E18" s="27" t="s">
        <v>1578</v>
      </c>
      <c r="F18" s="28" t="s">
        <v>663</v>
      </c>
      <c r="G18" s="29">
        <v>404.09199999999998</v>
      </c>
      <c r="H18" s="28">
        <v>0</v>
      </c>
      <c r="I18" s="30">
        <f>ROUND(G18*H18,P4)</f>
        <v>0</v>
      </c>
      <c r="L18" s="31">
        <v>0</v>
      </c>
      <c r="M18" s="24">
        <f>ROUND(G18*L18,P4)</f>
        <v>0</v>
      </c>
      <c r="N18" s="25" t="s">
        <v>5843</v>
      </c>
      <c r="O18" s="32">
        <f>M18*AA18</f>
        <v>0</v>
      </c>
      <c r="P18" s="1">
        <v>3</v>
      </c>
      <c r="AA18" s="1">
        <f>IF(P18=1,$O$3,IF(P18=2,$O$4,$O$5))</f>
        <v>0</v>
      </c>
    </row>
    <row r="19">
      <c r="A19" s="1" t="s">
        <v>664</v>
      </c>
      <c r="E19" s="27" t="s">
        <v>1578</v>
      </c>
    </row>
    <row r="20" ht="51">
      <c r="A20" s="1" t="s">
        <v>665</v>
      </c>
      <c r="E20" s="33" t="s">
        <v>12456</v>
      </c>
    </row>
    <row r="21" ht="165.75">
      <c r="A21" s="1" t="s">
        <v>666</v>
      </c>
      <c r="E21" s="27" t="s">
        <v>5993</v>
      </c>
    </row>
    <row r="22">
      <c r="A22" s="1" t="s">
        <v>659</v>
      </c>
      <c r="B22" s="1">
        <v>5</v>
      </c>
      <c r="C22" s="26" t="s">
        <v>10297</v>
      </c>
      <c r="D22" t="s">
        <v>661</v>
      </c>
      <c r="E22" s="27" t="s">
        <v>10298</v>
      </c>
      <c r="F22" s="28" t="s">
        <v>677</v>
      </c>
      <c r="G22" s="29">
        <v>121.26000000000001</v>
      </c>
      <c r="H22" s="28">
        <v>0</v>
      </c>
      <c r="I22" s="30">
        <f>ROUND(G22*H22,P4)</f>
        <v>0</v>
      </c>
      <c r="L22" s="31">
        <v>0</v>
      </c>
      <c r="M22" s="24">
        <f>ROUND(G22*L22,P4)</f>
        <v>0</v>
      </c>
      <c r="N22" s="25" t="s">
        <v>5843</v>
      </c>
      <c r="O22" s="32">
        <f>M22*AA22</f>
        <v>0</v>
      </c>
      <c r="P22" s="1">
        <v>3</v>
      </c>
      <c r="AA22" s="1">
        <f>IF(P22=1,$O$3,IF(P22=2,$O$4,$O$5))</f>
        <v>0</v>
      </c>
    </row>
    <row r="23">
      <c r="A23" s="1" t="s">
        <v>664</v>
      </c>
      <c r="E23" s="27" t="s">
        <v>10298</v>
      </c>
    </row>
    <row r="24" ht="51">
      <c r="A24" s="1" t="s">
        <v>665</v>
      </c>
      <c r="E24" s="33" t="s">
        <v>12457</v>
      </c>
    </row>
    <row r="25" ht="25.5">
      <c r="A25" s="1" t="s">
        <v>666</v>
      </c>
      <c r="E25" s="27" t="s">
        <v>10300</v>
      </c>
    </row>
    <row r="26">
      <c r="A26" s="1" t="s">
        <v>656</v>
      </c>
      <c r="C26" s="22" t="s">
        <v>1362</v>
      </c>
      <c r="E26" s="23" t="s">
        <v>6474</v>
      </c>
      <c r="L26" s="24">
        <f>SUMIFS(L27:L34,A27:A34,"P")</f>
        <v>0</v>
      </c>
      <c r="M26" s="24">
        <f>SUMIFS(M27:M34,A27:A34,"P")</f>
        <v>0</v>
      </c>
      <c r="N26" s="25"/>
    </row>
    <row r="27">
      <c r="A27" s="1" t="s">
        <v>659</v>
      </c>
      <c r="B27" s="1">
        <v>6</v>
      </c>
      <c r="C27" s="26" t="s">
        <v>6666</v>
      </c>
      <c r="D27" t="s">
        <v>661</v>
      </c>
      <c r="E27" s="27" t="s">
        <v>6667</v>
      </c>
      <c r="F27" s="28" t="s">
        <v>663</v>
      </c>
      <c r="G27" s="29">
        <v>266</v>
      </c>
      <c r="H27" s="28">
        <v>0</v>
      </c>
      <c r="I27" s="30">
        <f>ROUND(G27*H27,P4)</f>
        <v>0</v>
      </c>
      <c r="L27" s="31">
        <v>0</v>
      </c>
      <c r="M27" s="24">
        <f>ROUND(G27*L27,P4)</f>
        <v>0</v>
      </c>
      <c r="N27" s="25" t="s">
        <v>5843</v>
      </c>
      <c r="O27" s="32">
        <f>M27*AA27</f>
        <v>0</v>
      </c>
      <c r="P27" s="1">
        <v>3</v>
      </c>
      <c r="AA27" s="1">
        <f>IF(P27=1,$O$3,IF(P27=2,$O$4,$O$5))</f>
        <v>0</v>
      </c>
    </row>
    <row r="28">
      <c r="A28" s="1" t="s">
        <v>664</v>
      </c>
      <c r="E28" s="27" t="s">
        <v>6667</v>
      </c>
    </row>
    <row r="29" ht="25.5">
      <c r="A29" s="1" t="s">
        <v>665</v>
      </c>
      <c r="E29" s="33" t="s">
        <v>12458</v>
      </c>
    </row>
    <row r="30" ht="267.75">
      <c r="A30" s="1" t="s">
        <v>666</v>
      </c>
      <c r="E30" s="27" t="s">
        <v>6141</v>
      </c>
    </row>
    <row r="31">
      <c r="A31" s="1" t="s">
        <v>659</v>
      </c>
      <c r="B31" s="1">
        <v>7</v>
      </c>
      <c r="C31" s="26" t="s">
        <v>6670</v>
      </c>
      <c r="D31" t="s">
        <v>661</v>
      </c>
      <c r="E31" s="27" t="s">
        <v>6671</v>
      </c>
      <c r="F31" s="28" t="s">
        <v>905</v>
      </c>
      <c r="G31" s="29">
        <v>20.489999999999998</v>
      </c>
      <c r="H31" s="28">
        <v>0</v>
      </c>
      <c r="I31" s="30">
        <f>ROUND(G31*H31,P4)</f>
        <v>0</v>
      </c>
      <c r="L31" s="31">
        <v>0</v>
      </c>
      <c r="M31" s="24">
        <f>ROUND(G31*L31,P4)</f>
        <v>0</v>
      </c>
      <c r="N31" s="25" t="s">
        <v>5843</v>
      </c>
      <c r="O31" s="32">
        <f>M31*AA31</f>
        <v>0</v>
      </c>
      <c r="P31" s="1">
        <v>3</v>
      </c>
      <c r="AA31" s="1">
        <f>IF(P31=1,$O$3,IF(P31=2,$O$4,$O$5))</f>
        <v>0</v>
      </c>
    </row>
    <row r="32">
      <c r="A32" s="1" t="s">
        <v>664</v>
      </c>
      <c r="E32" s="27" t="s">
        <v>6671</v>
      </c>
    </row>
    <row r="33" ht="114.75">
      <c r="A33" s="1" t="s">
        <v>665</v>
      </c>
      <c r="E33" s="33" t="s">
        <v>12459</v>
      </c>
    </row>
    <row r="34" ht="191.25">
      <c r="A34" s="1" t="s">
        <v>666</v>
      </c>
      <c r="E34" s="27" t="s">
        <v>10783</v>
      </c>
    </row>
    <row r="35">
      <c r="A35" s="1" t="s">
        <v>656</v>
      </c>
      <c r="C35" s="22" t="s">
        <v>1364</v>
      </c>
      <c r="E35" s="23" t="s">
        <v>5114</v>
      </c>
      <c r="L35" s="24">
        <f>SUMIFS(L36:L47,A36:A47,"P")</f>
        <v>0</v>
      </c>
      <c r="M35" s="24">
        <f>SUMIFS(M36:M47,A36:A47,"P")</f>
        <v>0</v>
      </c>
      <c r="N35" s="25"/>
    </row>
    <row r="36">
      <c r="A36" s="1" t="s">
        <v>659</v>
      </c>
      <c r="B36" s="1">
        <v>8</v>
      </c>
      <c r="C36" s="26" t="s">
        <v>6679</v>
      </c>
      <c r="D36" t="s">
        <v>661</v>
      </c>
      <c r="E36" s="27" t="s">
        <v>6680</v>
      </c>
      <c r="F36" s="28" t="s">
        <v>663</v>
      </c>
      <c r="G36" s="29">
        <v>40</v>
      </c>
      <c r="H36" s="28">
        <v>0</v>
      </c>
      <c r="I36" s="30">
        <f>ROUND(G36*H36,P4)</f>
        <v>0</v>
      </c>
      <c r="L36" s="31">
        <v>0</v>
      </c>
      <c r="M36" s="24">
        <f>ROUND(G36*L36,P4)</f>
        <v>0</v>
      </c>
      <c r="N36" s="25" t="s">
        <v>5843</v>
      </c>
      <c r="O36" s="32">
        <f>M36*AA36</f>
        <v>0</v>
      </c>
      <c r="P36" s="1">
        <v>3</v>
      </c>
      <c r="AA36" s="1">
        <f>IF(P36=1,$O$3,IF(P36=2,$O$4,$O$5))</f>
        <v>0</v>
      </c>
    </row>
    <row r="37">
      <c r="A37" s="1" t="s">
        <v>664</v>
      </c>
      <c r="E37" s="27" t="s">
        <v>6680</v>
      </c>
    </row>
    <row r="38" ht="25.5">
      <c r="A38" s="1" t="s">
        <v>665</v>
      </c>
      <c r="E38" s="33" t="s">
        <v>12460</v>
      </c>
    </row>
    <row r="39" ht="267.75">
      <c r="A39" s="1" t="s">
        <v>666</v>
      </c>
      <c r="E39" s="27" t="s">
        <v>6141</v>
      </c>
    </row>
    <row r="40">
      <c r="A40" s="1" t="s">
        <v>659</v>
      </c>
      <c r="B40" s="1">
        <v>9</v>
      </c>
      <c r="C40" s="26" t="s">
        <v>9188</v>
      </c>
      <c r="D40" t="s">
        <v>661</v>
      </c>
      <c r="E40" s="27" t="s">
        <v>9189</v>
      </c>
      <c r="F40" s="28" t="s">
        <v>663</v>
      </c>
      <c r="G40" s="29">
        <v>38.167999999999999</v>
      </c>
      <c r="H40" s="28">
        <v>0</v>
      </c>
      <c r="I40" s="30">
        <f>ROUND(G40*H40,P4)</f>
        <v>0</v>
      </c>
      <c r="L40" s="31">
        <v>0</v>
      </c>
      <c r="M40" s="24">
        <f>ROUND(G40*L40,P4)</f>
        <v>0</v>
      </c>
      <c r="N40" s="25" t="s">
        <v>5843</v>
      </c>
      <c r="O40" s="32">
        <f>M40*AA40</f>
        <v>0</v>
      </c>
      <c r="P40" s="1">
        <v>3</v>
      </c>
      <c r="AA40" s="1">
        <f>IF(P40=1,$O$3,IF(P40=2,$O$4,$O$5))</f>
        <v>0</v>
      </c>
    </row>
    <row r="41">
      <c r="A41" s="1" t="s">
        <v>664</v>
      </c>
      <c r="E41" s="27" t="s">
        <v>9189</v>
      </c>
    </row>
    <row r="42" ht="25.5">
      <c r="A42" s="1" t="s">
        <v>665</v>
      </c>
      <c r="E42" s="33" t="s">
        <v>12461</v>
      </c>
    </row>
    <row r="43" ht="267.75">
      <c r="A43" s="1" t="s">
        <v>666</v>
      </c>
      <c r="E43" s="27" t="s">
        <v>6141</v>
      </c>
    </row>
    <row r="44">
      <c r="A44" s="1" t="s">
        <v>659</v>
      </c>
      <c r="B44" s="1">
        <v>10</v>
      </c>
      <c r="C44" s="26" t="s">
        <v>12462</v>
      </c>
      <c r="D44" t="s">
        <v>661</v>
      </c>
      <c r="E44" s="27" t="s">
        <v>12463</v>
      </c>
      <c r="F44" s="28" t="s">
        <v>663</v>
      </c>
      <c r="G44" s="29">
        <v>238.077</v>
      </c>
      <c r="H44" s="28">
        <v>0</v>
      </c>
      <c r="I44" s="30">
        <f>ROUND(G44*H44,P4)</f>
        <v>0</v>
      </c>
      <c r="L44" s="31">
        <v>0</v>
      </c>
      <c r="M44" s="24">
        <f>ROUND(G44*L44,P4)</f>
        <v>0</v>
      </c>
      <c r="N44" s="25" t="s">
        <v>5843</v>
      </c>
      <c r="O44" s="32">
        <f>M44*AA44</f>
        <v>0</v>
      </c>
      <c r="P44" s="1">
        <v>3</v>
      </c>
      <c r="AA44" s="1">
        <f>IF(P44=1,$O$3,IF(P44=2,$O$4,$O$5))</f>
        <v>0</v>
      </c>
    </row>
    <row r="45">
      <c r="A45" s="1" t="s">
        <v>664</v>
      </c>
      <c r="E45" s="27" t="s">
        <v>12463</v>
      </c>
    </row>
    <row r="46" ht="25.5">
      <c r="A46" s="1" t="s">
        <v>665</v>
      </c>
      <c r="E46" s="33" t="s">
        <v>12464</v>
      </c>
    </row>
    <row r="47" ht="25.5">
      <c r="A47" s="1" t="s">
        <v>666</v>
      </c>
      <c r="E47" s="27" t="s">
        <v>12465</v>
      </c>
    </row>
    <row r="48">
      <c r="A48" s="1" t="s">
        <v>656</v>
      </c>
      <c r="C48" s="22" t="s">
        <v>6071</v>
      </c>
      <c r="E48" s="23" t="s">
        <v>6072</v>
      </c>
      <c r="L48" s="24">
        <f>SUMIFS(L49:L56,A49:A56,"P")</f>
        <v>0</v>
      </c>
      <c r="M48" s="24">
        <f>SUMIFS(M49:M56,A49:A56,"P")</f>
        <v>0</v>
      </c>
      <c r="N48" s="25"/>
    </row>
    <row r="49">
      <c r="A49" s="1" t="s">
        <v>659</v>
      </c>
      <c r="B49" s="1">
        <v>11</v>
      </c>
      <c r="C49" s="26" t="s">
        <v>10359</v>
      </c>
      <c r="D49" t="s">
        <v>661</v>
      </c>
      <c r="E49" s="27" t="s">
        <v>10360</v>
      </c>
      <c r="F49" s="28" t="s">
        <v>677</v>
      </c>
      <c r="G49" s="29">
        <v>989.51300000000003</v>
      </c>
      <c r="H49" s="28">
        <v>0</v>
      </c>
      <c r="I49" s="30">
        <f>ROUND(G49*H49,P4)</f>
        <v>0</v>
      </c>
      <c r="L49" s="31">
        <v>0</v>
      </c>
      <c r="M49" s="24">
        <f>ROUND(G49*L49,P4)</f>
        <v>0</v>
      </c>
      <c r="N49" s="25" t="s">
        <v>5843</v>
      </c>
      <c r="O49" s="32">
        <f>M49*AA49</f>
        <v>0</v>
      </c>
      <c r="P49" s="1">
        <v>3</v>
      </c>
      <c r="AA49" s="1">
        <f>IF(P49=1,$O$3,IF(P49=2,$O$4,$O$5))</f>
        <v>0</v>
      </c>
    </row>
    <row r="50">
      <c r="A50" s="1" t="s">
        <v>664</v>
      </c>
      <c r="E50" s="27" t="s">
        <v>10360</v>
      </c>
    </row>
    <row r="51" ht="127.5">
      <c r="A51" s="1" t="s">
        <v>665</v>
      </c>
      <c r="E51" s="33" t="s">
        <v>12466</v>
      </c>
    </row>
    <row r="52" ht="140.25">
      <c r="A52" s="1" t="s">
        <v>666</v>
      </c>
      <c r="E52" s="27" t="s">
        <v>6076</v>
      </c>
    </row>
    <row r="53">
      <c r="A53" s="1" t="s">
        <v>659</v>
      </c>
      <c r="B53" s="1">
        <v>12</v>
      </c>
      <c r="C53" s="26" t="s">
        <v>9403</v>
      </c>
      <c r="D53" t="s">
        <v>661</v>
      </c>
      <c r="E53" s="27" t="s">
        <v>9404</v>
      </c>
      <c r="F53" s="28" t="s">
        <v>677</v>
      </c>
      <c r="G53" s="29">
        <v>989.51300000000003</v>
      </c>
      <c r="H53" s="28">
        <v>0</v>
      </c>
      <c r="I53" s="30">
        <f>ROUND(G53*H53,P4)</f>
        <v>0</v>
      </c>
      <c r="L53" s="31">
        <v>0</v>
      </c>
      <c r="M53" s="24">
        <f>ROUND(G53*L53,P4)</f>
        <v>0</v>
      </c>
      <c r="N53" s="25" t="s">
        <v>5843</v>
      </c>
      <c r="O53" s="32">
        <f>M53*AA53</f>
        <v>0</v>
      </c>
      <c r="P53" s="1">
        <v>3</v>
      </c>
      <c r="AA53" s="1">
        <f>IF(P53=1,$O$3,IF(P53=2,$O$4,$O$5))</f>
        <v>0</v>
      </c>
    </row>
    <row r="54">
      <c r="A54" s="1" t="s">
        <v>664</v>
      </c>
      <c r="E54" s="27" t="s">
        <v>9404</v>
      </c>
    </row>
    <row r="55" ht="25.5">
      <c r="A55" s="1" t="s">
        <v>665</v>
      </c>
      <c r="E55" s="33" t="s">
        <v>12467</v>
      </c>
    </row>
    <row r="56" ht="25.5">
      <c r="A56" s="1" t="s">
        <v>666</v>
      </c>
      <c r="E56" s="27" t="s">
        <v>12468</v>
      </c>
    </row>
    <row r="57">
      <c r="A57" s="1" t="s">
        <v>656</v>
      </c>
      <c r="C57" s="22" t="s">
        <v>2847</v>
      </c>
      <c r="E57" s="23" t="s">
        <v>5900</v>
      </c>
      <c r="L57" s="24">
        <f>SUMIFS(L58:L61,A58:A61,"P")</f>
        <v>0</v>
      </c>
      <c r="M57" s="24">
        <f>SUMIFS(M58:M61,A58:A61,"P")</f>
        <v>0</v>
      </c>
      <c r="N57" s="25"/>
    </row>
    <row r="58">
      <c r="A58" s="1" t="s">
        <v>659</v>
      </c>
      <c r="B58" s="1">
        <v>13</v>
      </c>
      <c r="C58" s="26" t="s">
        <v>10086</v>
      </c>
      <c r="D58" t="s">
        <v>661</v>
      </c>
      <c r="E58" s="27" t="s">
        <v>10087</v>
      </c>
      <c r="F58" s="28" t="s">
        <v>683</v>
      </c>
      <c r="G58" s="29">
        <v>14</v>
      </c>
      <c r="H58" s="28">
        <v>0</v>
      </c>
      <c r="I58" s="30">
        <f>ROUND(G58*H58,P4)</f>
        <v>0</v>
      </c>
      <c r="L58" s="31">
        <v>0</v>
      </c>
      <c r="M58" s="24">
        <f>ROUND(G58*L58,P4)</f>
        <v>0</v>
      </c>
      <c r="N58" s="25" t="s">
        <v>5843</v>
      </c>
      <c r="O58" s="32">
        <f>M58*AA58</f>
        <v>0</v>
      </c>
      <c r="P58" s="1">
        <v>3</v>
      </c>
      <c r="AA58" s="1">
        <f>IF(P58=1,$O$3,IF(P58=2,$O$4,$O$5))</f>
        <v>0</v>
      </c>
    </row>
    <row r="59">
      <c r="A59" s="1" t="s">
        <v>664</v>
      </c>
      <c r="E59" s="27" t="s">
        <v>10087</v>
      </c>
    </row>
    <row r="60" ht="25.5">
      <c r="A60" s="1" t="s">
        <v>665</v>
      </c>
      <c r="E60" s="33" t="s">
        <v>12469</v>
      </c>
    </row>
    <row r="61" ht="38.25">
      <c r="A61" s="1" t="s">
        <v>666</v>
      </c>
      <c r="E61" s="27" t="s">
        <v>10945</v>
      </c>
    </row>
    <row r="62">
      <c r="A62" s="1" t="s">
        <v>656</v>
      </c>
      <c r="C62" s="22" t="s">
        <v>900</v>
      </c>
      <c r="E62" s="23" t="s">
        <v>2931</v>
      </c>
      <c r="L62" s="24">
        <f>SUMIFS(L63:L66,A63:A66,"P")</f>
        <v>0</v>
      </c>
      <c r="M62" s="24">
        <f>SUMIFS(M63:M66,A63:A66,"P")</f>
        <v>0</v>
      </c>
      <c r="N62" s="25"/>
    </row>
    <row r="63" ht="25.5">
      <c r="A63" s="1" t="s">
        <v>659</v>
      </c>
      <c r="B63" s="1">
        <v>14</v>
      </c>
      <c r="C63" s="26" t="s">
        <v>3835</v>
      </c>
      <c r="D63" t="s">
        <v>903</v>
      </c>
      <c r="E63" s="27" t="s">
        <v>3836</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12470</v>
      </c>
    </row>
    <row r="66" ht="153">
      <c r="A66" s="1" t="s">
        <v>666</v>
      </c>
      <c r="E66" s="27" t="s">
        <v>908</v>
      </c>
    </row>
    <row r="67">
      <c r="A67" s="1" t="s">
        <v>656</v>
      </c>
      <c r="C67" s="22" t="s">
        <v>5966</v>
      </c>
      <c r="E67" s="23" t="s">
        <v>2937</v>
      </c>
      <c r="L67" s="24">
        <f>SUMIFS(L68:L71,A68:A71,"P")</f>
        <v>0</v>
      </c>
      <c r="M67" s="24">
        <f>SUMIFS(M68:M71,A68:A71,"P")</f>
        <v>0</v>
      </c>
      <c r="N67" s="25"/>
    </row>
    <row r="68">
      <c r="A68" s="1" t="s">
        <v>659</v>
      </c>
      <c r="B68" s="1">
        <v>1</v>
      </c>
      <c r="C68" s="26" t="s">
        <v>9832</v>
      </c>
      <c r="D68" t="s">
        <v>661</v>
      </c>
      <c r="E68" s="27" t="s">
        <v>9833</v>
      </c>
      <c r="F68" s="28" t="s">
        <v>874</v>
      </c>
      <c r="G68" s="29">
        <v>8</v>
      </c>
      <c r="H68" s="28">
        <v>0</v>
      </c>
      <c r="I68" s="30">
        <f>ROUND(G68*H68,P4)</f>
        <v>0</v>
      </c>
      <c r="L68" s="31">
        <v>0</v>
      </c>
      <c r="M68" s="24">
        <f>ROUND(G68*L68,P4)</f>
        <v>0</v>
      </c>
      <c r="N68" s="25" t="s">
        <v>5843</v>
      </c>
      <c r="O68" s="32">
        <f>M68*AA68</f>
        <v>0</v>
      </c>
      <c r="P68" s="1">
        <v>3</v>
      </c>
      <c r="AA68" s="1">
        <f>IF(P68=1,$O$3,IF(P68=2,$O$4,$O$5))</f>
        <v>0</v>
      </c>
    </row>
    <row r="69">
      <c r="A69" s="1" t="s">
        <v>664</v>
      </c>
      <c r="E69" s="27" t="s">
        <v>9833</v>
      </c>
    </row>
    <row r="70" ht="25.5">
      <c r="A70" s="1" t="s">
        <v>665</v>
      </c>
      <c r="E70" s="33" t="s">
        <v>12471</v>
      </c>
    </row>
    <row r="71">
      <c r="A71" s="1" t="s">
        <v>666</v>
      </c>
      <c r="E71" s="27" t="s">
        <v>5974</v>
      </c>
    </row>
  </sheetData>
  <sheetProtection sheet="1" objects="1" scenarios="1" spinCount="100000" saltValue="ZTiH1BhiiuOjyvINdixETvWmbXUwjdMVQQEREpoHmnO3HhP2qbz/FRxJO0rAD26SSEn7A0SptMVGpbDhOkf+1A==" hashValue="rW5lA3NnNh6DDWBWCMrcrG4+gjYciunJgjo3RfVeJIDO/6w39m50d4ulw5+6hss4D1y8hYJPKbgz3HMRlsne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12472</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10842</v>
      </c>
      <c r="D10" t="s">
        <v>661</v>
      </c>
      <c r="E10" s="27" t="s">
        <v>10843</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12473</v>
      </c>
    </row>
    <row r="13">
      <c r="A13" s="1" t="s">
        <v>666</v>
      </c>
      <c r="E13" s="27" t="s">
        <v>10845</v>
      </c>
    </row>
    <row r="14">
      <c r="A14" s="1" t="s">
        <v>659</v>
      </c>
      <c r="B14" s="1">
        <v>2</v>
      </c>
      <c r="C14" s="26" t="s">
        <v>9842</v>
      </c>
      <c r="D14" t="s">
        <v>661</v>
      </c>
      <c r="E14" s="27" t="s">
        <v>9843</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12474</v>
      </c>
    </row>
    <row r="17" ht="25.5">
      <c r="A17" s="1" t="s">
        <v>666</v>
      </c>
      <c r="E17" s="27" t="s">
        <v>9845</v>
      </c>
    </row>
    <row r="18">
      <c r="A18" s="1" t="s">
        <v>659</v>
      </c>
      <c r="B18" s="1">
        <v>3</v>
      </c>
      <c r="C18" s="26" t="s">
        <v>10847</v>
      </c>
      <c r="D18" t="s">
        <v>661</v>
      </c>
      <c r="E18" s="27" t="s">
        <v>10848</v>
      </c>
      <c r="F18" s="28" t="s">
        <v>3714</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12475</v>
      </c>
    </row>
    <row r="20">
      <c r="A20" s="1" t="s">
        <v>665</v>
      </c>
      <c r="E20" s="33" t="s">
        <v>12476</v>
      </c>
    </row>
    <row r="21" ht="25.5">
      <c r="A21" s="1" t="s">
        <v>666</v>
      </c>
      <c r="E21" s="27" t="s">
        <v>3716</v>
      </c>
    </row>
    <row r="22">
      <c r="A22" s="1" t="s">
        <v>659</v>
      </c>
      <c r="B22" s="1">
        <v>4</v>
      </c>
      <c r="C22" s="26" t="s">
        <v>9160</v>
      </c>
      <c r="D22" t="s">
        <v>661</v>
      </c>
      <c r="E22" s="27" t="s">
        <v>9161</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12477</v>
      </c>
    </row>
    <row r="25" ht="306">
      <c r="A25" s="1" t="s">
        <v>666</v>
      </c>
      <c r="E25" s="27" t="s">
        <v>9163</v>
      </c>
    </row>
    <row r="26">
      <c r="A26" s="1" t="s">
        <v>659</v>
      </c>
      <c r="B26" s="1">
        <v>5</v>
      </c>
      <c r="C26" s="26" t="s">
        <v>5102</v>
      </c>
      <c r="D26" t="s">
        <v>661</v>
      </c>
      <c r="E26" s="27" t="s">
        <v>5103</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12478</v>
      </c>
    </row>
    <row r="29" ht="318.75">
      <c r="A29" s="1" t="s">
        <v>666</v>
      </c>
      <c r="E29" s="27" t="s">
        <v>5108</v>
      </c>
    </row>
    <row r="30">
      <c r="A30" s="1" t="s">
        <v>659</v>
      </c>
      <c r="B30" s="1">
        <v>6</v>
      </c>
      <c r="C30" s="26" t="s">
        <v>12479</v>
      </c>
      <c r="D30" t="s">
        <v>661</v>
      </c>
      <c r="E30" s="27" t="s">
        <v>12480</v>
      </c>
      <c r="F30" s="28" t="s">
        <v>3714</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12481</v>
      </c>
    </row>
    <row r="32">
      <c r="A32" s="1" t="s">
        <v>665</v>
      </c>
      <c r="E32" s="33" t="s">
        <v>12482</v>
      </c>
    </row>
    <row r="33" ht="25.5">
      <c r="A33" s="1" t="s">
        <v>666</v>
      </c>
      <c r="E33" s="27" t="s">
        <v>3716</v>
      </c>
    </row>
    <row r="34">
      <c r="A34" s="1" t="s">
        <v>659</v>
      </c>
      <c r="B34" s="1">
        <v>7</v>
      </c>
      <c r="C34" s="26" t="s">
        <v>7252</v>
      </c>
      <c r="D34" t="s">
        <v>661</v>
      </c>
      <c r="E34" s="27" t="s">
        <v>7253</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12483</v>
      </c>
    </row>
    <row r="37" ht="267.75">
      <c r="A37" s="1" t="s">
        <v>666</v>
      </c>
      <c r="E37" s="27" t="s">
        <v>7255</v>
      </c>
    </row>
    <row r="38">
      <c r="A38" s="1" t="s">
        <v>659</v>
      </c>
      <c r="B38" s="1">
        <v>8</v>
      </c>
      <c r="C38" s="26" t="s">
        <v>9435</v>
      </c>
      <c r="D38" t="s">
        <v>661</v>
      </c>
      <c r="E38" s="27" t="s">
        <v>9436</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12484</v>
      </c>
    </row>
    <row r="41" ht="191.25">
      <c r="A41" s="1" t="s">
        <v>666</v>
      </c>
      <c r="E41" s="27" t="s">
        <v>9439</v>
      </c>
    </row>
    <row r="42">
      <c r="A42" s="1" t="s">
        <v>659</v>
      </c>
      <c r="B42" s="1">
        <v>9</v>
      </c>
      <c r="C42" s="26" t="s">
        <v>10421</v>
      </c>
      <c r="D42" t="s">
        <v>661</v>
      </c>
      <c r="E42" s="27" t="s">
        <v>10422</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12485</v>
      </c>
    </row>
    <row r="45" ht="38.25">
      <c r="A45" s="1" t="s">
        <v>666</v>
      </c>
      <c r="E45" s="27" t="s">
        <v>9849</v>
      </c>
    </row>
    <row r="46">
      <c r="A46" s="1" t="s">
        <v>659</v>
      </c>
      <c r="B46" s="1">
        <v>10</v>
      </c>
      <c r="C46" s="26" t="s">
        <v>9850</v>
      </c>
      <c r="D46" t="s">
        <v>661</v>
      </c>
      <c r="E46" s="27" t="s">
        <v>9851</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9852</v>
      </c>
    </row>
    <row r="50">
      <c r="A50" s="1" t="s">
        <v>656</v>
      </c>
      <c r="C50" s="22" t="s">
        <v>1360</v>
      </c>
      <c r="E50" s="23" t="s">
        <v>3246</v>
      </c>
      <c r="L50" s="24">
        <f>SUMIFS(L51:L62,A51:A62,"P")</f>
        <v>0</v>
      </c>
      <c r="M50" s="24">
        <f>SUMIFS(M51:M62,A51:A62,"P")</f>
        <v>0</v>
      </c>
      <c r="N50" s="25"/>
    </row>
    <row r="51">
      <c r="A51" s="1" t="s">
        <v>659</v>
      </c>
      <c r="B51" s="1">
        <v>11</v>
      </c>
      <c r="C51" s="26" t="s">
        <v>9311</v>
      </c>
      <c r="D51" t="s">
        <v>661</v>
      </c>
      <c r="E51" s="27" t="s">
        <v>9312</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12486</v>
      </c>
    </row>
    <row r="54" ht="409.5">
      <c r="A54" s="1" t="s">
        <v>666</v>
      </c>
      <c r="E54" s="27" t="s">
        <v>9314</v>
      </c>
    </row>
    <row r="55">
      <c r="A55" s="1" t="s">
        <v>659</v>
      </c>
      <c r="B55" s="1">
        <v>12</v>
      </c>
      <c r="C55" s="26" t="s">
        <v>9315</v>
      </c>
      <c r="D55" t="s">
        <v>661</v>
      </c>
      <c r="E55" s="27" t="s">
        <v>9316</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12487</v>
      </c>
    </row>
    <row r="58" ht="255">
      <c r="A58" s="1" t="s">
        <v>666</v>
      </c>
      <c r="E58" s="27" t="s">
        <v>9318</v>
      </c>
    </row>
    <row r="59">
      <c r="A59" s="1" t="s">
        <v>659</v>
      </c>
      <c r="B59" s="1">
        <v>13</v>
      </c>
      <c r="C59" s="26" t="s">
        <v>9350</v>
      </c>
      <c r="D59" t="s">
        <v>661</v>
      </c>
      <c r="E59" s="27" t="s">
        <v>9351</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12488</v>
      </c>
    </row>
    <row r="62" ht="191.25">
      <c r="A62" s="1" t="s">
        <v>666</v>
      </c>
      <c r="E62" s="27" t="s">
        <v>8724</v>
      </c>
    </row>
    <row r="63">
      <c r="A63" s="1" t="s">
        <v>656</v>
      </c>
      <c r="C63" s="22" t="s">
        <v>1362</v>
      </c>
      <c r="E63" s="23" t="s">
        <v>6665</v>
      </c>
      <c r="L63" s="24">
        <f>SUMIFS(L64:L71,A64:A71,"P")</f>
        <v>0</v>
      </c>
      <c r="M63" s="24">
        <f>SUMIFS(M64:M71,A64:A71,"P")</f>
        <v>0</v>
      </c>
      <c r="N63" s="25"/>
    </row>
    <row r="64">
      <c r="A64" s="1" t="s">
        <v>659</v>
      </c>
      <c r="B64" s="1">
        <v>14</v>
      </c>
      <c r="C64" s="26" t="s">
        <v>6666</v>
      </c>
      <c r="D64" t="s">
        <v>661</v>
      </c>
      <c r="E64" s="27" t="s">
        <v>6667</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12489</v>
      </c>
    </row>
    <row r="67" ht="357">
      <c r="A67" s="1" t="s">
        <v>666</v>
      </c>
      <c r="E67" s="27" t="s">
        <v>6482</v>
      </c>
    </row>
    <row r="68">
      <c r="A68" s="1" t="s">
        <v>659</v>
      </c>
      <c r="B68" s="1">
        <v>15</v>
      </c>
      <c r="C68" s="26" t="s">
        <v>6670</v>
      </c>
      <c r="D68" t="s">
        <v>661</v>
      </c>
      <c r="E68" s="27" t="s">
        <v>6671</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12490</v>
      </c>
    </row>
    <row r="71" ht="267.75">
      <c r="A71" s="1" t="s">
        <v>666</v>
      </c>
      <c r="E71" s="27" t="s">
        <v>3728</v>
      </c>
    </row>
    <row r="72">
      <c r="A72" s="1" t="s">
        <v>656</v>
      </c>
      <c r="C72" s="22" t="s">
        <v>1364</v>
      </c>
      <c r="E72" s="23" t="s">
        <v>5114</v>
      </c>
      <c r="L72" s="24">
        <f>SUMIFS(L73:L84,A73:A84,"P")</f>
        <v>0</v>
      </c>
      <c r="M72" s="24">
        <f>SUMIFS(M73:M84,A73:A84,"P")</f>
        <v>0</v>
      </c>
      <c r="N72" s="25"/>
    </row>
    <row r="73">
      <c r="A73" s="1" t="s">
        <v>659</v>
      </c>
      <c r="B73" s="1">
        <v>16</v>
      </c>
      <c r="C73" s="26" t="s">
        <v>9380</v>
      </c>
      <c r="D73" t="s">
        <v>661</v>
      </c>
      <c r="E73" s="27" t="s">
        <v>9381</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12491</v>
      </c>
    </row>
    <row r="76" ht="357">
      <c r="A76" s="1" t="s">
        <v>666</v>
      </c>
      <c r="E76" s="27" t="s">
        <v>6482</v>
      </c>
    </row>
    <row r="77">
      <c r="A77" s="1" t="s">
        <v>659</v>
      </c>
      <c r="B77" s="1">
        <v>17</v>
      </c>
      <c r="C77" s="26" t="s">
        <v>9383</v>
      </c>
      <c r="D77" t="s">
        <v>661</v>
      </c>
      <c r="E77" s="27" t="s">
        <v>9384</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12492</v>
      </c>
    </row>
    <row r="80" ht="178.5">
      <c r="A80" s="1" t="s">
        <v>666</v>
      </c>
      <c r="E80" s="27" t="s">
        <v>9386</v>
      </c>
    </row>
    <row r="81">
      <c r="A81" s="1" t="s">
        <v>659</v>
      </c>
      <c r="B81" s="1">
        <v>18</v>
      </c>
      <c r="C81" s="26" t="s">
        <v>9387</v>
      </c>
      <c r="D81" t="s">
        <v>661</v>
      </c>
      <c r="E81" s="27" t="s">
        <v>9388</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12493</v>
      </c>
    </row>
    <row r="84" ht="38.25">
      <c r="A84" s="1" t="s">
        <v>666</v>
      </c>
      <c r="E84" s="27" t="s">
        <v>6484</v>
      </c>
    </row>
    <row r="85">
      <c r="A85" s="1" t="s">
        <v>656</v>
      </c>
      <c r="C85" s="22" t="s">
        <v>679</v>
      </c>
      <c r="E85" s="23" t="s">
        <v>680</v>
      </c>
      <c r="L85" s="24">
        <f>SUMIFS(L86:L97,A86:A97,"P")</f>
        <v>0</v>
      </c>
      <c r="M85" s="24">
        <f>SUMIFS(M86:M97,A86:A97,"P")</f>
        <v>0</v>
      </c>
      <c r="N85" s="25"/>
    </row>
    <row r="86" ht="25.5">
      <c r="A86" s="1" t="s">
        <v>659</v>
      </c>
      <c r="B86" s="1">
        <v>19</v>
      </c>
      <c r="C86" s="26" t="s">
        <v>8754</v>
      </c>
      <c r="D86" t="s">
        <v>661</v>
      </c>
      <c r="E86" s="27" t="s">
        <v>8755</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12494</v>
      </c>
    </row>
    <row r="89" ht="191.25">
      <c r="A89" s="1" t="s">
        <v>666</v>
      </c>
      <c r="E89" s="27" t="s">
        <v>6694</v>
      </c>
    </row>
    <row r="90">
      <c r="A90" s="1" t="s">
        <v>659</v>
      </c>
      <c r="B90" s="1">
        <v>20</v>
      </c>
      <c r="C90" s="26" t="s">
        <v>8758</v>
      </c>
      <c r="D90" t="s">
        <v>661</v>
      </c>
      <c r="E90" s="27" t="s">
        <v>8759</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8761</v>
      </c>
    </row>
    <row r="94">
      <c r="A94" s="1" t="s">
        <v>659</v>
      </c>
      <c r="B94" s="1">
        <v>21</v>
      </c>
      <c r="C94" s="26" t="s">
        <v>10890</v>
      </c>
      <c r="D94" t="s">
        <v>661</v>
      </c>
      <c r="E94" s="27" t="s">
        <v>10891</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12495</v>
      </c>
    </row>
    <row r="97" ht="76.5">
      <c r="A97" s="1" t="s">
        <v>666</v>
      </c>
      <c r="E97" s="27" t="s">
        <v>10893</v>
      </c>
    </row>
    <row r="98">
      <c r="A98" s="1" t="s">
        <v>656</v>
      </c>
      <c r="C98" s="22" t="s">
        <v>2847</v>
      </c>
      <c r="E98" s="23" t="s">
        <v>2848</v>
      </c>
      <c r="L98" s="24">
        <f>SUMIFS(L99:L126,A99:A126,"P")</f>
        <v>0</v>
      </c>
      <c r="M98" s="24">
        <f>SUMIFS(M99:M126,A99:A126,"P")</f>
        <v>0</v>
      </c>
      <c r="N98" s="25"/>
    </row>
    <row r="99">
      <c r="A99" s="1" t="s">
        <v>659</v>
      </c>
      <c r="B99" s="1">
        <v>22</v>
      </c>
      <c r="C99" s="26" t="s">
        <v>11235</v>
      </c>
      <c r="D99" t="s">
        <v>661</v>
      </c>
      <c r="E99" s="27" t="s">
        <v>11236</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9561</v>
      </c>
    </row>
    <row r="103">
      <c r="A103" s="1" t="s">
        <v>659</v>
      </c>
      <c r="B103" s="1">
        <v>23</v>
      </c>
      <c r="C103" s="26" t="s">
        <v>10225</v>
      </c>
      <c r="D103" t="s">
        <v>661</v>
      </c>
      <c r="E103" s="27" t="s">
        <v>10226</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10227</v>
      </c>
    </row>
    <row r="107">
      <c r="A107" s="1" t="s">
        <v>659</v>
      </c>
      <c r="B107" s="1">
        <v>24</v>
      </c>
      <c r="C107" s="26" t="s">
        <v>12236</v>
      </c>
      <c r="D107" t="s">
        <v>661</v>
      </c>
      <c r="E107" s="27" t="s">
        <v>12237</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12496</v>
      </c>
    </row>
    <row r="109">
      <c r="A109" s="1" t="s">
        <v>665</v>
      </c>
      <c r="E109" s="33" t="s">
        <v>3532</v>
      </c>
    </row>
    <row r="110" ht="127.5">
      <c r="A110" s="1" t="s">
        <v>666</v>
      </c>
      <c r="E110" s="27" t="s">
        <v>12239</v>
      </c>
    </row>
    <row r="111">
      <c r="A111" s="1" t="s">
        <v>659</v>
      </c>
      <c r="B111" s="1">
        <v>25</v>
      </c>
      <c r="C111" s="26" t="s">
        <v>9416</v>
      </c>
      <c r="D111" t="s">
        <v>661</v>
      </c>
      <c r="E111" s="27" t="s">
        <v>9417</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12240</v>
      </c>
    </row>
    <row r="113">
      <c r="A113" s="1" t="s">
        <v>665</v>
      </c>
      <c r="E113" s="33" t="s">
        <v>8036</v>
      </c>
    </row>
    <row r="114" ht="63.75">
      <c r="A114" s="1" t="s">
        <v>666</v>
      </c>
      <c r="E114" s="27" t="s">
        <v>9419</v>
      </c>
    </row>
    <row r="115">
      <c r="A115" s="1" t="s">
        <v>659</v>
      </c>
      <c r="B115" s="1">
        <v>26</v>
      </c>
      <c r="C115" s="26" t="s">
        <v>5280</v>
      </c>
      <c r="D115" t="s">
        <v>661</v>
      </c>
      <c r="E115" s="27" t="s">
        <v>5281</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12497</v>
      </c>
    </row>
    <row r="118" ht="114.75">
      <c r="A118" s="1" t="s">
        <v>666</v>
      </c>
      <c r="E118" s="27" t="s">
        <v>5282</v>
      </c>
    </row>
    <row r="119">
      <c r="A119" s="1" t="s">
        <v>659</v>
      </c>
      <c r="B119" s="1">
        <v>27</v>
      </c>
      <c r="C119" s="26" t="s">
        <v>9578</v>
      </c>
      <c r="D119" t="s">
        <v>661</v>
      </c>
      <c r="E119" s="27" t="s">
        <v>9579</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12498</v>
      </c>
    </row>
    <row r="122" ht="114.75">
      <c r="A122" s="1" t="s">
        <v>666</v>
      </c>
      <c r="E122" s="27" t="s">
        <v>9582</v>
      </c>
    </row>
    <row r="123">
      <c r="A123" s="1" t="s">
        <v>659</v>
      </c>
      <c r="B123" s="1">
        <v>28</v>
      </c>
      <c r="C123" s="26" t="s">
        <v>12499</v>
      </c>
      <c r="D123" t="s">
        <v>661</v>
      </c>
      <c r="E123" s="27" t="s">
        <v>12500</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12501</v>
      </c>
    </row>
    <row r="126" ht="89.25">
      <c r="A126" s="1" t="s">
        <v>666</v>
      </c>
      <c r="E126" s="27" t="s">
        <v>9305</v>
      </c>
    </row>
    <row r="127">
      <c r="A127" s="1" t="s">
        <v>656</v>
      </c>
      <c r="C127" s="22" t="s">
        <v>900</v>
      </c>
      <c r="E127" s="23" t="s">
        <v>2931</v>
      </c>
      <c r="L127" s="24">
        <f>SUMIFS(L128:L139,A128:A139,"P")</f>
        <v>0</v>
      </c>
      <c r="M127" s="24">
        <f>SUMIFS(M128:M139,A128:A139,"P")</f>
        <v>0</v>
      </c>
      <c r="N127" s="25"/>
    </row>
    <row r="128" ht="25.5">
      <c r="A128" s="1" t="s">
        <v>659</v>
      </c>
      <c r="B128" s="1">
        <v>29</v>
      </c>
      <c r="C128" s="26" t="s">
        <v>3835</v>
      </c>
      <c r="D128" t="s">
        <v>903</v>
      </c>
      <c r="E128" s="27" t="s">
        <v>3836</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12502</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12503</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12504</v>
      </c>
    </row>
    <row r="139" ht="153">
      <c r="A139" s="1" t="s">
        <v>666</v>
      </c>
      <c r="E139" s="27" t="s">
        <v>908</v>
      </c>
    </row>
  </sheetData>
  <sheetProtection sheet="1" objects="1" scenarios="1" spinCount="100000" saltValue="AtosYqk7xun1IZzuSd2NJiiJVnoR0PovD0yaexCB5bjHvyKOUXAi9DVZ0xeUIwmju43ZKbFfBJuSlOT6fPRjyg==" hashValue="aL1T4EFmHnttLA53H32N0tZPg5ROsTdQUtCVn2aS87/VqXXGr6wgsYJeMPiJ/rxyc9IkkAi95aOyr7/sqncV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12505</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10751</v>
      </c>
      <c r="D10" t="s">
        <v>661</v>
      </c>
      <c r="E10" s="27" t="s">
        <v>10752</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12506</v>
      </c>
    </row>
    <row r="13" ht="25.5">
      <c r="A13" s="1" t="s">
        <v>666</v>
      </c>
      <c r="E13" s="27" t="s">
        <v>10754</v>
      </c>
    </row>
    <row r="14">
      <c r="A14" s="1" t="s">
        <v>659</v>
      </c>
      <c r="B14" s="1">
        <v>3</v>
      </c>
      <c r="C14" s="26" t="s">
        <v>10755</v>
      </c>
      <c r="D14" t="s">
        <v>661</v>
      </c>
      <c r="E14" s="27" t="s">
        <v>10756</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12507</v>
      </c>
    </row>
    <row r="17" ht="25.5">
      <c r="A17" s="1" t="s">
        <v>666</v>
      </c>
      <c r="E17" s="27" t="s">
        <v>10758</v>
      </c>
    </row>
    <row r="18">
      <c r="A18" s="1" t="s">
        <v>659</v>
      </c>
      <c r="B18" s="1">
        <v>4</v>
      </c>
      <c r="C18" s="26" t="s">
        <v>9160</v>
      </c>
      <c r="D18" t="s">
        <v>661</v>
      </c>
      <c r="E18" s="27" t="s">
        <v>9161</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12508</v>
      </c>
    </row>
    <row r="21" ht="204">
      <c r="A21" s="1" t="s">
        <v>666</v>
      </c>
      <c r="E21" s="27" t="s">
        <v>10760</v>
      </c>
    </row>
    <row r="22">
      <c r="A22" s="1" t="s">
        <v>659</v>
      </c>
      <c r="B22" s="1">
        <v>5</v>
      </c>
      <c r="C22" s="26" t="s">
        <v>5102</v>
      </c>
      <c r="D22" t="s">
        <v>661</v>
      </c>
      <c r="E22" s="27" t="s">
        <v>5103</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5103</v>
      </c>
    </row>
    <row r="24" ht="25.5">
      <c r="A24" s="1" t="s">
        <v>665</v>
      </c>
      <c r="E24" s="33" t="s">
        <v>12509</v>
      </c>
    </row>
    <row r="25" ht="216.75">
      <c r="A25" s="1" t="s">
        <v>666</v>
      </c>
      <c r="E25" s="27" t="s">
        <v>5988</v>
      </c>
    </row>
    <row r="26">
      <c r="A26" s="1" t="s">
        <v>659</v>
      </c>
      <c r="B26" s="1">
        <v>6</v>
      </c>
      <c r="C26" s="26" t="s">
        <v>1572</v>
      </c>
      <c r="D26" t="s">
        <v>661</v>
      </c>
      <c r="E26" s="27" t="s">
        <v>1573</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1573</v>
      </c>
    </row>
    <row r="28" ht="25.5">
      <c r="A28" s="1" t="s">
        <v>665</v>
      </c>
      <c r="E28" s="33" t="s">
        <v>12510</v>
      </c>
    </row>
    <row r="29" ht="216.75">
      <c r="A29" s="1" t="s">
        <v>666</v>
      </c>
      <c r="E29" s="27" t="s">
        <v>12511</v>
      </c>
    </row>
    <row r="30">
      <c r="A30" s="1" t="s">
        <v>659</v>
      </c>
      <c r="B30" s="1">
        <v>7</v>
      </c>
      <c r="C30" s="26" t="s">
        <v>9435</v>
      </c>
      <c r="D30" t="s">
        <v>661</v>
      </c>
      <c r="E30" s="27" t="s">
        <v>9436</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12508</v>
      </c>
    </row>
    <row r="33" ht="140.25">
      <c r="A33" s="1" t="s">
        <v>666</v>
      </c>
      <c r="E33" s="27" t="s">
        <v>10763</v>
      </c>
    </row>
    <row r="34">
      <c r="A34" s="1" t="s">
        <v>659</v>
      </c>
      <c r="B34" s="1">
        <v>8</v>
      </c>
      <c r="C34" s="26" t="s">
        <v>10421</v>
      </c>
      <c r="D34" t="s">
        <v>661</v>
      </c>
      <c r="E34" s="27" t="s">
        <v>10422</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12512</v>
      </c>
    </row>
    <row r="37" ht="51">
      <c r="A37" s="1" t="s">
        <v>666</v>
      </c>
      <c r="E37" s="27" t="s">
        <v>10764</v>
      </c>
    </row>
    <row r="38">
      <c r="A38" s="1" t="s">
        <v>659</v>
      </c>
      <c r="B38" s="1">
        <v>9</v>
      </c>
      <c r="C38" s="26" t="s">
        <v>9850</v>
      </c>
      <c r="D38" t="s">
        <v>661</v>
      </c>
      <c r="E38" s="27" t="s">
        <v>9851</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12513</v>
      </c>
    </row>
    <row r="41" ht="25.5">
      <c r="A41" s="1" t="s">
        <v>666</v>
      </c>
      <c r="E41" s="27" t="s">
        <v>9852</v>
      </c>
    </row>
    <row r="42">
      <c r="A42" s="1" t="s">
        <v>659</v>
      </c>
      <c r="B42" s="1">
        <v>10</v>
      </c>
      <c r="C42" s="26" t="s">
        <v>10765</v>
      </c>
      <c r="D42" t="s">
        <v>661</v>
      </c>
      <c r="E42" s="27" t="s">
        <v>10766</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12507</v>
      </c>
    </row>
    <row r="45" ht="51">
      <c r="A45" s="1" t="s">
        <v>666</v>
      </c>
      <c r="E45" s="27" t="s">
        <v>10767</v>
      </c>
    </row>
    <row r="46">
      <c r="A46" s="1" t="s">
        <v>656</v>
      </c>
      <c r="C46" s="22" t="s">
        <v>1360</v>
      </c>
      <c r="E46" s="23" t="s">
        <v>6019</v>
      </c>
      <c r="L46" s="24">
        <f>SUMIFS(L47:L58,A47:A58,"P")</f>
        <v>0</v>
      </c>
      <c r="M46" s="24">
        <f>SUMIFS(M47:M58,A47:A58,"P")</f>
        <v>0</v>
      </c>
      <c r="N46" s="25"/>
    </row>
    <row r="47">
      <c r="A47" s="1" t="s">
        <v>659</v>
      </c>
      <c r="B47" s="1">
        <v>11</v>
      </c>
      <c r="C47" s="26" t="s">
        <v>12514</v>
      </c>
      <c r="D47" t="s">
        <v>661</v>
      </c>
      <c r="E47" s="27" t="s">
        <v>12515</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12515</v>
      </c>
    </row>
    <row r="49" ht="25.5">
      <c r="A49" s="1" t="s">
        <v>665</v>
      </c>
      <c r="E49" s="33" t="s">
        <v>12516</v>
      </c>
    </row>
    <row r="50" ht="267.75">
      <c r="A50" s="1" t="s">
        <v>666</v>
      </c>
      <c r="E50" s="27" t="s">
        <v>10778</v>
      </c>
    </row>
    <row r="51">
      <c r="A51" s="1" t="s">
        <v>659</v>
      </c>
      <c r="B51" s="1">
        <v>12</v>
      </c>
      <c r="C51" s="26" t="s">
        <v>12517</v>
      </c>
      <c r="D51" t="s">
        <v>661</v>
      </c>
      <c r="E51" s="27" t="s">
        <v>12518</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12518</v>
      </c>
    </row>
    <row r="53" ht="25.5">
      <c r="A53" s="1" t="s">
        <v>665</v>
      </c>
      <c r="E53" s="33" t="s">
        <v>12519</v>
      </c>
    </row>
    <row r="54" ht="191.25">
      <c r="A54" s="1" t="s">
        <v>666</v>
      </c>
      <c r="E54" s="27" t="s">
        <v>12520</v>
      </c>
    </row>
    <row r="55">
      <c r="A55" s="1" t="s">
        <v>659</v>
      </c>
      <c r="B55" s="1">
        <v>31</v>
      </c>
      <c r="C55" s="26" t="s">
        <v>1816</v>
      </c>
      <c r="D55" t="s">
        <v>661</v>
      </c>
      <c r="E55" s="27" t="s">
        <v>12521</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12522</v>
      </c>
    </row>
    <row r="57" ht="25.5">
      <c r="A57" s="1" t="s">
        <v>665</v>
      </c>
      <c r="E57" s="33" t="s">
        <v>12523</v>
      </c>
    </row>
    <row r="58" ht="25.5">
      <c r="A58" s="1" t="s">
        <v>666</v>
      </c>
      <c r="E58" s="27" t="s">
        <v>12524</v>
      </c>
    </row>
    <row r="59">
      <c r="A59" s="1" t="s">
        <v>656</v>
      </c>
      <c r="C59" s="22" t="s">
        <v>1364</v>
      </c>
      <c r="E59" s="23" t="s">
        <v>5114</v>
      </c>
      <c r="L59" s="24">
        <f>SUMIFS(L60:L71,A60:A71,"P")</f>
        <v>0</v>
      </c>
      <c r="M59" s="24">
        <f>SUMIFS(M60:M71,A60:A71,"P")</f>
        <v>0</v>
      </c>
      <c r="N59" s="25"/>
    </row>
    <row r="60">
      <c r="A60" s="1" t="s">
        <v>659</v>
      </c>
      <c r="B60" s="1">
        <v>13</v>
      </c>
      <c r="C60" s="26" t="s">
        <v>6479</v>
      </c>
      <c r="D60" t="s">
        <v>661</v>
      </c>
      <c r="E60" s="27" t="s">
        <v>6480</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6480</v>
      </c>
    </row>
    <row r="62" ht="25.5">
      <c r="A62" s="1" t="s">
        <v>665</v>
      </c>
      <c r="E62" s="33" t="s">
        <v>12525</v>
      </c>
    </row>
    <row r="63" ht="267.75">
      <c r="A63" s="1" t="s">
        <v>666</v>
      </c>
      <c r="E63" s="27" t="s">
        <v>6141</v>
      </c>
    </row>
    <row r="64">
      <c r="A64" s="1" t="s">
        <v>659</v>
      </c>
      <c r="B64" s="1">
        <v>14</v>
      </c>
      <c r="C64" s="26" t="s">
        <v>9387</v>
      </c>
      <c r="D64" t="s">
        <v>661</v>
      </c>
      <c r="E64" s="27" t="s">
        <v>9388</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9388</v>
      </c>
    </row>
    <row r="66" ht="38.25">
      <c r="A66" s="1" t="s">
        <v>665</v>
      </c>
      <c r="E66" s="33" t="s">
        <v>12526</v>
      </c>
    </row>
    <row r="67" ht="38.25">
      <c r="A67" s="1" t="s">
        <v>666</v>
      </c>
      <c r="E67" s="27" t="s">
        <v>5117</v>
      </c>
    </row>
    <row r="68">
      <c r="A68" s="1" t="s">
        <v>659</v>
      </c>
      <c r="B68" s="1">
        <v>15</v>
      </c>
      <c r="C68" s="26" t="s">
        <v>10204</v>
      </c>
      <c r="D68" t="s">
        <v>661</v>
      </c>
      <c r="E68" s="27" t="s">
        <v>10205</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10205</v>
      </c>
    </row>
    <row r="70" ht="38.25">
      <c r="A70" s="1" t="s">
        <v>665</v>
      </c>
      <c r="E70" s="33" t="s">
        <v>12527</v>
      </c>
    </row>
    <row r="71" ht="25.5">
      <c r="A71" s="1" t="s">
        <v>666</v>
      </c>
      <c r="E71" s="27" t="s">
        <v>10207</v>
      </c>
    </row>
    <row r="72">
      <c r="A72" s="1" t="s">
        <v>656</v>
      </c>
      <c r="C72" s="22" t="s">
        <v>5287</v>
      </c>
      <c r="E72" s="23" t="s">
        <v>10928</v>
      </c>
      <c r="L72" s="24">
        <f>SUMIFS(L73:L92,A73:A92,"P")</f>
        <v>0</v>
      </c>
      <c r="M72" s="24">
        <f>SUMIFS(M73:M92,A73:A92,"P")</f>
        <v>0</v>
      </c>
      <c r="N72" s="25"/>
    </row>
    <row r="73">
      <c r="A73" s="1" t="s">
        <v>659</v>
      </c>
      <c r="B73" s="1">
        <v>16</v>
      </c>
      <c r="C73" s="26" t="s">
        <v>10929</v>
      </c>
      <c r="D73" t="s">
        <v>661</v>
      </c>
      <c r="E73" s="27" t="s">
        <v>10930</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10930</v>
      </c>
    </row>
    <row r="75" ht="38.25">
      <c r="A75" s="1" t="s">
        <v>665</v>
      </c>
      <c r="E75" s="33" t="s">
        <v>12528</v>
      </c>
    </row>
    <row r="76" ht="51">
      <c r="A76" s="1" t="s">
        <v>666</v>
      </c>
      <c r="E76" s="27" t="s">
        <v>10932</v>
      </c>
    </row>
    <row r="77">
      <c r="A77" s="1" t="s">
        <v>659</v>
      </c>
      <c r="B77" s="1">
        <v>17</v>
      </c>
      <c r="C77" s="26" t="s">
        <v>9499</v>
      </c>
      <c r="D77" t="s">
        <v>661</v>
      </c>
      <c r="E77" s="27" t="s">
        <v>9500</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9500</v>
      </c>
    </row>
    <row r="79" ht="25.5">
      <c r="A79" s="1" t="s">
        <v>665</v>
      </c>
      <c r="E79" s="33" t="s">
        <v>12529</v>
      </c>
    </row>
    <row r="80" ht="51">
      <c r="A80" s="1" t="s">
        <v>666</v>
      </c>
      <c r="E80" s="27" t="s">
        <v>10932</v>
      </c>
    </row>
    <row r="81" ht="25.5">
      <c r="A81" s="1" t="s">
        <v>659</v>
      </c>
      <c r="B81" s="1">
        <v>18</v>
      </c>
      <c r="C81" s="26" t="s">
        <v>10933</v>
      </c>
      <c r="D81" t="s">
        <v>661</v>
      </c>
      <c r="E81" s="27" t="s">
        <v>10934</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10934</v>
      </c>
    </row>
    <row r="83" ht="38.25">
      <c r="A83" s="1" t="s">
        <v>665</v>
      </c>
      <c r="E83" s="33" t="s">
        <v>12530</v>
      </c>
    </row>
    <row r="84" ht="51">
      <c r="A84" s="1" t="s">
        <v>666</v>
      </c>
      <c r="E84" s="27" t="s">
        <v>10932</v>
      </c>
    </row>
    <row r="85">
      <c r="A85" s="1" t="s">
        <v>659</v>
      </c>
      <c r="B85" s="1">
        <v>19</v>
      </c>
      <c r="C85" s="26" t="s">
        <v>8896</v>
      </c>
      <c r="D85" t="s">
        <v>661</v>
      </c>
      <c r="E85" s="27" t="s">
        <v>8897</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8897</v>
      </c>
    </row>
    <row r="87" ht="25.5">
      <c r="A87" s="1" t="s">
        <v>665</v>
      </c>
      <c r="E87" s="33" t="s">
        <v>12531</v>
      </c>
    </row>
    <row r="88" ht="51">
      <c r="A88" s="1" t="s">
        <v>666</v>
      </c>
      <c r="E88" s="27" t="s">
        <v>10932</v>
      </c>
    </row>
    <row r="89">
      <c r="A89" s="1" t="s">
        <v>659</v>
      </c>
      <c r="B89" s="1">
        <v>20</v>
      </c>
      <c r="C89" s="26" t="s">
        <v>9776</v>
      </c>
      <c r="D89" t="s">
        <v>661</v>
      </c>
      <c r="E89" s="27" t="s">
        <v>9777</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9777</v>
      </c>
    </row>
    <row r="91" ht="38.25">
      <c r="A91" s="1" t="s">
        <v>665</v>
      </c>
      <c r="E91" s="33" t="s">
        <v>12532</v>
      </c>
    </row>
    <row r="92" ht="38.25">
      <c r="A92" s="1" t="s">
        <v>666</v>
      </c>
      <c r="E92" s="27" t="s">
        <v>10938</v>
      </c>
    </row>
    <row r="93">
      <c r="A93" s="1" t="s">
        <v>656</v>
      </c>
      <c r="C93" s="22" t="s">
        <v>6071</v>
      </c>
      <c r="E93" s="23" t="s">
        <v>6072</v>
      </c>
      <c r="L93" s="24">
        <f>SUMIFS(L94:L97,A94:A97,"P")</f>
        <v>0</v>
      </c>
      <c r="M93" s="24">
        <f>SUMIFS(M94:M97,A94:A97,"P")</f>
        <v>0</v>
      </c>
      <c r="N93" s="25"/>
    </row>
    <row r="94" ht="25.5">
      <c r="A94" s="1" t="s">
        <v>659</v>
      </c>
      <c r="B94" s="1">
        <v>21</v>
      </c>
      <c r="C94" s="26" t="s">
        <v>6073</v>
      </c>
      <c r="D94" t="s">
        <v>661</v>
      </c>
      <c r="E94" s="27" t="s">
        <v>6074</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6074</v>
      </c>
    </row>
    <row r="96" ht="51">
      <c r="A96" s="1" t="s">
        <v>665</v>
      </c>
      <c r="E96" s="33" t="s">
        <v>12533</v>
      </c>
    </row>
    <row r="97" ht="140.25">
      <c r="A97" s="1" t="s">
        <v>666</v>
      </c>
      <c r="E97" s="27" t="s">
        <v>6076</v>
      </c>
    </row>
    <row r="98">
      <c r="A98" s="1" t="s">
        <v>656</v>
      </c>
      <c r="C98" s="22" t="s">
        <v>10941</v>
      </c>
      <c r="E98" s="23" t="s">
        <v>10942</v>
      </c>
      <c r="L98" s="24">
        <f>SUMIFS(L99:L102,A99:A102,"P")</f>
        <v>0</v>
      </c>
      <c r="M98" s="24">
        <f>SUMIFS(M99:M102,A99:A102,"P")</f>
        <v>0</v>
      </c>
      <c r="N98" s="25"/>
    </row>
    <row r="99">
      <c r="A99" s="1" t="s">
        <v>659</v>
      </c>
      <c r="B99" s="1">
        <v>22</v>
      </c>
      <c r="C99" s="26" t="s">
        <v>10365</v>
      </c>
      <c r="D99" t="s">
        <v>661</v>
      </c>
      <c r="E99" s="27" t="s">
        <v>10366</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10366</v>
      </c>
    </row>
    <row r="101" ht="25.5">
      <c r="A101" s="1" t="s">
        <v>665</v>
      </c>
      <c r="E101" s="33" t="s">
        <v>12531</v>
      </c>
    </row>
    <row r="102" ht="38.25">
      <c r="A102" s="1" t="s">
        <v>666</v>
      </c>
      <c r="E102" s="27" t="s">
        <v>9921</v>
      </c>
    </row>
    <row r="103">
      <c r="A103" s="1" t="s">
        <v>656</v>
      </c>
      <c r="C103" s="22" t="s">
        <v>6089</v>
      </c>
      <c r="E103" s="23" t="s">
        <v>6090</v>
      </c>
      <c r="L103" s="24">
        <f>SUMIFS(L104:L111,A104:A111,"P")</f>
        <v>0</v>
      </c>
      <c r="M103" s="24">
        <f>SUMIFS(M104:M111,A104:A111,"P")</f>
        <v>0</v>
      </c>
      <c r="N103" s="25"/>
    </row>
    <row r="104">
      <c r="A104" s="1" t="s">
        <v>659</v>
      </c>
      <c r="B104" s="1">
        <v>23</v>
      </c>
      <c r="C104" s="26" t="s">
        <v>9282</v>
      </c>
      <c r="D104" t="s">
        <v>661</v>
      </c>
      <c r="E104" s="27" t="s">
        <v>9283</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9283</v>
      </c>
    </row>
    <row r="106" ht="51">
      <c r="A106" s="1" t="s">
        <v>665</v>
      </c>
      <c r="E106" s="33" t="s">
        <v>12534</v>
      </c>
    </row>
    <row r="107" ht="165.75">
      <c r="A107" s="1" t="s">
        <v>666</v>
      </c>
      <c r="E107" s="27" t="s">
        <v>10944</v>
      </c>
    </row>
    <row r="108">
      <c r="A108" s="1" t="s">
        <v>659</v>
      </c>
      <c r="B108" s="1">
        <v>24</v>
      </c>
      <c r="C108" s="26" t="s">
        <v>6498</v>
      </c>
      <c r="D108" t="s">
        <v>661</v>
      </c>
      <c r="E108" s="27" t="s">
        <v>6499</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6499</v>
      </c>
    </row>
    <row r="110">
      <c r="A110" s="1" t="s">
        <v>665</v>
      </c>
    </row>
    <row r="111" ht="63.75">
      <c r="A111" s="1" t="s">
        <v>666</v>
      </c>
      <c r="E111" s="27" t="s">
        <v>12535</v>
      </c>
    </row>
    <row r="112">
      <c r="A112" s="1" t="s">
        <v>656</v>
      </c>
      <c r="C112" s="22" t="s">
        <v>2847</v>
      </c>
      <c r="E112" s="23" t="s">
        <v>5900</v>
      </c>
      <c r="L112" s="24">
        <f>SUMIFS(L113:L128,A113:A128,"P")</f>
        <v>0</v>
      </c>
      <c r="M112" s="24">
        <f>SUMIFS(M113:M128,A113:A128,"P")</f>
        <v>0</v>
      </c>
      <c r="N112" s="25"/>
    </row>
    <row r="113">
      <c r="A113" s="1" t="s">
        <v>659</v>
      </c>
      <c r="B113" s="1">
        <v>25</v>
      </c>
      <c r="C113" s="26" t="s">
        <v>10806</v>
      </c>
      <c r="D113" t="s">
        <v>661</v>
      </c>
      <c r="E113" s="27" t="s">
        <v>10807</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10807</v>
      </c>
    </row>
    <row r="115" ht="25.5">
      <c r="A115" s="1" t="s">
        <v>665</v>
      </c>
      <c r="E115" s="33" t="s">
        <v>12536</v>
      </c>
    </row>
    <row r="116" ht="25.5">
      <c r="A116" s="1" t="s">
        <v>666</v>
      </c>
      <c r="E116" s="27" t="s">
        <v>10809</v>
      </c>
    </row>
    <row r="117">
      <c r="A117" s="1" t="s">
        <v>659</v>
      </c>
      <c r="B117" s="1">
        <v>26</v>
      </c>
      <c r="C117" s="26" t="s">
        <v>10948</v>
      </c>
      <c r="D117" t="s">
        <v>661</v>
      </c>
      <c r="E117" s="27" t="s">
        <v>10949</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10949</v>
      </c>
    </row>
    <row r="119" ht="76.5">
      <c r="A119" s="1" t="s">
        <v>665</v>
      </c>
      <c r="E119" s="33" t="s">
        <v>12537</v>
      </c>
    </row>
    <row r="120">
      <c r="A120" s="1" t="s">
        <v>666</v>
      </c>
      <c r="E120" s="27" t="s">
        <v>8942</v>
      </c>
    </row>
    <row r="121">
      <c r="A121" s="1" t="s">
        <v>659</v>
      </c>
      <c r="B121" s="1">
        <v>27</v>
      </c>
      <c r="C121" s="26" t="s">
        <v>10951</v>
      </c>
      <c r="D121" t="s">
        <v>661</v>
      </c>
      <c r="E121" s="27" t="s">
        <v>10952</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10952</v>
      </c>
    </row>
    <row r="123" ht="38.25">
      <c r="A123" s="1" t="s">
        <v>665</v>
      </c>
      <c r="E123" s="33" t="s">
        <v>12538</v>
      </c>
    </row>
    <row r="124">
      <c r="A124" s="1" t="s">
        <v>666</v>
      </c>
      <c r="E124" s="27" t="s">
        <v>8942</v>
      </c>
    </row>
    <row r="125">
      <c r="A125" s="1" t="s">
        <v>659</v>
      </c>
      <c r="B125" s="1">
        <v>32</v>
      </c>
      <c r="C125" s="26" t="s">
        <v>3483</v>
      </c>
      <c r="D125" t="s">
        <v>661</v>
      </c>
      <c r="E125" s="27" t="s">
        <v>12539</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12539</v>
      </c>
    </row>
    <row r="127" ht="38.25">
      <c r="A127" s="1" t="s">
        <v>665</v>
      </c>
      <c r="E127" s="33" t="s">
        <v>12540</v>
      </c>
    </row>
    <row r="128" ht="76.5">
      <c r="A128" s="1" t="s">
        <v>666</v>
      </c>
      <c r="E128" s="27" t="s">
        <v>12541</v>
      </c>
    </row>
    <row r="129">
      <c r="A129" s="1" t="s">
        <v>656</v>
      </c>
      <c r="C129" s="22" t="s">
        <v>900</v>
      </c>
      <c r="E129" s="23" t="s">
        <v>2931</v>
      </c>
      <c r="L129" s="24">
        <f>SUMIFS(L130:L141,A130:A141,"P")</f>
        <v>0</v>
      </c>
      <c r="M129" s="24">
        <f>SUMIFS(M130:M141,A130:A141,"P")</f>
        <v>0</v>
      </c>
      <c r="N129" s="25"/>
    </row>
    <row r="130" ht="25.5">
      <c r="A130" s="1" t="s">
        <v>659</v>
      </c>
      <c r="B130" s="1">
        <v>28</v>
      </c>
      <c r="C130" s="26" t="s">
        <v>3835</v>
      </c>
      <c r="D130" t="s">
        <v>903</v>
      </c>
      <c r="E130" s="27" t="s">
        <v>3836</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12542</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12543</v>
      </c>
    </row>
    <row r="137" ht="153">
      <c r="A137" s="1" t="s">
        <v>666</v>
      </c>
      <c r="E137" s="27" t="s">
        <v>908</v>
      </c>
    </row>
    <row r="138" ht="25.5">
      <c r="A138" s="1" t="s">
        <v>659</v>
      </c>
      <c r="B138" s="1">
        <v>30</v>
      </c>
      <c r="C138" s="26" t="s">
        <v>10823</v>
      </c>
      <c r="D138" t="s">
        <v>903</v>
      </c>
      <c r="E138" s="27" t="s">
        <v>10824</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10825</v>
      </c>
    </row>
    <row r="140" ht="25.5">
      <c r="A140" s="1" t="s">
        <v>665</v>
      </c>
      <c r="E140" s="33" t="s">
        <v>12544</v>
      </c>
    </row>
    <row r="141" ht="153">
      <c r="A141" s="1" t="s">
        <v>666</v>
      </c>
      <c r="E141" s="27" t="s">
        <v>10827</v>
      </c>
    </row>
    <row r="142">
      <c r="A142" s="1" t="s">
        <v>656</v>
      </c>
      <c r="C142" s="22" t="s">
        <v>5966</v>
      </c>
      <c r="E142" s="23" t="s">
        <v>2937</v>
      </c>
      <c r="L142" s="24">
        <f>SUMIFS(L143:L146,A143:A146,"P")</f>
        <v>0</v>
      </c>
      <c r="M142" s="24">
        <f>SUMIFS(M143:M146,A143:A146,"P")</f>
        <v>0</v>
      </c>
      <c r="N142" s="25"/>
    </row>
    <row r="143">
      <c r="A143" s="1" t="s">
        <v>659</v>
      </c>
      <c r="B143" s="1">
        <v>1</v>
      </c>
      <c r="C143" s="26" t="s">
        <v>9832</v>
      </c>
      <c r="D143" t="s">
        <v>661</v>
      </c>
      <c r="E143" s="27" t="s">
        <v>9833</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9833</v>
      </c>
    </row>
    <row r="145" ht="25.5">
      <c r="A145" s="1" t="s">
        <v>665</v>
      </c>
      <c r="E145" s="33" t="s">
        <v>10958</v>
      </c>
    </row>
    <row r="146">
      <c r="A146" s="1" t="s">
        <v>666</v>
      </c>
      <c r="E146" s="27" t="s">
        <v>5974</v>
      </c>
    </row>
  </sheetData>
  <sheetProtection sheet="1" objects="1" scenarios="1" spinCount="100000" saltValue="W1WpjuQo8fhcPrI2YY+DiphzXDSNxWzuZ6cfXaUfQ14t+xrtciDSHIlGxU0kJIxH+xFXTkgdENGtPKrlFkX6nQ==" hashValue="HlO8H/zTWfTahgzqfiMvT/KvOi21yRlJNsvkKYghhnwHQLoi8wHQXs2tFeVL4ExexyDBeK/ilbGH4Jh80YKq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12545</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10751</v>
      </c>
      <c r="D10" t="s">
        <v>661</v>
      </c>
      <c r="E10" s="27" t="s">
        <v>10752</v>
      </c>
      <c r="F10" s="28" t="s">
        <v>677</v>
      </c>
      <c r="G10" s="29">
        <v>96.799999999999997</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12546</v>
      </c>
    </row>
    <row r="13" ht="25.5">
      <c r="A13" s="1" t="s">
        <v>666</v>
      </c>
      <c r="E13" s="27" t="s">
        <v>10754</v>
      </c>
    </row>
    <row r="14">
      <c r="A14" s="1" t="s">
        <v>656</v>
      </c>
      <c r="C14" s="22" t="s">
        <v>1362</v>
      </c>
      <c r="E14" s="23" t="s">
        <v>6474</v>
      </c>
      <c r="L14" s="24">
        <f>SUMIFS(L15:L18,A15:A18,"P")</f>
        <v>0</v>
      </c>
      <c r="M14" s="24">
        <f>SUMIFS(M15:M18,A15:A18,"P")</f>
        <v>0</v>
      </c>
      <c r="N14" s="25"/>
    </row>
    <row r="15">
      <c r="A15" s="1" t="s">
        <v>659</v>
      </c>
      <c r="B15" s="1">
        <v>3</v>
      </c>
      <c r="C15" s="26" t="s">
        <v>12547</v>
      </c>
      <c r="D15" t="s">
        <v>661</v>
      </c>
      <c r="E15" s="27" t="s">
        <v>12548</v>
      </c>
      <c r="F15" s="28" t="s">
        <v>663</v>
      </c>
      <c r="G15" s="29">
        <v>8.5999999999999996</v>
      </c>
      <c r="H15" s="28">
        <v>0</v>
      </c>
      <c r="I15" s="30">
        <f>ROUND(G15*H15,P4)</f>
        <v>0</v>
      </c>
      <c r="L15" s="31">
        <v>0</v>
      </c>
      <c r="M15" s="24">
        <f>ROUND(G15*L15,P4)</f>
        <v>0</v>
      </c>
      <c r="N15" s="25" t="s">
        <v>5843</v>
      </c>
      <c r="O15" s="32">
        <f>M15*AA15</f>
        <v>0</v>
      </c>
      <c r="P15" s="1">
        <v>3</v>
      </c>
      <c r="AA15" s="1">
        <f>IF(P15=1,$O$3,IF(P15=2,$O$4,$O$5))</f>
        <v>0</v>
      </c>
    </row>
    <row r="16">
      <c r="A16" s="1" t="s">
        <v>664</v>
      </c>
      <c r="E16" s="27" t="s">
        <v>12548</v>
      </c>
    </row>
    <row r="17" ht="51">
      <c r="A17" s="1" t="s">
        <v>665</v>
      </c>
      <c r="E17" s="33" t="s">
        <v>12549</v>
      </c>
    </row>
    <row r="18" ht="51">
      <c r="A18" s="1" t="s">
        <v>666</v>
      </c>
      <c r="E18" s="27" t="s">
        <v>12550</v>
      </c>
    </row>
    <row r="19">
      <c r="A19" s="1" t="s">
        <v>656</v>
      </c>
      <c r="C19" s="22" t="s">
        <v>1364</v>
      </c>
      <c r="E19" s="23" t="s">
        <v>5114</v>
      </c>
      <c r="L19" s="24">
        <f>SUMIFS(L20:L23,A20:A23,"P")</f>
        <v>0</v>
      </c>
      <c r="M19" s="24">
        <f>SUMIFS(M20:M23,A20:A23,"P")</f>
        <v>0</v>
      </c>
      <c r="N19" s="25"/>
    </row>
    <row r="20">
      <c r="A20" s="1" t="s">
        <v>659</v>
      </c>
      <c r="B20" s="1">
        <v>4</v>
      </c>
      <c r="C20" s="26" t="s">
        <v>12551</v>
      </c>
      <c r="D20" t="s">
        <v>661</v>
      </c>
      <c r="E20" s="27" t="s">
        <v>12552</v>
      </c>
      <c r="F20" s="28" t="s">
        <v>677</v>
      </c>
      <c r="G20" s="29">
        <v>48.399999999999999</v>
      </c>
      <c r="H20" s="28">
        <v>0</v>
      </c>
      <c r="I20" s="30">
        <f>ROUND(G20*H20,P4)</f>
        <v>0</v>
      </c>
      <c r="L20" s="31">
        <v>0</v>
      </c>
      <c r="M20" s="24">
        <f>ROUND(G20*L20,P4)</f>
        <v>0</v>
      </c>
      <c r="N20" s="25" t="s">
        <v>5843</v>
      </c>
      <c r="O20" s="32">
        <f>M20*AA20</f>
        <v>0</v>
      </c>
      <c r="P20" s="1">
        <v>3</v>
      </c>
      <c r="AA20" s="1">
        <f>IF(P20=1,$O$3,IF(P20=2,$O$4,$O$5))</f>
        <v>0</v>
      </c>
    </row>
    <row r="21">
      <c r="A21" s="1" t="s">
        <v>664</v>
      </c>
      <c r="E21" s="27" t="s">
        <v>12552</v>
      </c>
    </row>
    <row r="22" ht="25.5">
      <c r="A22" s="1" t="s">
        <v>665</v>
      </c>
      <c r="E22" s="33" t="s">
        <v>12553</v>
      </c>
    </row>
    <row r="23" ht="89.25">
      <c r="A23" s="1" t="s">
        <v>666</v>
      </c>
      <c r="E23" s="27" t="s">
        <v>12554</v>
      </c>
    </row>
    <row r="24">
      <c r="A24" s="1" t="s">
        <v>656</v>
      </c>
      <c r="C24" s="22" t="s">
        <v>5287</v>
      </c>
      <c r="E24" s="23" t="s">
        <v>10928</v>
      </c>
      <c r="L24" s="24">
        <f>SUMIFS(L25:L60,A25:A60,"P")</f>
        <v>0</v>
      </c>
      <c r="M24" s="24">
        <f>SUMIFS(M25:M60,A25:A60,"P")</f>
        <v>0</v>
      </c>
      <c r="N24" s="25"/>
    </row>
    <row r="25" ht="25.5">
      <c r="A25" s="1" t="s">
        <v>659</v>
      </c>
      <c r="B25" s="1">
        <v>5</v>
      </c>
      <c r="C25" s="26" t="s">
        <v>8888</v>
      </c>
      <c r="D25" t="s">
        <v>661</v>
      </c>
      <c r="E25" s="27" t="s">
        <v>8889</v>
      </c>
      <c r="F25" s="28" t="s">
        <v>677</v>
      </c>
      <c r="G25" s="29">
        <v>0.59999999999999998</v>
      </c>
      <c r="H25" s="28">
        <v>0</v>
      </c>
      <c r="I25" s="30">
        <f>ROUND(G25*H25,P4)</f>
        <v>0</v>
      </c>
      <c r="L25" s="31">
        <v>0</v>
      </c>
      <c r="M25" s="24">
        <f>ROUND(G25*L25,P4)</f>
        <v>0</v>
      </c>
      <c r="N25" s="25" t="s">
        <v>5843</v>
      </c>
      <c r="O25" s="32">
        <f>M25*AA25</f>
        <v>0</v>
      </c>
      <c r="P25" s="1">
        <v>3</v>
      </c>
      <c r="AA25" s="1">
        <f>IF(P25=1,$O$3,IF(P25=2,$O$4,$O$5))</f>
        <v>0</v>
      </c>
    </row>
    <row r="26" ht="25.5">
      <c r="A26" s="1" t="s">
        <v>664</v>
      </c>
      <c r="E26" s="27" t="s">
        <v>8889</v>
      </c>
    </row>
    <row r="27" ht="38.25">
      <c r="A27" s="1" t="s">
        <v>665</v>
      </c>
      <c r="E27" s="33" t="s">
        <v>12555</v>
      </c>
    </row>
    <row r="28" ht="51">
      <c r="A28" s="1" t="s">
        <v>666</v>
      </c>
      <c r="E28" s="27" t="s">
        <v>10932</v>
      </c>
    </row>
    <row r="29">
      <c r="A29" s="1" t="s">
        <v>659</v>
      </c>
      <c r="B29" s="1">
        <v>6</v>
      </c>
      <c r="C29" s="26" t="s">
        <v>10929</v>
      </c>
      <c r="D29" t="s">
        <v>661</v>
      </c>
      <c r="E29" s="27" t="s">
        <v>10930</v>
      </c>
      <c r="F29" s="28" t="s">
        <v>677</v>
      </c>
      <c r="G29" s="29">
        <v>0.29999999999999999</v>
      </c>
      <c r="H29" s="28">
        <v>0</v>
      </c>
      <c r="I29" s="30">
        <f>ROUND(G29*H29,P4)</f>
        <v>0</v>
      </c>
      <c r="L29" s="31">
        <v>0</v>
      </c>
      <c r="M29" s="24">
        <f>ROUND(G29*L29,P4)</f>
        <v>0</v>
      </c>
      <c r="N29" s="25" t="s">
        <v>5843</v>
      </c>
      <c r="O29" s="32">
        <f>M29*AA29</f>
        <v>0</v>
      </c>
      <c r="P29" s="1">
        <v>3</v>
      </c>
      <c r="AA29" s="1">
        <f>IF(P29=1,$O$3,IF(P29=2,$O$4,$O$5))</f>
        <v>0</v>
      </c>
    </row>
    <row r="30">
      <c r="A30" s="1" t="s">
        <v>664</v>
      </c>
      <c r="E30" s="27" t="s">
        <v>10930</v>
      </c>
    </row>
    <row r="31" ht="38.25">
      <c r="A31" s="1" t="s">
        <v>665</v>
      </c>
      <c r="E31" s="33" t="s">
        <v>12556</v>
      </c>
    </row>
    <row r="32" ht="51">
      <c r="A32" s="1" t="s">
        <v>666</v>
      </c>
      <c r="E32" s="27" t="s">
        <v>10932</v>
      </c>
    </row>
    <row r="33">
      <c r="A33" s="1" t="s">
        <v>659</v>
      </c>
      <c r="B33" s="1">
        <v>7</v>
      </c>
      <c r="C33" s="26" t="s">
        <v>9499</v>
      </c>
      <c r="D33" t="s">
        <v>661</v>
      </c>
      <c r="E33" s="27" t="s">
        <v>9500</v>
      </c>
      <c r="F33" s="28" t="s">
        <v>677</v>
      </c>
      <c r="G33" s="29">
        <v>0.20000000000000001</v>
      </c>
      <c r="H33" s="28">
        <v>0</v>
      </c>
      <c r="I33" s="30">
        <f>ROUND(G33*H33,P4)</f>
        <v>0</v>
      </c>
      <c r="L33" s="31">
        <v>0</v>
      </c>
      <c r="M33" s="24">
        <f>ROUND(G33*L33,P4)</f>
        <v>0</v>
      </c>
      <c r="N33" s="25" t="s">
        <v>5843</v>
      </c>
      <c r="O33" s="32">
        <f>M33*AA33</f>
        <v>0</v>
      </c>
      <c r="P33" s="1">
        <v>3</v>
      </c>
      <c r="AA33" s="1">
        <f>IF(P33=1,$O$3,IF(P33=2,$O$4,$O$5))</f>
        <v>0</v>
      </c>
    </row>
    <row r="34">
      <c r="A34" s="1" t="s">
        <v>664</v>
      </c>
      <c r="E34" s="27" t="s">
        <v>9500</v>
      </c>
    </row>
    <row r="35" ht="38.25">
      <c r="A35" s="1" t="s">
        <v>665</v>
      </c>
      <c r="E35" s="33" t="s">
        <v>12557</v>
      </c>
    </row>
    <row r="36" ht="51">
      <c r="A36" s="1" t="s">
        <v>666</v>
      </c>
      <c r="E36" s="27" t="s">
        <v>10932</v>
      </c>
    </row>
    <row r="37" ht="25.5">
      <c r="A37" s="1" t="s">
        <v>659</v>
      </c>
      <c r="B37" s="1">
        <v>8</v>
      </c>
      <c r="C37" s="26" t="s">
        <v>10933</v>
      </c>
      <c r="D37" t="s">
        <v>661</v>
      </c>
      <c r="E37" s="27" t="s">
        <v>10934</v>
      </c>
      <c r="F37" s="28" t="s">
        <v>677</v>
      </c>
      <c r="G37" s="29">
        <v>1.248</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12558</v>
      </c>
    </row>
    <row r="40" ht="51">
      <c r="A40" s="1" t="s">
        <v>666</v>
      </c>
      <c r="E40" s="27" t="s">
        <v>10932</v>
      </c>
    </row>
    <row r="41">
      <c r="A41" s="1" t="s">
        <v>659</v>
      </c>
      <c r="B41" s="1">
        <v>9</v>
      </c>
      <c r="C41" s="26" t="s">
        <v>12559</v>
      </c>
      <c r="D41" t="s">
        <v>661</v>
      </c>
      <c r="E41" s="27" t="s">
        <v>12560</v>
      </c>
      <c r="F41" s="28" t="s">
        <v>677</v>
      </c>
      <c r="G41" s="29">
        <v>0.624</v>
      </c>
      <c r="H41" s="28">
        <v>0</v>
      </c>
      <c r="I41" s="30">
        <f>ROUND(G41*H41,P4)</f>
        <v>0</v>
      </c>
      <c r="L41" s="31">
        <v>0</v>
      </c>
      <c r="M41" s="24">
        <f>ROUND(G41*L41,P4)</f>
        <v>0</v>
      </c>
      <c r="N41" s="25" t="s">
        <v>5843</v>
      </c>
      <c r="O41" s="32">
        <f>M41*AA41</f>
        <v>0</v>
      </c>
      <c r="P41" s="1">
        <v>3</v>
      </c>
      <c r="AA41" s="1">
        <f>IF(P41=1,$O$3,IF(P41=2,$O$4,$O$5))</f>
        <v>0</v>
      </c>
    </row>
    <row r="42">
      <c r="A42" s="1" t="s">
        <v>664</v>
      </c>
      <c r="E42" s="27" t="s">
        <v>12560</v>
      </c>
    </row>
    <row r="43" ht="38.25">
      <c r="A43" s="1" t="s">
        <v>665</v>
      </c>
      <c r="E43" s="33" t="s">
        <v>12561</v>
      </c>
    </row>
    <row r="44" ht="51">
      <c r="A44" s="1" t="s">
        <v>666</v>
      </c>
      <c r="E44" s="27" t="s">
        <v>10932</v>
      </c>
    </row>
    <row r="45">
      <c r="A45" s="1" t="s">
        <v>659</v>
      </c>
      <c r="B45" s="1">
        <v>10</v>
      </c>
      <c r="C45" s="26" t="s">
        <v>12562</v>
      </c>
      <c r="D45" t="s">
        <v>661</v>
      </c>
      <c r="E45" s="27" t="s">
        <v>12563</v>
      </c>
      <c r="F45" s="28" t="s">
        <v>677</v>
      </c>
      <c r="G45" s="29">
        <v>0.41599999999999998</v>
      </c>
      <c r="H45" s="28">
        <v>0</v>
      </c>
      <c r="I45" s="30">
        <f>ROUND(G45*H45,P4)</f>
        <v>0</v>
      </c>
      <c r="L45" s="31">
        <v>0</v>
      </c>
      <c r="M45" s="24">
        <f>ROUND(G45*L45,P4)</f>
        <v>0</v>
      </c>
      <c r="N45" s="25" t="s">
        <v>5843</v>
      </c>
      <c r="O45" s="32">
        <f>M45*AA45</f>
        <v>0</v>
      </c>
      <c r="P45" s="1">
        <v>3</v>
      </c>
      <c r="AA45" s="1">
        <f>IF(P45=1,$O$3,IF(P45=2,$O$4,$O$5))</f>
        <v>0</v>
      </c>
    </row>
    <row r="46">
      <c r="A46" s="1" t="s">
        <v>664</v>
      </c>
      <c r="E46" s="27" t="s">
        <v>12563</v>
      </c>
    </row>
    <row r="47" ht="38.25">
      <c r="A47" s="1" t="s">
        <v>665</v>
      </c>
      <c r="E47" s="33" t="s">
        <v>12564</v>
      </c>
    </row>
    <row r="48" ht="51">
      <c r="A48" s="1" t="s">
        <v>666</v>
      </c>
      <c r="E48" s="27" t="s">
        <v>10932</v>
      </c>
    </row>
    <row r="49">
      <c r="A49" s="1" t="s">
        <v>659</v>
      </c>
      <c r="B49" s="1">
        <v>11</v>
      </c>
      <c r="C49" s="26" t="s">
        <v>8896</v>
      </c>
      <c r="D49" t="s">
        <v>661</v>
      </c>
      <c r="E49" s="27" t="s">
        <v>8897</v>
      </c>
      <c r="F49" s="28" t="s">
        <v>677</v>
      </c>
      <c r="G49" s="29">
        <v>1.8480000000000001</v>
      </c>
      <c r="H49" s="28">
        <v>0</v>
      </c>
      <c r="I49" s="30">
        <f>ROUND(G49*H49,P4)</f>
        <v>0</v>
      </c>
      <c r="L49" s="31">
        <v>0</v>
      </c>
      <c r="M49" s="24">
        <f>ROUND(G49*L49,P4)</f>
        <v>0</v>
      </c>
      <c r="N49" s="25" t="s">
        <v>5843</v>
      </c>
      <c r="O49" s="32">
        <f>M49*AA49</f>
        <v>0</v>
      </c>
      <c r="P49" s="1">
        <v>3</v>
      </c>
      <c r="AA49" s="1">
        <f>IF(P49=1,$O$3,IF(P49=2,$O$4,$O$5))</f>
        <v>0</v>
      </c>
    </row>
    <row r="50">
      <c r="A50" s="1" t="s">
        <v>664</v>
      </c>
      <c r="E50" s="27" t="s">
        <v>8897</v>
      </c>
    </row>
    <row r="51" ht="38.25">
      <c r="A51" s="1" t="s">
        <v>665</v>
      </c>
      <c r="E51" s="33" t="s">
        <v>12565</v>
      </c>
    </row>
    <row r="52" ht="51">
      <c r="A52" s="1" t="s">
        <v>666</v>
      </c>
      <c r="E52" s="27" t="s">
        <v>10932</v>
      </c>
    </row>
    <row r="53">
      <c r="A53" s="1" t="s">
        <v>659</v>
      </c>
      <c r="B53" s="1">
        <v>12</v>
      </c>
      <c r="C53" s="26" t="s">
        <v>9776</v>
      </c>
      <c r="D53" t="s">
        <v>661</v>
      </c>
      <c r="E53" s="27" t="s">
        <v>9777</v>
      </c>
      <c r="F53" s="28" t="s">
        <v>670</v>
      </c>
      <c r="G53" s="29">
        <v>1</v>
      </c>
      <c r="H53" s="28">
        <v>0</v>
      </c>
      <c r="I53" s="30">
        <f>ROUND(G53*H53,P4)</f>
        <v>0</v>
      </c>
      <c r="L53" s="31">
        <v>0</v>
      </c>
      <c r="M53" s="24">
        <f>ROUND(G53*L53,P4)</f>
        <v>0</v>
      </c>
      <c r="N53" s="25" t="s">
        <v>5843</v>
      </c>
      <c r="O53" s="32">
        <f>M53*AA53</f>
        <v>0</v>
      </c>
      <c r="P53" s="1">
        <v>3</v>
      </c>
      <c r="AA53" s="1">
        <f>IF(P53=1,$O$3,IF(P53=2,$O$4,$O$5))</f>
        <v>0</v>
      </c>
    </row>
    <row r="54">
      <c r="A54" s="1" t="s">
        <v>664</v>
      </c>
      <c r="E54" s="27" t="s">
        <v>9777</v>
      </c>
    </row>
    <row r="55" ht="25.5">
      <c r="A55" s="1" t="s">
        <v>665</v>
      </c>
      <c r="E55" s="33" t="s">
        <v>12566</v>
      </c>
    </row>
    <row r="56" ht="38.25">
      <c r="A56" s="1" t="s">
        <v>666</v>
      </c>
      <c r="E56" s="27" t="s">
        <v>10938</v>
      </c>
    </row>
    <row r="57">
      <c r="A57" s="1" t="s">
        <v>659</v>
      </c>
      <c r="B57" s="1">
        <v>13</v>
      </c>
      <c r="C57" s="26" t="s">
        <v>12567</v>
      </c>
      <c r="D57" t="s">
        <v>661</v>
      </c>
      <c r="E57" s="27" t="s">
        <v>12568</v>
      </c>
      <c r="F57" s="28" t="s">
        <v>677</v>
      </c>
      <c r="G57" s="29">
        <v>24</v>
      </c>
      <c r="H57" s="28">
        <v>0</v>
      </c>
      <c r="I57" s="30">
        <f>ROUND(G57*H57,P4)</f>
        <v>0</v>
      </c>
      <c r="L57" s="31">
        <v>0</v>
      </c>
      <c r="M57" s="24">
        <f>ROUND(G57*L57,P4)</f>
        <v>0</v>
      </c>
      <c r="N57" s="25" t="s">
        <v>5843</v>
      </c>
      <c r="O57" s="32">
        <f>M57*AA57</f>
        <v>0</v>
      </c>
      <c r="P57" s="1">
        <v>3</v>
      </c>
      <c r="AA57" s="1">
        <f>IF(P57=1,$O$3,IF(P57=2,$O$4,$O$5))</f>
        <v>0</v>
      </c>
    </row>
    <row r="58">
      <c r="A58" s="1" t="s">
        <v>664</v>
      </c>
      <c r="E58" s="27" t="s">
        <v>12568</v>
      </c>
    </row>
    <row r="59" ht="38.25">
      <c r="A59" s="1" t="s">
        <v>665</v>
      </c>
      <c r="E59" s="33" t="s">
        <v>12569</v>
      </c>
    </row>
    <row r="60" ht="51">
      <c r="A60" s="1" t="s">
        <v>666</v>
      </c>
      <c r="E60" s="27" t="s">
        <v>12570</v>
      </c>
    </row>
    <row r="61">
      <c r="A61" s="1" t="s">
        <v>656</v>
      </c>
      <c r="C61" s="22" t="s">
        <v>10941</v>
      </c>
      <c r="E61" s="23" t="s">
        <v>10942</v>
      </c>
      <c r="L61" s="24">
        <f>SUMIFS(L62:L65,A62:A65,"P")</f>
        <v>0</v>
      </c>
      <c r="M61" s="24">
        <f>SUMIFS(M62:M65,A62:A65,"P")</f>
        <v>0</v>
      </c>
      <c r="N61" s="25"/>
    </row>
    <row r="62">
      <c r="A62" s="1" t="s">
        <v>659</v>
      </c>
      <c r="B62" s="1">
        <v>14</v>
      </c>
      <c r="C62" s="26" t="s">
        <v>10365</v>
      </c>
      <c r="D62" t="s">
        <v>661</v>
      </c>
      <c r="E62" s="27" t="s">
        <v>10366</v>
      </c>
      <c r="F62" s="28" t="s">
        <v>677</v>
      </c>
      <c r="G62" s="29">
        <v>3.0800000000000001</v>
      </c>
      <c r="H62" s="28">
        <v>0</v>
      </c>
      <c r="I62" s="30">
        <f>ROUND(G62*H62,P4)</f>
        <v>0</v>
      </c>
      <c r="L62" s="31">
        <v>0</v>
      </c>
      <c r="M62" s="24">
        <f>ROUND(G62*L62,P4)</f>
        <v>0</v>
      </c>
      <c r="N62" s="25" t="s">
        <v>5843</v>
      </c>
      <c r="O62" s="32">
        <f>M62*AA62</f>
        <v>0</v>
      </c>
      <c r="P62" s="1">
        <v>3</v>
      </c>
      <c r="AA62" s="1">
        <f>IF(P62=1,$O$3,IF(P62=2,$O$4,$O$5))</f>
        <v>0</v>
      </c>
    </row>
    <row r="63">
      <c r="A63" s="1" t="s">
        <v>664</v>
      </c>
      <c r="E63" s="27" t="s">
        <v>10366</v>
      </c>
    </row>
    <row r="64" ht="38.25">
      <c r="A64" s="1" t="s">
        <v>665</v>
      </c>
      <c r="E64" s="33" t="s">
        <v>12571</v>
      </c>
    </row>
    <row r="65" ht="38.25">
      <c r="A65" s="1" t="s">
        <v>666</v>
      </c>
      <c r="E65" s="27" t="s">
        <v>9921</v>
      </c>
    </row>
    <row r="66">
      <c r="A66" s="1" t="s">
        <v>656</v>
      </c>
      <c r="C66" s="22" t="s">
        <v>2847</v>
      </c>
      <c r="E66" s="23" t="s">
        <v>5900</v>
      </c>
      <c r="L66" s="24">
        <f>SUMIFS(L67:L86,A67:A86,"P")</f>
        <v>0</v>
      </c>
      <c r="M66" s="24">
        <f>SUMIFS(M67:M86,A67:A86,"P")</f>
        <v>0</v>
      </c>
      <c r="N66" s="25"/>
    </row>
    <row r="67">
      <c r="A67" s="1" t="s">
        <v>659</v>
      </c>
      <c r="B67" s="1">
        <v>15</v>
      </c>
      <c r="C67" s="26" t="s">
        <v>12572</v>
      </c>
      <c r="D67" t="s">
        <v>661</v>
      </c>
      <c r="E67" s="27" t="s">
        <v>12573</v>
      </c>
      <c r="F67" s="28" t="s">
        <v>677</v>
      </c>
      <c r="G67" s="29">
        <v>19.638000000000002</v>
      </c>
      <c r="H67" s="28">
        <v>0</v>
      </c>
      <c r="I67" s="30">
        <f>ROUND(G67*H67,P4)</f>
        <v>0</v>
      </c>
      <c r="L67" s="31">
        <v>0</v>
      </c>
      <c r="M67" s="24">
        <f>ROUND(G67*L67,P4)</f>
        <v>0</v>
      </c>
      <c r="N67" s="25" t="s">
        <v>5843</v>
      </c>
      <c r="O67" s="32">
        <f>M67*AA67</f>
        <v>0</v>
      </c>
      <c r="P67" s="1">
        <v>3</v>
      </c>
      <c r="AA67" s="1">
        <f>IF(P67=1,$O$3,IF(P67=2,$O$4,$O$5))</f>
        <v>0</v>
      </c>
    </row>
    <row r="68">
      <c r="A68" s="1" t="s">
        <v>664</v>
      </c>
      <c r="E68" s="27" t="s">
        <v>12573</v>
      </c>
    </row>
    <row r="69" ht="63.75">
      <c r="A69" s="1" t="s">
        <v>665</v>
      </c>
      <c r="E69" s="33" t="s">
        <v>12574</v>
      </c>
    </row>
    <row r="70">
      <c r="A70" s="1" t="s">
        <v>666</v>
      </c>
      <c r="E70" s="27" t="s">
        <v>8942</v>
      </c>
    </row>
    <row r="71">
      <c r="A71" s="1" t="s">
        <v>659</v>
      </c>
      <c r="B71" s="1">
        <v>16</v>
      </c>
      <c r="C71" s="26" t="s">
        <v>10948</v>
      </c>
      <c r="D71" t="s">
        <v>661</v>
      </c>
      <c r="E71" s="27" t="s">
        <v>10949</v>
      </c>
      <c r="F71" s="28" t="s">
        <v>677</v>
      </c>
      <c r="G71" s="29">
        <v>65.459999999999994</v>
      </c>
      <c r="H71" s="28">
        <v>0</v>
      </c>
      <c r="I71" s="30">
        <f>ROUND(G71*H71,P4)</f>
        <v>0</v>
      </c>
      <c r="L71" s="31">
        <v>0</v>
      </c>
      <c r="M71" s="24">
        <f>ROUND(G71*L71,P4)</f>
        <v>0</v>
      </c>
      <c r="N71" s="25" t="s">
        <v>5843</v>
      </c>
      <c r="O71" s="32">
        <f>M71*AA71</f>
        <v>0</v>
      </c>
      <c r="P71" s="1">
        <v>3</v>
      </c>
      <c r="AA71" s="1">
        <f>IF(P71=1,$O$3,IF(P71=2,$O$4,$O$5))</f>
        <v>0</v>
      </c>
    </row>
    <row r="72">
      <c r="A72" s="1" t="s">
        <v>664</v>
      </c>
      <c r="E72" s="27" t="s">
        <v>10949</v>
      </c>
    </row>
    <row r="73" ht="51">
      <c r="A73" s="1" t="s">
        <v>665</v>
      </c>
      <c r="E73" s="33" t="s">
        <v>12575</v>
      </c>
    </row>
    <row r="74">
      <c r="A74" s="1" t="s">
        <v>666</v>
      </c>
      <c r="E74" s="27" t="s">
        <v>8942</v>
      </c>
    </row>
    <row r="75">
      <c r="A75" s="1" t="s">
        <v>659</v>
      </c>
      <c r="B75" s="1">
        <v>17</v>
      </c>
      <c r="C75" s="26" t="s">
        <v>10951</v>
      </c>
      <c r="D75" t="s">
        <v>661</v>
      </c>
      <c r="E75" s="27" t="s">
        <v>10952</v>
      </c>
      <c r="F75" s="28" t="s">
        <v>677</v>
      </c>
      <c r="G75" s="29">
        <v>3.0800000000000001</v>
      </c>
      <c r="H75" s="28">
        <v>0</v>
      </c>
      <c r="I75" s="30">
        <f>ROUND(G75*H75,P4)</f>
        <v>0</v>
      </c>
      <c r="L75" s="31">
        <v>0</v>
      </c>
      <c r="M75" s="24">
        <f>ROUND(G75*L75,P4)</f>
        <v>0</v>
      </c>
      <c r="N75" s="25" t="s">
        <v>5843</v>
      </c>
      <c r="O75" s="32">
        <f>M75*AA75</f>
        <v>0</v>
      </c>
      <c r="P75" s="1">
        <v>3</v>
      </c>
      <c r="AA75" s="1">
        <f>IF(P75=1,$O$3,IF(P75=2,$O$4,$O$5))</f>
        <v>0</v>
      </c>
    </row>
    <row r="76">
      <c r="A76" s="1" t="s">
        <v>664</v>
      </c>
      <c r="E76" s="27" t="s">
        <v>10952</v>
      </c>
    </row>
    <row r="77" ht="25.5">
      <c r="A77" s="1" t="s">
        <v>665</v>
      </c>
      <c r="E77" s="33" t="s">
        <v>12576</v>
      </c>
    </row>
    <row r="78">
      <c r="A78" s="1" t="s">
        <v>666</v>
      </c>
      <c r="E78" s="27" t="s">
        <v>8942</v>
      </c>
    </row>
    <row r="79">
      <c r="A79" s="1" t="s">
        <v>659</v>
      </c>
      <c r="B79" s="1">
        <v>18</v>
      </c>
      <c r="C79" s="26" t="s">
        <v>10381</v>
      </c>
      <c r="D79" t="s">
        <v>661</v>
      </c>
      <c r="E79" s="27" t="s">
        <v>10382</v>
      </c>
      <c r="F79" s="28" t="s">
        <v>677</v>
      </c>
      <c r="G79" s="29">
        <v>3.0800000000000001</v>
      </c>
      <c r="H79" s="28">
        <v>0</v>
      </c>
      <c r="I79" s="30">
        <f>ROUND(G79*H79,P4)</f>
        <v>0</v>
      </c>
      <c r="L79" s="31">
        <v>0</v>
      </c>
      <c r="M79" s="24">
        <f>ROUND(G79*L79,P4)</f>
        <v>0</v>
      </c>
      <c r="N79" s="25" t="s">
        <v>5843</v>
      </c>
      <c r="O79" s="32">
        <f>M79*AA79</f>
        <v>0</v>
      </c>
      <c r="P79" s="1">
        <v>3</v>
      </c>
      <c r="AA79" s="1">
        <f>IF(P79=1,$O$3,IF(P79=2,$O$4,$O$5))</f>
        <v>0</v>
      </c>
    </row>
    <row r="80">
      <c r="A80" s="1" t="s">
        <v>664</v>
      </c>
      <c r="E80" s="27" t="s">
        <v>10382</v>
      </c>
    </row>
    <row r="81" ht="25.5">
      <c r="A81" s="1" t="s">
        <v>665</v>
      </c>
      <c r="E81" s="33" t="s">
        <v>12576</v>
      </c>
    </row>
    <row r="82">
      <c r="A82" s="1" t="s">
        <v>666</v>
      </c>
      <c r="E82" s="27" t="s">
        <v>8942</v>
      </c>
    </row>
    <row r="83">
      <c r="A83" s="1" t="s">
        <v>659</v>
      </c>
      <c r="B83" s="1">
        <v>19</v>
      </c>
      <c r="C83" s="26" t="s">
        <v>6142</v>
      </c>
      <c r="D83" t="s">
        <v>661</v>
      </c>
      <c r="E83" s="27" t="s">
        <v>6143</v>
      </c>
      <c r="F83" s="28" t="s">
        <v>663</v>
      </c>
      <c r="G83" s="29">
        <v>0.29999999999999999</v>
      </c>
      <c r="H83" s="28">
        <v>0</v>
      </c>
      <c r="I83" s="30">
        <f>ROUND(G83*H83,P4)</f>
        <v>0</v>
      </c>
      <c r="L83" s="31">
        <v>0</v>
      </c>
      <c r="M83" s="24">
        <f>ROUND(G83*L83,P4)</f>
        <v>0</v>
      </c>
      <c r="N83" s="25" t="s">
        <v>5843</v>
      </c>
      <c r="O83" s="32">
        <f>M83*AA83</f>
        <v>0</v>
      </c>
      <c r="P83" s="1">
        <v>3</v>
      </c>
      <c r="AA83" s="1">
        <f>IF(P83=1,$O$3,IF(P83=2,$O$4,$O$5))</f>
        <v>0</v>
      </c>
    </row>
    <row r="84">
      <c r="A84" s="1" t="s">
        <v>664</v>
      </c>
      <c r="E84" s="27" t="s">
        <v>6143</v>
      </c>
    </row>
    <row r="85" ht="25.5">
      <c r="A85" s="1" t="s">
        <v>665</v>
      </c>
      <c r="E85" s="33" t="s">
        <v>12577</v>
      </c>
    </row>
    <row r="86" ht="102">
      <c r="A86" s="1" t="s">
        <v>666</v>
      </c>
      <c r="E86" s="27" t="s">
        <v>10836</v>
      </c>
    </row>
    <row r="87">
      <c r="A87" s="1" t="s">
        <v>656</v>
      </c>
      <c r="C87" s="22" t="s">
        <v>900</v>
      </c>
      <c r="E87" s="23" t="s">
        <v>2931</v>
      </c>
      <c r="L87" s="24">
        <f>SUMIFS(L88:L95,A88:A95,"P")</f>
        <v>0</v>
      </c>
      <c r="M87" s="24">
        <f>SUMIFS(M88:M95,A88:A95,"P")</f>
        <v>0</v>
      </c>
      <c r="N87" s="25"/>
    </row>
    <row r="88" ht="25.5">
      <c r="A88" s="1" t="s">
        <v>659</v>
      </c>
      <c r="B88" s="1">
        <v>20</v>
      </c>
      <c r="C88" s="26" t="s">
        <v>3451</v>
      </c>
      <c r="D88" t="s">
        <v>903</v>
      </c>
      <c r="E88" s="27" t="s">
        <v>3452</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12578</v>
      </c>
    </row>
    <row r="91" ht="153">
      <c r="A91" s="1" t="s">
        <v>666</v>
      </c>
      <c r="E91" s="27" t="s">
        <v>908</v>
      </c>
    </row>
    <row r="92" ht="25.5">
      <c r="A92" s="1" t="s">
        <v>659</v>
      </c>
      <c r="B92" s="1">
        <v>21</v>
      </c>
      <c r="C92" s="26" t="s">
        <v>10823</v>
      </c>
      <c r="D92" t="s">
        <v>903</v>
      </c>
      <c r="E92" s="27" t="s">
        <v>10824</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10825</v>
      </c>
    </row>
    <row r="94" ht="25.5">
      <c r="A94" s="1" t="s">
        <v>665</v>
      </c>
      <c r="E94" s="33" t="s">
        <v>12579</v>
      </c>
    </row>
    <row r="95" ht="153">
      <c r="A95" s="1" t="s">
        <v>666</v>
      </c>
      <c r="E95" s="27" t="s">
        <v>10827</v>
      </c>
    </row>
    <row r="96">
      <c r="A96" s="1" t="s">
        <v>656</v>
      </c>
      <c r="C96" s="22" t="s">
        <v>5966</v>
      </c>
      <c r="E96" s="23" t="s">
        <v>2937</v>
      </c>
      <c r="L96" s="24">
        <f>SUMIFS(L97:L100,A97:A100,"P")</f>
        <v>0</v>
      </c>
      <c r="M96" s="24">
        <f>SUMIFS(M97:M100,A97:A100,"P")</f>
        <v>0</v>
      </c>
      <c r="N96" s="25"/>
    </row>
    <row r="97">
      <c r="A97" s="1" t="s">
        <v>659</v>
      </c>
      <c r="B97" s="1">
        <v>1</v>
      </c>
      <c r="C97" s="26" t="s">
        <v>9832</v>
      </c>
      <c r="D97" t="s">
        <v>661</v>
      </c>
      <c r="E97" s="27" t="s">
        <v>9833</v>
      </c>
      <c r="F97" s="28" t="s">
        <v>874</v>
      </c>
      <c r="G97" s="29">
        <v>8</v>
      </c>
      <c r="H97" s="28">
        <v>0</v>
      </c>
      <c r="I97" s="30">
        <f>ROUND(G97*H97,P4)</f>
        <v>0</v>
      </c>
      <c r="L97" s="31">
        <v>0</v>
      </c>
      <c r="M97" s="24">
        <f>ROUND(G97*L97,P4)</f>
        <v>0</v>
      </c>
      <c r="N97" s="25" t="s">
        <v>5843</v>
      </c>
      <c r="O97" s="32">
        <f>M97*AA97</f>
        <v>0</v>
      </c>
      <c r="P97" s="1">
        <v>3</v>
      </c>
      <c r="AA97" s="1">
        <f>IF(P97=1,$O$3,IF(P97=2,$O$4,$O$5))</f>
        <v>0</v>
      </c>
    </row>
    <row r="98">
      <c r="A98" s="1" t="s">
        <v>664</v>
      </c>
      <c r="E98" s="27" t="s">
        <v>9833</v>
      </c>
    </row>
    <row r="99">
      <c r="A99" s="1" t="s">
        <v>665</v>
      </c>
    </row>
    <row r="100">
      <c r="A100" s="1" t="s">
        <v>666</v>
      </c>
      <c r="E100" s="27" t="s">
        <v>5974</v>
      </c>
    </row>
  </sheetData>
  <sheetProtection sheet="1" objects="1" scenarios="1" spinCount="100000" saltValue="tDgZ2IF3Y+RJ45WRAfEefrNgL4dCl7lZc8TiAlugE1bmrB9hCmNrwjTL5q8xmTy2/6B6gtTTQ/DM4wKE+osaRA==" hashValue="A5fK+6tkvbPGoOe6dLu+XGiqSYh/R0voqvAhu57periJvGrOYbE+kXHwt+kFHBwYPzxXP543zuvZ4HSvvEQk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12580</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73</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12581</v>
      </c>
    </row>
    <row r="13" ht="25.5">
      <c r="A13" s="1" t="s">
        <v>666</v>
      </c>
      <c r="E13" s="27" t="s">
        <v>10754</v>
      </c>
    </row>
    <row r="14">
      <c r="A14" s="1" t="s">
        <v>659</v>
      </c>
      <c r="B14" s="1">
        <v>2</v>
      </c>
      <c r="C14" s="26" t="s">
        <v>6616</v>
      </c>
      <c r="D14" t="s">
        <v>661</v>
      </c>
      <c r="E14" s="27" t="s">
        <v>6617</v>
      </c>
      <c r="F14" s="28" t="s">
        <v>663</v>
      </c>
      <c r="G14" s="29">
        <v>143.952</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12582</v>
      </c>
    </row>
    <row r="17" ht="242.25">
      <c r="A17" s="1" t="s">
        <v>666</v>
      </c>
      <c r="E17" s="27" t="s">
        <v>5982</v>
      </c>
    </row>
    <row r="18">
      <c r="A18" s="1" t="s">
        <v>659</v>
      </c>
      <c r="B18" s="1">
        <v>3</v>
      </c>
      <c r="C18" s="26" t="s">
        <v>9435</v>
      </c>
      <c r="D18" t="s">
        <v>661</v>
      </c>
      <c r="E18" s="27" t="s">
        <v>9436</v>
      </c>
      <c r="F18" s="28" t="s">
        <v>663</v>
      </c>
      <c r="G18" s="29">
        <v>143.952</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12582</v>
      </c>
    </row>
    <row r="21" ht="140.25">
      <c r="A21" s="1" t="s">
        <v>666</v>
      </c>
      <c r="E21" s="27" t="s">
        <v>10831</v>
      </c>
    </row>
    <row r="22">
      <c r="A22" s="1" t="s">
        <v>659</v>
      </c>
      <c r="B22" s="1">
        <v>4</v>
      </c>
      <c r="C22" s="26" t="s">
        <v>1577</v>
      </c>
      <c r="D22" t="s">
        <v>661</v>
      </c>
      <c r="E22" s="27" t="s">
        <v>1578</v>
      </c>
      <c r="F22" s="28" t="s">
        <v>663</v>
      </c>
      <c r="G22" s="29">
        <v>173.24700000000001</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12583</v>
      </c>
    </row>
    <row r="25" ht="165.75">
      <c r="A25" s="1" t="s">
        <v>666</v>
      </c>
      <c r="E25" s="27" t="s">
        <v>10833</v>
      </c>
    </row>
    <row r="26">
      <c r="A26" s="1" t="s">
        <v>659</v>
      </c>
      <c r="B26" s="1">
        <v>5</v>
      </c>
      <c r="C26" s="26" t="s">
        <v>5999</v>
      </c>
      <c r="D26" t="s">
        <v>661</v>
      </c>
      <c r="E26" s="27" t="s">
        <v>6000</v>
      </c>
      <c r="F26" s="28" t="s">
        <v>677</v>
      </c>
      <c r="G26" s="29">
        <v>72.808000000000007</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12584</v>
      </c>
    </row>
    <row r="29" ht="25.5">
      <c r="A29" s="1" t="s">
        <v>666</v>
      </c>
      <c r="E29" s="27" t="s">
        <v>6002</v>
      </c>
    </row>
    <row r="30">
      <c r="A30" s="1" t="s">
        <v>659</v>
      </c>
      <c r="B30" s="1">
        <v>6</v>
      </c>
      <c r="C30" s="26" t="s">
        <v>9850</v>
      </c>
      <c r="D30" t="s">
        <v>661</v>
      </c>
      <c r="E30" s="27" t="s">
        <v>9851</v>
      </c>
      <c r="F30" s="28" t="s">
        <v>677</v>
      </c>
      <c r="G30" s="29">
        <v>210.16300000000001</v>
      </c>
      <c r="H30" s="28">
        <v>0</v>
      </c>
      <c r="I30" s="30">
        <f>ROUND(G30*H30,P4)</f>
        <v>0</v>
      </c>
      <c r="L30" s="31">
        <v>0</v>
      </c>
      <c r="M30" s="24">
        <f>ROUND(G30*L30,P4)</f>
        <v>0</v>
      </c>
      <c r="N30" s="25" t="s">
        <v>5843</v>
      </c>
      <c r="O30" s="32">
        <f>M30*AA30</f>
        <v>0</v>
      </c>
      <c r="P30" s="1">
        <v>3</v>
      </c>
      <c r="AA30" s="1">
        <f>IF(P30=1,$O$3,IF(P30=2,$O$4,$O$5))</f>
        <v>0</v>
      </c>
    </row>
    <row r="31">
      <c r="A31" s="1" t="s">
        <v>664</v>
      </c>
      <c r="E31" s="27" t="s">
        <v>9851</v>
      </c>
    </row>
    <row r="32">
      <c r="A32" s="1" t="s">
        <v>665</v>
      </c>
      <c r="E32" s="33" t="s">
        <v>12585</v>
      </c>
    </row>
    <row r="33" ht="25.5">
      <c r="A33" s="1" t="s">
        <v>666</v>
      </c>
      <c r="E33" s="27" t="s">
        <v>9852</v>
      </c>
    </row>
    <row r="34">
      <c r="A34" s="1" t="s">
        <v>656</v>
      </c>
      <c r="C34" s="22" t="s">
        <v>2847</v>
      </c>
      <c r="E34" s="23" t="s">
        <v>5900</v>
      </c>
      <c r="L34" s="24">
        <f>SUMIFS(L35:L46,A35:A46,"P")</f>
        <v>0</v>
      </c>
      <c r="M34" s="24">
        <f>SUMIFS(M35:M46,A35:A46,"P")</f>
        <v>0</v>
      </c>
      <c r="N34" s="25"/>
    </row>
    <row r="35">
      <c r="A35" s="1" t="s">
        <v>659</v>
      </c>
      <c r="B35" s="1">
        <v>7</v>
      </c>
      <c r="C35" s="26" t="s">
        <v>10814</v>
      </c>
      <c r="D35" t="s">
        <v>661</v>
      </c>
      <c r="E35" s="27" t="s">
        <v>10815</v>
      </c>
      <c r="F35" s="28" t="s">
        <v>663</v>
      </c>
      <c r="G35" s="29">
        <v>90.468000000000004</v>
      </c>
      <c r="H35" s="28">
        <v>0</v>
      </c>
      <c r="I35" s="30">
        <f>ROUND(G35*H35,P4)</f>
        <v>0</v>
      </c>
      <c r="L35" s="31">
        <v>0</v>
      </c>
      <c r="M35" s="24">
        <f>ROUND(G35*L35,P4)</f>
        <v>0</v>
      </c>
      <c r="N35" s="25" t="s">
        <v>5843</v>
      </c>
      <c r="O35" s="32">
        <f>M35*AA35</f>
        <v>0</v>
      </c>
      <c r="P35" s="1">
        <v>3</v>
      </c>
      <c r="AA35" s="1">
        <f>IF(P35=1,$O$3,IF(P35=2,$O$4,$O$5))</f>
        <v>0</v>
      </c>
    </row>
    <row r="36">
      <c r="A36" s="1" t="s">
        <v>664</v>
      </c>
      <c r="E36" s="27" t="s">
        <v>10815</v>
      </c>
    </row>
    <row r="37">
      <c r="A37" s="1" t="s">
        <v>665</v>
      </c>
      <c r="E37" s="33" t="s">
        <v>12586</v>
      </c>
    </row>
    <row r="38" ht="102">
      <c r="A38" s="1" t="s">
        <v>666</v>
      </c>
      <c r="E38" s="27" t="s">
        <v>10817</v>
      </c>
    </row>
    <row r="39">
      <c r="A39" s="1" t="s">
        <v>659</v>
      </c>
      <c r="B39" s="1">
        <v>8</v>
      </c>
      <c r="C39" s="26" t="s">
        <v>6741</v>
      </c>
      <c r="D39" t="s">
        <v>661</v>
      </c>
      <c r="E39" s="27" t="s">
        <v>6742</v>
      </c>
      <c r="F39" s="28" t="s">
        <v>663</v>
      </c>
      <c r="G39" s="29">
        <v>90.468000000000004</v>
      </c>
      <c r="H39" s="28">
        <v>0</v>
      </c>
      <c r="I39" s="30">
        <f>ROUND(G39*H39,P4)</f>
        <v>0</v>
      </c>
      <c r="L39" s="31">
        <v>0</v>
      </c>
      <c r="M39" s="24">
        <f>ROUND(G39*L39,P4)</f>
        <v>0</v>
      </c>
      <c r="N39" s="25" t="s">
        <v>5843</v>
      </c>
      <c r="O39" s="32">
        <f>M39*AA39</f>
        <v>0</v>
      </c>
      <c r="P39" s="1">
        <v>3</v>
      </c>
      <c r="AA39" s="1">
        <f>IF(P39=1,$O$3,IF(P39=2,$O$4,$O$5))</f>
        <v>0</v>
      </c>
    </row>
    <row r="40">
      <c r="A40" s="1" t="s">
        <v>664</v>
      </c>
      <c r="E40" s="27" t="s">
        <v>6742</v>
      </c>
    </row>
    <row r="41">
      <c r="A41" s="1" t="s">
        <v>665</v>
      </c>
      <c r="E41" s="33" t="s">
        <v>12586</v>
      </c>
    </row>
    <row r="42" ht="102">
      <c r="A42" s="1" t="s">
        <v>666</v>
      </c>
      <c r="E42" s="27" t="s">
        <v>10836</v>
      </c>
    </row>
    <row r="43">
      <c r="A43" s="1" t="s">
        <v>659</v>
      </c>
      <c r="B43" s="1">
        <v>9</v>
      </c>
      <c r="C43" s="26" t="s">
        <v>8945</v>
      </c>
      <c r="D43" t="s">
        <v>661</v>
      </c>
      <c r="E43" s="27" t="s">
        <v>8946</v>
      </c>
      <c r="F43" s="28" t="s">
        <v>670</v>
      </c>
      <c r="G43" s="29">
        <v>46.649999999999999</v>
      </c>
      <c r="H43" s="28">
        <v>0</v>
      </c>
      <c r="I43" s="30">
        <f>ROUND(G43*H43,P4)</f>
        <v>0</v>
      </c>
      <c r="L43" s="31">
        <v>0</v>
      </c>
      <c r="M43" s="24">
        <f>ROUND(G43*L43,P4)</f>
        <v>0</v>
      </c>
      <c r="N43" s="25" t="s">
        <v>5843</v>
      </c>
      <c r="O43" s="32">
        <f>M43*AA43</f>
        <v>0</v>
      </c>
      <c r="P43" s="1">
        <v>3</v>
      </c>
      <c r="AA43" s="1">
        <f>IF(P43=1,$O$3,IF(P43=2,$O$4,$O$5))</f>
        <v>0</v>
      </c>
    </row>
    <row r="44">
      <c r="A44" s="1" t="s">
        <v>664</v>
      </c>
      <c r="E44" s="27" t="s">
        <v>8946</v>
      </c>
    </row>
    <row r="45">
      <c r="A45" s="1" t="s">
        <v>665</v>
      </c>
      <c r="E45" s="33" t="s">
        <v>12587</v>
      </c>
    </row>
    <row r="46" ht="102">
      <c r="A46" s="1" t="s">
        <v>666</v>
      </c>
      <c r="E46" s="27" t="s">
        <v>12588</v>
      </c>
    </row>
    <row r="47">
      <c r="A47" s="1" t="s">
        <v>656</v>
      </c>
      <c r="C47" s="22" t="s">
        <v>900</v>
      </c>
      <c r="E47" s="23" t="s">
        <v>2931</v>
      </c>
      <c r="L47" s="24">
        <f>SUMIFS(L48:L63,A48:A63,"P")</f>
        <v>0</v>
      </c>
      <c r="M47" s="24">
        <f>SUMIFS(M48:M63,A48:A63,"P")</f>
        <v>0</v>
      </c>
      <c r="N47" s="25"/>
    </row>
    <row r="48" ht="38.25">
      <c r="A48" s="1" t="s">
        <v>659</v>
      </c>
      <c r="B48" s="1">
        <v>10</v>
      </c>
      <c r="C48" s="26" t="s">
        <v>3835</v>
      </c>
      <c r="D48" t="s">
        <v>903</v>
      </c>
      <c r="E48" s="27" t="s">
        <v>11409</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12589</v>
      </c>
    </row>
    <row r="51" ht="153">
      <c r="A51" s="1" t="s">
        <v>666</v>
      </c>
      <c r="E51" s="27" t="s">
        <v>908</v>
      </c>
    </row>
    <row r="52" ht="38.25">
      <c r="A52" s="1" t="s">
        <v>659</v>
      </c>
      <c r="B52" s="1">
        <v>11</v>
      </c>
      <c r="C52" s="26" t="s">
        <v>902</v>
      </c>
      <c r="D52" t="s">
        <v>903</v>
      </c>
      <c r="E52" s="27" t="s">
        <v>10838</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12590</v>
      </c>
    </row>
    <row r="55" ht="153">
      <c r="A55" s="1" t="s">
        <v>666</v>
      </c>
      <c r="E55" s="27" t="s">
        <v>908</v>
      </c>
    </row>
    <row r="56" ht="25.5">
      <c r="A56" s="1" t="s">
        <v>659</v>
      </c>
      <c r="B56" s="1">
        <v>12</v>
      </c>
      <c r="C56" s="26" t="s">
        <v>10823</v>
      </c>
      <c r="D56" t="s">
        <v>903</v>
      </c>
      <c r="E56" s="27" t="s">
        <v>10824</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10825</v>
      </c>
    </row>
    <row r="58">
      <c r="A58" s="1" t="s">
        <v>665</v>
      </c>
      <c r="E58" s="33" t="s">
        <v>12591</v>
      </c>
    </row>
    <row r="59" ht="153">
      <c r="A59" s="1" t="s">
        <v>666</v>
      </c>
      <c r="E59" s="27" t="s">
        <v>10827</v>
      </c>
    </row>
    <row r="60" ht="25.5">
      <c r="A60" s="1" t="s">
        <v>659</v>
      </c>
      <c r="B60" s="1">
        <v>13</v>
      </c>
      <c r="C60" s="26" t="s">
        <v>909</v>
      </c>
      <c r="D60" t="s">
        <v>903</v>
      </c>
      <c r="E60" s="27" t="s">
        <v>12592</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12593</v>
      </c>
    </row>
    <row r="63" ht="153">
      <c r="A63" s="1" t="s">
        <v>666</v>
      </c>
      <c r="E63" s="27" t="s">
        <v>913</v>
      </c>
    </row>
  </sheetData>
  <sheetProtection sheet="1" objects="1" scenarios="1" spinCount="100000" saltValue="Q0xudm3npVRFYC/Swz8LAkhnvIcJ0JG54D9BiufW0l2wGJtIZWtkLC9AM/AwUs8bkvb3FUwbMNlOawtHTppkKg==" hashValue="xP29H8d26NYOr9NNZ612CpdtxDoHm6QPo617Cyra1sfv41OZyGOZEn2LhlHSZUDHdkGkkUtUL1V4qNaCDKnV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12594</v>
      </c>
      <c r="E8" s="23" t="s">
        <v>469</v>
      </c>
      <c r="L8" s="24">
        <f>L9+L18+L23+L52+L69+L74+L87</f>
        <v>0</v>
      </c>
      <c r="M8" s="24">
        <f>M9+M18+M23+M52+M69+M74+M87</f>
        <v>0</v>
      </c>
      <c r="N8" s="25"/>
    </row>
    <row r="9">
      <c r="A9" s="1" t="s">
        <v>656</v>
      </c>
      <c r="C9" s="22" t="s">
        <v>2160</v>
      </c>
      <c r="E9" s="23" t="s">
        <v>2161</v>
      </c>
      <c r="L9" s="24">
        <f>SUMIFS(L10:L17,A10:A17,"P")</f>
        <v>0</v>
      </c>
      <c r="M9" s="24">
        <f>SUMIFS(M10:M17,A10:A17,"P")</f>
        <v>0</v>
      </c>
      <c r="N9" s="25"/>
    </row>
    <row r="10">
      <c r="A10" s="1" t="s">
        <v>659</v>
      </c>
      <c r="B10" s="1">
        <v>17</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12595</v>
      </c>
    </row>
    <row r="12">
      <c r="A12" s="1" t="s">
        <v>665</v>
      </c>
      <c r="E12" s="33" t="s">
        <v>12596</v>
      </c>
    </row>
    <row r="13">
      <c r="A13" s="1" t="s">
        <v>666</v>
      </c>
      <c r="E13" s="27" t="s">
        <v>661</v>
      </c>
    </row>
    <row r="14">
      <c r="A14" s="1" t="s">
        <v>659</v>
      </c>
      <c r="B14" s="1">
        <v>18</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12599</v>
      </c>
    </row>
    <row r="22" ht="318.75">
      <c r="A22" s="1" t="s">
        <v>666</v>
      </c>
      <c r="E22" s="27" t="s">
        <v>667</v>
      </c>
    </row>
    <row r="23">
      <c r="A23" s="1" t="s">
        <v>656</v>
      </c>
      <c r="C23" s="22" t="s">
        <v>1360</v>
      </c>
      <c r="E23" s="23" t="s">
        <v>3246</v>
      </c>
      <c r="L23" s="24">
        <f>SUMIFS(L24:L51,A24:A51,"P")</f>
        <v>0</v>
      </c>
      <c r="M23" s="24">
        <f>SUMIFS(M24:M51,A24:A51,"P")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12601</v>
      </c>
    </row>
    <row r="31" ht="409.5">
      <c r="A31" s="1" t="s">
        <v>666</v>
      </c>
      <c r="E31" s="27" t="s">
        <v>9314</v>
      </c>
    </row>
    <row r="32">
      <c r="A32" s="1" t="s">
        <v>659</v>
      </c>
      <c r="B32" s="1">
        <v>4</v>
      </c>
      <c r="C32" s="26" t="s">
        <v>9315</v>
      </c>
      <c r="D32" t="s">
        <v>661</v>
      </c>
      <c r="E32" s="27" t="s">
        <v>9316</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12602</v>
      </c>
    </row>
    <row r="35" ht="255">
      <c r="A35" s="1" t="s">
        <v>666</v>
      </c>
      <c r="E35" s="27" t="s">
        <v>9318</v>
      </c>
    </row>
    <row r="36">
      <c r="A36" s="1" t="s">
        <v>659</v>
      </c>
      <c r="B36" s="1">
        <v>5</v>
      </c>
      <c r="C36" s="26" t="s">
        <v>9346</v>
      </c>
      <c r="D36" t="s">
        <v>661</v>
      </c>
      <c r="E36" s="27" t="s">
        <v>9347</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12603</v>
      </c>
    </row>
    <row r="39" ht="191.25">
      <c r="A39" s="1" t="s">
        <v>666</v>
      </c>
      <c r="E39" s="27" t="s">
        <v>8724</v>
      </c>
    </row>
    <row r="40">
      <c r="A40" s="1" t="s">
        <v>659</v>
      </c>
      <c r="B40" s="1">
        <v>6</v>
      </c>
      <c r="C40" s="26" t="s">
        <v>12604</v>
      </c>
      <c r="D40" t="s">
        <v>661</v>
      </c>
      <c r="E40" s="27" t="s">
        <v>12605</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12606</v>
      </c>
    </row>
    <row r="43" ht="191.25">
      <c r="A43" s="1" t="s">
        <v>666</v>
      </c>
      <c r="E43" s="27" t="s">
        <v>8724</v>
      </c>
    </row>
    <row r="44">
      <c r="A44" s="1" t="s">
        <v>659</v>
      </c>
      <c r="B44" s="1">
        <v>7</v>
      </c>
      <c r="C44" s="26" t="s">
        <v>9716</v>
      </c>
      <c r="D44" t="s">
        <v>661</v>
      </c>
      <c r="E44" s="27" t="s">
        <v>9717</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12607</v>
      </c>
    </row>
    <row r="47" ht="357">
      <c r="A47" s="1" t="s">
        <v>666</v>
      </c>
      <c r="E47" s="27" t="s">
        <v>3250</v>
      </c>
    </row>
    <row r="48">
      <c r="A48" s="1" t="s">
        <v>659</v>
      </c>
      <c r="B48" s="1">
        <v>8</v>
      </c>
      <c r="C48" s="26" t="s">
        <v>3726</v>
      </c>
      <c r="D48" t="s">
        <v>661</v>
      </c>
      <c r="E48" s="27" t="s">
        <v>3727</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12608</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12609</v>
      </c>
    </row>
    <row r="56" ht="357">
      <c r="A56" s="1" t="s">
        <v>666</v>
      </c>
      <c r="E56" s="27" t="s">
        <v>6482</v>
      </c>
    </row>
    <row r="57">
      <c r="A57" s="1" t="s">
        <v>659</v>
      </c>
      <c r="B57" s="1">
        <v>10</v>
      </c>
      <c r="C57" s="26" t="s">
        <v>9383</v>
      </c>
      <c r="D57" t="s">
        <v>661</v>
      </c>
      <c r="E57" s="27" t="s">
        <v>9384</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12610</v>
      </c>
    </row>
    <row r="60" ht="178.5">
      <c r="A60" s="1" t="s">
        <v>666</v>
      </c>
      <c r="E60" s="27" t="s">
        <v>9386</v>
      </c>
    </row>
    <row r="61">
      <c r="A61" s="1" t="s">
        <v>659</v>
      </c>
      <c r="B61" s="1">
        <v>11</v>
      </c>
      <c r="C61" s="26" t="s">
        <v>9387</v>
      </c>
      <c r="D61" t="s">
        <v>661</v>
      </c>
      <c r="E61" s="27" t="s">
        <v>9388</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12611</v>
      </c>
    </row>
    <row r="64" ht="38.25">
      <c r="A64" s="1" t="s">
        <v>666</v>
      </c>
      <c r="E64" s="27" t="s">
        <v>6484</v>
      </c>
    </row>
    <row r="65">
      <c r="A65" s="1" t="s">
        <v>659</v>
      </c>
      <c r="B65" s="1">
        <v>19</v>
      </c>
      <c r="C65" s="26" t="s">
        <v>9863</v>
      </c>
      <c r="D65" t="s">
        <v>657</v>
      </c>
      <c r="E65" s="27" t="s">
        <v>12612</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12613</v>
      </c>
    </row>
    <row r="67" ht="38.25">
      <c r="A67" s="1" t="s">
        <v>665</v>
      </c>
      <c r="E67" s="33" t="s">
        <v>12614</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13</v>
      </c>
      <c r="C75" s="26" t="s">
        <v>10225</v>
      </c>
      <c r="D75" t="s">
        <v>661</v>
      </c>
      <c r="E75" s="27" t="s">
        <v>10226</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12616</v>
      </c>
    </row>
    <row r="77">
      <c r="A77" s="1" t="s">
        <v>665</v>
      </c>
    </row>
    <row r="78" ht="25.5">
      <c r="A78" s="1" t="s">
        <v>666</v>
      </c>
      <c r="E78" s="27" t="s">
        <v>10227</v>
      </c>
    </row>
    <row r="79">
      <c r="A79" s="1" t="s">
        <v>659</v>
      </c>
      <c r="B79" s="1">
        <v>14</v>
      </c>
      <c r="C79" s="26" t="s">
        <v>12236</v>
      </c>
      <c r="D79" t="s">
        <v>661</v>
      </c>
      <c r="E79" s="27" t="s">
        <v>12237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127.5">
      <c r="A82" s="1" t="s">
        <v>666</v>
      </c>
      <c r="E82" s="27" t="s">
        <v>12239</v>
      </c>
    </row>
    <row r="83">
      <c r="A83" s="1" t="s">
        <v>659</v>
      </c>
      <c r="B83" s="1">
        <v>15</v>
      </c>
      <c r="C83" s="26" t="s">
        <v>9416</v>
      </c>
      <c r="D83" t="s">
        <v>661</v>
      </c>
      <c r="E83" s="27" t="s">
        <v>9417</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1504</v>
      </c>
    </row>
    <row r="86" ht="63.75">
      <c r="A86" s="1" t="s">
        <v>666</v>
      </c>
      <c r="E86" s="27" t="s">
        <v>9419</v>
      </c>
    </row>
    <row r="87">
      <c r="A87" s="1" t="s">
        <v>656</v>
      </c>
      <c r="C87" s="22" t="s">
        <v>900</v>
      </c>
      <c r="E87" s="23" t="s">
        <v>2931</v>
      </c>
      <c r="L87" s="24">
        <f>SUMIFS(L88:L91,A88:A91,"P")</f>
        <v>0</v>
      </c>
      <c r="M87" s="24">
        <f>SUMIFS(M88:M91,A88:A91,"P")</f>
        <v>0</v>
      </c>
      <c r="N87" s="25"/>
    </row>
    <row r="88" ht="25.5">
      <c r="A88" s="1" t="s">
        <v>659</v>
      </c>
      <c r="B88" s="1">
        <v>16</v>
      </c>
      <c r="C88" s="26" t="s">
        <v>3835</v>
      </c>
      <c r="D88" t="s">
        <v>903</v>
      </c>
      <c r="E88" s="27" t="s">
        <v>3836</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12617</v>
      </c>
    </row>
    <row r="91" ht="153">
      <c r="A91" s="1" t="s">
        <v>666</v>
      </c>
      <c r="E91" s="27" t="s">
        <v>908</v>
      </c>
    </row>
  </sheetData>
  <sheetProtection sheet="1" objects="1" scenarios="1" spinCount="100000" saltValue="1g0zYfeHF6RJI6VrsB/I+P2agzP2ciEZl5Ia4xjo0oto2o8fbVJ3Wjs0D3TAvUbhuBzyYG2aLm5A4sb/M7c+cQ==" hashValue="1Ohyv3rfFjC5fgMmWad1CzVtdLijMHrDb6iyGOBf1oHUOlM9bhBKha8GRtxfQWjc2MxZhtmB5x2qyGJWwjRX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12618</v>
      </c>
      <c r="E8" s="23" t="s">
        <v>471</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12619</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12620</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12621</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12625</v>
      </c>
    </row>
    <row r="43" ht="357">
      <c r="A43" s="1" t="s">
        <v>666</v>
      </c>
      <c r="E43" s="27" t="s">
        <v>3250</v>
      </c>
    </row>
    <row r="44">
      <c r="A44" s="1" t="s">
        <v>659</v>
      </c>
      <c r="B44" s="1">
        <v>7</v>
      </c>
      <c r="C44" s="26" t="s">
        <v>3726</v>
      </c>
      <c r="D44" t="s">
        <v>661</v>
      </c>
      <c r="E44" s="27" t="s">
        <v>3727</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12626</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12627</v>
      </c>
    </row>
    <row r="52" ht="357">
      <c r="A52" s="1" t="s">
        <v>666</v>
      </c>
      <c r="E52" s="27" t="s">
        <v>6482</v>
      </c>
    </row>
    <row r="53">
      <c r="A53" s="1" t="s">
        <v>659</v>
      </c>
      <c r="B53" s="1">
        <v>9</v>
      </c>
      <c r="C53" s="26" t="s">
        <v>9383</v>
      </c>
      <c r="D53" t="s">
        <v>661</v>
      </c>
      <c r="E53" s="27" t="s">
        <v>9384</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12628</v>
      </c>
    </row>
    <row r="56" ht="178.5">
      <c r="A56" s="1" t="s">
        <v>666</v>
      </c>
      <c r="E56" s="27" t="s">
        <v>9386</v>
      </c>
    </row>
    <row r="57">
      <c r="A57" s="1" t="s">
        <v>659</v>
      </c>
      <c r="B57" s="1">
        <v>10</v>
      </c>
      <c r="C57" s="26" t="s">
        <v>9387</v>
      </c>
      <c r="D57" t="s">
        <v>661</v>
      </c>
      <c r="E57" s="27" t="s">
        <v>9388</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12629</v>
      </c>
    </row>
    <row r="60" ht="38.25">
      <c r="A60" s="1" t="s">
        <v>666</v>
      </c>
      <c r="E60" s="27" t="s">
        <v>6484</v>
      </c>
    </row>
    <row r="61">
      <c r="A61" s="1" t="s">
        <v>659</v>
      </c>
      <c r="B61" s="1">
        <v>18</v>
      </c>
      <c r="C61" s="26" t="s">
        <v>9863</v>
      </c>
      <c r="D61" t="s">
        <v>657</v>
      </c>
      <c r="E61" s="27" t="s">
        <v>12612</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38.25">
      <c r="A63" s="1" t="s">
        <v>665</v>
      </c>
      <c r="E63" s="33" t="s">
        <v>12630</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12631</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12632</v>
      </c>
    </row>
    <row r="87" ht="153">
      <c r="A87" s="1" t="s">
        <v>666</v>
      </c>
      <c r="E87" s="27" t="s">
        <v>908</v>
      </c>
    </row>
  </sheetData>
  <sheetProtection sheet="1" objects="1" scenarios="1" spinCount="100000" saltValue="liNTh4bsNBDwjR9OotDzYKkIuIeI2hpnhSnd86yhr0E06b7i6z0jPo7FetCfiWoSdBWSzBkKZ85yBFqxdORpKw==" hashValue="UhAnWghp+pTJaN1YCQsMy7P8x2lOmJ7eX1/QUsne3moMHicmHSUC+qi1OoAWsyzDy10LbM88LXrSLb8v6ZHD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12633</v>
      </c>
      <c r="E8" s="23" t="s">
        <v>473</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12634</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12635</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12636</v>
      </c>
    </row>
    <row r="43" ht="357">
      <c r="A43" s="1" t="s">
        <v>666</v>
      </c>
      <c r="E43" s="27" t="s">
        <v>3250</v>
      </c>
    </row>
    <row r="44">
      <c r="A44" s="1" t="s">
        <v>659</v>
      </c>
      <c r="B44" s="1">
        <v>7</v>
      </c>
      <c r="C44" s="26" t="s">
        <v>3726</v>
      </c>
      <c r="D44" t="s">
        <v>661</v>
      </c>
      <c r="E44" s="27" t="s">
        <v>3727</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12637</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12638</v>
      </c>
    </row>
    <row r="52" ht="357">
      <c r="A52" s="1" t="s">
        <v>666</v>
      </c>
      <c r="E52" s="27" t="s">
        <v>6482</v>
      </c>
    </row>
    <row r="53">
      <c r="A53" s="1" t="s">
        <v>659</v>
      </c>
      <c r="B53" s="1">
        <v>9</v>
      </c>
      <c r="C53" s="26" t="s">
        <v>9383</v>
      </c>
      <c r="D53" t="s">
        <v>661</v>
      </c>
      <c r="E53" s="27" t="s">
        <v>9384</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12639</v>
      </c>
    </row>
    <row r="56" ht="178.5">
      <c r="A56" s="1" t="s">
        <v>666</v>
      </c>
      <c r="E56" s="27" t="s">
        <v>9386</v>
      </c>
    </row>
    <row r="57">
      <c r="A57" s="1" t="s">
        <v>659</v>
      </c>
      <c r="B57" s="1">
        <v>10</v>
      </c>
      <c r="C57" s="26" t="s">
        <v>9387</v>
      </c>
      <c r="D57" t="s">
        <v>661</v>
      </c>
      <c r="E57" s="27" t="s">
        <v>9388</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12640</v>
      </c>
    </row>
    <row r="60" ht="38.25">
      <c r="A60" s="1" t="s">
        <v>666</v>
      </c>
      <c r="E60" s="27" t="s">
        <v>6484</v>
      </c>
    </row>
    <row r="61">
      <c r="A61" s="1" t="s">
        <v>659</v>
      </c>
      <c r="B61" s="1">
        <v>18</v>
      </c>
      <c r="C61" s="26" t="s">
        <v>9863</v>
      </c>
      <c r="D61" t="s">
        <v>657</v>
      </c>
      <c r="E61" s="27" t="s">
        <v>12612</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51">
      <c r="A63" s="1" t="s">
        <v>665</v>
      </c>
      <c r="E63" s="33" t="s">
        <v>12641</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12642</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12643</v>
      </c>
    </row>
    <row r="87" ht="153">
      <c r="A87" s="1" t="s">
        <v>666</v>
      </c>
      <c r="E87" s="27" t="s">
        <v>908</v>
      </c>
    </row>
  </sheetData>
  <sheetProtection sheet="1" objects="1" scenarios="1" spinCount="100000" saltValue="mNdST4VKSot6scnpQvc8C0JY+UAIN4xY2zFpTid7RbfZ4cPy7H+rRqngH25F41YFl6Ee0o1h7ImmKQp9iXv9rA==" hashValue="Ia0icOVmhlznVcXCTHV+0dyzKxeP/Z2UpzpXMMyC7MYB/tC21toLpkac2uv2Vc1fikfRI6qoJzVjNgGJRkKk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12644</v>
      </c>
      <c r="E8" s="23" t="s">
        <v>475</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12645</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12646</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12648</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12649</v>
      </c>
    </row>
    <row r="31" ht="357">
      <c r="A31" s="1" t="s">
        <v>666</v>
      </c>
      <c r="E31" s="27" t="s">
        <v>3250</v>
      </c>
    </row>
    <row r="32">
      <c r="A32" s="1" t="s">
        <v>659</v>
      </c>
      <c r="B32" s="1">
        <v>4</v>
      </c>
      <c r="C32" s="26" t="s">
        <v>3726</v>
      </c>
      <c r="D32" t="s">
        <v>661</v>
      </c>
      <c r="E32" s="27" t="s">
        <v>3727</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12652</v>
      </c>
    </row>
    <row r="44" ht="178.5">
      <c r="A44" s="1" t="s">
        <v>666</v>
      </c>
      <c r="E44" s="27" t="s">
        <v>9386</v>
      </c>
    </row>
    <row r="45">
      <c r="A45" s="1" t="s">
        <v>659</v>
      </c>
      <c r="B45" s="1">
        <v>7</v>
      </c>
      <c r="C45" s="26" t="s">
        <v>9387</v>
      </c>
      <c r="D45" t="s">
        <v>661</v>
      </c>
      <c r="E45" s="27" t="s">
        <v>9388</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12653</v>
      </c>
    </row>
    <row r="48" ht="38.25">
      <c r="A48" s="1" t="s">
        <v>666</v>
      </c>
      <c r="E48" s="27" t="s">
        <v>6484</v>
      </c>
    </row>
    <row r="49">
      <c r="A49" s="1" t="s">
        <v>659</v>
      </c>
      <c r="B49" s="1">
        <v>13</v>
      </c>
      <c r="C49" s="26" t="s">
        <v>9863</v>
      </c>
      <c r="D49" t="s">
        <v>657</v>
      </c>
      <c r="E49" s="27" t="s">
        <v>9864</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12654</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12655</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12656</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12657</v>
      </c>
    </row>
    <row r="66" ht="153">
      <c r="A66" s="1" t="s">
        <v>666</v>
      </c>
      <c r="E66" s="27" t="s">
        <v>908</v>
      </c>
    </row>
  </sheetData>
  <sheetProtection sheet="1" objects="1" scenarios="1" spinCount="100000" saltValue="Ad1Wf4SEiorCoLHdYYFLvCZ26ma5eGkUniAG11RLAbtgQef7GxyDYq4UZp1V+bST6prTytbfvuSzdWc2kIv3Bw==" hashValue="wbhHduZZW1BTbt8ug8RlrlL9JoZ754arF7UewWgied5oEdRSly+t0U+InFzZHrQ1hcUupZogrog6h9IK4zPE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12658</v>
      </c>
      <c r="E8" s="23" t="s">
        <v>477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12661</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12662</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12664</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12667</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12669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12671</v>
      </c>
    </row>
    <row r="62" ht="153">
      <c r="A62" s="1" t="s">
        <v>666</v>
      </c>
      <c r="E62" s="27" t="s">
        <v>913</v>
      </c>
    </row>
  </sheetData>
  <sheetProtection sheet="1" objects="1" scenarios="1" spinCount="100000" saltValue="sm6uOMT8xsj1rX7lcBLzEESrkVMXbu6PSvU1cUd6PblJdCYhHPYwgtWp4iMBrlbtijVuePbEntXUBjr2pJk1oA==" hashValue="arYNnKQVk+Q2rjGj5i7sCQb3Xj8buxCa7K33qeZzkmm+dzdLgVF3AwQRWY3FI75XTilUIFHRlFKRB4hu0vlM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12672</v>
      </c>
      <c r="E8" s="23" t="s">
        <v>479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12673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12674</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12675</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12676</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12677</v>
      </c>
    </row>
    <row r="31" ht="357">
      <c r="A31" s="1" t="s">
        <v>666</v>
      </c>
      <c r="E31" s="27" t="s">
        <v>3250</v>
      </c>
    </row>
    <row r="32">
      <c r="A32" s="1" t="s">
        <v>659</v>
      </c>
      <c r="B32" s="1">
        <v>4</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12678</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12679</v>
      </c>
    </row>
    <row r="44" ht="178.5">
      <c r="A44" s="1" t="s">
        <v>666</v>
      </c>
      <c r="E44" s="27" t="s">
        <v>9386</v>
      </c>
    </row>
    <row r="45">
      <c r="A45" s="1" t="s">
        <v>659</v>
      </c>
      <c r="B45" s="1">
        <v>7</v>
      </c>
      <c r="C45" s="26" t="s">
        <v>9387</v>
      </c>
      <c r="D45" t="s">
        <v>661</v>
      </c>
      <c r="E45" s="27" t="s">
        <v>9388</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12680</v>
      </c>
    </row>
    <row r="48" ht="38.25">
      <c r="A48" s="1" t="s">
        <v>666</v>
      </c>
      <c r="E48" s="27" t="s">
        <v>6484</v>
      </c>
    </row>
    <row r="49">
      <c r="A49" s="1" t="s">
        <v>659</v>
      </c>
      <c r="B49" s="1">
        <v>13</v>
      </c>
      <c r="C49" s="26" t="s">
        <v>9863</v>
      </c>
      <c r="D49" t="s">
        <v>657</v>
      </c>
      <c r="E49" s="27" t="s">
        <v>9864</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12681</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12682</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12683</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12383</v>
      </c>
    </row>
    <row r="66" ht="153">
      <c r="A66" s="1" t="s">
        <v>666</v>
      </c>
      <c r="E66" s="27" t="s">
        <v>908</v>
      </c>
    </row>
  </sheetData>
  <sheetProtection sheet="1" objects="1" scenarios="1" spinCount="100000" saltValue="6gMIL7Xy8ce4gzCWOUJu6Dk+0dI2P0P8vJ7ebZ3V1pmE0cTAZ9MrJfFl1ALbx+314R7mGea3TBVpUJWsBaLYvQ==" hashValue="S42X28zIVeWW+d/CL3sy9z1V3phraDV0UGNcy+nIC6Rg06GvmTR243EctRO0M+uYYErVU5VNg5QbDkrF4+J0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12684</v>
      </c>
      <c r="E8" s="23" t="s">
        <v>481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12685</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12686</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12687</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12688</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12689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12690</v>
      </c>
    </row>
    <row r="62" ht="153">
      <c r="A62" s="1" t="s">
        <v>666</v>
      </c>
      <c r="E62" s="27" t="s">
        <v>913</v>
      </c>
    </row>
  </sheetData>
  <sheetProtection sheet="1" objects="1" scenarios="1" spinCount="100000" saltValue="82CQwiNfyRZDpLOh8OMZ+2cEQiN9DGZeiNnQ8NfevbSIxrHfjYtfgIEcBiIT/s8n1qSKHnfQcjvb0lfFCFmLwQ==" hashValue="HyW+DTRlFlixZa5+ylhUAUqcPJkimukD0KBC4Iz5oIcaeFETeaMzIALE4MqUq9OLfmzceGK7ZMbRkmh6dhbi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12691</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10405</v>
      </c>
      <c r="D10" t="s">
        <v>661</v>
      </c>
      <c r="E10" s="27" t="s">
        <v>10406</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12692</v>
      </c>
    </row>
    <row r="12">
      <c r="A12" s="1" t="s">
        <v>665</v>
      </c>
      <c r="E12" s="33" t="s">
        <v>12693</v>
      </c>
    </row>
    <row r="13" ht="38.25">
      <c r="A13" s="1" t="s">
        <v>666</v>
      </c>
      <c r="E13" s="27" t="s">
        <v>10408</v>
      </c>
    </row>
    <row r="14">
      <c r="A14" s="1" t="s">
        <v>659</v>
      </c>
      <c r="B14" s="1">
        <v>2</v>
      </c>
      <c r="C14" s="26" t="s">
        <v>9160</v>
      </c>
      <c r="D14" t="s">
        <v>661</v>
      </c>
      <c r="E14" s="27" t="s">
        <v>9161</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12694</v>
      </c>
    </row>
    <row r="16" ht="89.25">
      <c r="A16" s="1" t="s">
        <v>665</v>
      </c>
      <c r="E16" s="33" t="s">
        <v>12695</v>
      </c>
    </row>
    <row r="17" ht="306">
      <c r="A17" s="1" t="s">
        <v>666</v>
      </c>
      <c r="E17" s="27" t="s">
        <v>9163</v>
      </c>
    </row>
    <row r="18">
      <c r="A18" s="1" t="s">
        <v>659</v>
      </c>
      <c r="B18" s="1">
        <v>3</v>
      </c>
      <c r="C18" s="26" t="s">
        <v>5102</v>
      </c>
      <c r="D18" t="s">
        <v>661</v>
      </c>
      <c r="E18" s="27" t="s">
        <v>5103</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12696</v>
      </c>
    </row>
    <row r="21" ht="318.75">
      <c r="A21" s="1" t="s">
        <v>666</v>
      </c>
      <c r="E21" s="27" t="s">
        <v>5108</v>
      </c>
    </row>
    <row r="22">
      <c r="A22" s="1" t="s">
        <v>659</v>
      </c>
      <c r="B22" s="1">
        <v>4</v>
      </c>
      <c r="C22" s="26" t="s">
        <v>9435</v>
      </c>
      <c r="D22" t="s">
        <v>661</v>
      </c>
      <c r="E22" s="27" t="s">
        <v>9436</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12694</v>
      </c>
    </row>
    <row r="24" ht="89.25">
      <c r="A24" s="1" t="s">
        <v>665</v>
      </c>
      <c r="E24" s="33" t="s">
        <v>12695</v>
      </c>
    </row>
    <row r="25" ht="191.25">
      <c r="A25" s="1" t="s">
        <v>666</v>
      </c>
      <c r="E25" s="27" t="s">
        <v>9439</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12694</v>
      </c>
    </row>
    <row r="28" ht="89.25">
      <c r="A28" s="1" t="s">
        <v>665</v>
      </c>
      <c r="E28" s="33" t="s">
        <v>12695</v>
      </c>
    </row>
    <row r="29" ht="229.5">
      <c r="A29" s="1" t="s">
        <v>666</v>
      </c>
      <c r="E29" s="27" t="s">
        <v>674</v>
      </c>
    </row>
    <row r="30">
      <c r="A30" s="1" t="s">
        <v>659</v>
      </c>
      <c r="B30" s="1">
        <v>6</v>
      </c>
      <c r="C30" s="26" t="s">
        <v>1577</v>
      </c>
      <c r="D30" t="s">
        <v>661</v>
      </c>
      <c r="E30" s="27" t="s">
        <v>1578</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12090</v>
      </c>
    </row>
    <row r="32">
      <c r="A32" s="1" t="s">
        <v>665</v>
      </c>
      <c r="E32" s="33" t="s">
        <v>12697</v>
      </c>
    </row>
    <row r="33" ht="229.5">
      <c r="A33" s="1" t="s">
        <v>666</v>
      </c>
      <c r="E33" s="27" t="s">
        <v>1580</v>
      </c>
    </row>
    <row r="34">
      <c r="A34" s="1" t="s">
        <v>659</v>
      </c>
      <c r="B34" s="1">
        <v>7</v>
      </c>
      <c r="C34" s="26" t="s">
        <v>6462</v>
      </c>
      <c r="D34" t="s">
        <v>661</v>
      </c>
      <c r="E34" s="27" t="s">
        <v>6463</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12698</v>
      </c>
    </row>
    <row r="36">
      <c r="A36" s="1" t="s">
        <v>665</v>
      </c>
      <c r="E36" s="33" t="s">
        <v>12699</v>
      </c>
    </row>
    <row r="37" ht="293.25">
      <c r="A37" s="1" t="s">
        <v>666</v>
      </c>
      <c r="E37" s="27" t="s">
        <v>6465</v>
      </c>
    </row>
    <row r="38">
      <c r="A38" s="1" t="s">
        <v>659</v>
      </c>
      <c r="B38" s="1">
        <v>8</v>
      </c>
      <c r="C38" s="26" t="s">
        <v>10297</v>
      </c>
      <c r="D38" t="s">
        <v>661</v>
      </c>
      <c r="E38" s="27" t="s">
        <v>10298</v>
      </c>
      <c r="F38" s="28" t="s">
        <v>10423</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12700</v>
      </c>
    </row>
    <row r="41" ht="25.5">
      <c r="A41" s="1" t="s">
        <v>666</v>
      </c>
      <c r="E41" s="27" t="s">
        <v>10300</v>
      </c>
    </row>
    <row r="42">
      <c r="A42" s="1" t="s">
        <v>659</v>
      </c>
      <c r="B42" s="1">
        <v>9</v>
      </c>
      <c r="C42" s="26" t="s">
        <v>6007</v>
      </c>
      <c r="D42" t="s">
        <v>661</v>
      </c>
      <c r="E42" s="27" t="s">
        <v>6008</v>
      </c>
      <c r="F42" s="28" t="s">
        <v>10423</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12700</v>
      </c>
    </row>
    <row r="45" ht="38.25">
      <c r="A45" s="1" t="s">
        <v>666</v>
      </c>
      <c r="E45" s="27" t="s">
        <v>6638</v>
      </c>
    </row>
    <row r="46">
      <c r="A46" s="1" t="s">
        <v>656</v>
      </c>
      <c r="C46" s="22" t="s">
        <v>1360</v>
      </c>
      <c r="E46" s="23" t="s">
        <v>3246</v>
      </c>
      <c r="L46" s="24">
        <f>SUMIFS(L47:L102,A47:A102,"P")</f>
        <v>0</v>
      </c>
      <c r="M46" s="24">
        <f>SUMIFS(M47:M102,A47:A102,"P")</f>
        <v>0</v>
      </c>
      <c r="N46" s="25"/>
    </row>
    <row r="47">
      <c r="A47" s="1" t="s">
        <v>659</v>
      </c>
      <c r="B47" s="1">
        <v>10</v>
      </c>
      <c r="C47" s="26" t="s">
        <v>12701</v>
      </c>
      <c r="D47" t="s">
        <v>661</v>
      </c>
      <c r="E47" s="27" t="s">
        <v>12702</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12703</v>
      </c>
    </row>
    <row r="50" ht="409.5">
      <c r="A50" s="1" t="s">
        <v>666</v>
      </c>
      <c r="E50" s="27" t="s">
        <v>9314</v>
      </c>
    </row>
    <row r="51">
      <c r="A51" s="1" t="s">
        <v>659</v>
      </c>
      <c r="B51" s="1">
        <v>11</v>
      </c>
      <c r="C51" s="26" t="s">
        <v>9315</v>
      </c>
      <c r="D51" t="s">
        <v>661</v>
      </c>
      <c r="E51" s="27" t="s">
        <v>9316</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12704</v>
      </c>
    </row>
    <row r="54" ht="255">
      <c r="A54" s="1" t="s">
        <v>666</v>
      </c>
      <c r="E54" s="27" t="s">
        <v>9318</v>
      </c>
    </row>
    <row r="55">
      <c r="A55" s="1" t="s">
        <v>659</v>
      </c>
      <c r="B55" s="1">
        <v>12</v>
      </c>
      <c r="C55" s="26" t="s">
        <v>8711</v>
      </c>
      <c r="D55" t="s">
        <v>661</v>
      </c>
      <c r="E55" s="27" t="s">
        <v>8712</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12705</v>
      </c>
    </row>
    <row r="57" ht="63.75">
      <c r="A57" s="1" t="s">
        <v>665</v>
      </c>
      <c r="E57" s="33" t="s">
        <v>12706</v>
      </c>
    </row>
    <row r="58" ht="38.25">
      <c r="A58" s="1" t="s">
        <v>666</v>
      </c>
      <c r="E58" s="27" t="s">
        <v>8715</v>
      </c>
    </row>
    <row r="59">
      <c r="A59" s="1" t="s">
        <v>659</v>
      </c>
      <c r="B59" s="1">
        <v>13</v>
      </c>
      <c r="C59" s="26" t="s">
        <v>8716</v>
      </c>
      <c r="D59" t="s">
        <v>661</v>
      </c>
      <c r="E59" s="27" t="s">
        <v>8717</v>
      </c>
      <c r="F59" s="28" t="s">
        <v>10423</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12707</v>
      </c>
    </row>
    <row r="62">
      <c r="A62" s="1" t="s">
        <v>666</v>
      </c>
      <c r="E62" s="27" t="s">
        <v>6298</v>
      </c>
    </row>
    <row r="63">
      <c r="A63" s="1" t="s">
        <v>659</v>
      </c>
      <c r="B63" s="1">
        <v>14</v>
      </c>
      <c r="C63" s="26" t="s">
        <v>12708</v>
      </c>
      <c r="D63" t="s">
        <v>657</v>
      </c>
      <c r="E63" s="27" t="s">
        <v>12709</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12710</v>
      </c>
    </row>
    <row r="65">
      <c r="A65" s="1" t="s">
        <v>665</v>
      </c>
      <c r="E65" s="33" t="s">
        <v>12711</v>
      </c>
    </row>
    <row r="66" ht="63.75">
      <c r="A66" s="1" t="s">
        <v>666</v>
      </c>
      <c r="E66" s="27" t="s">
        <v>6654</v>
      </c>
    </row>
    <row r="67">
      <c r="A67" s="1" t="s">
        <v>659</v>
      </c>
      <c r="B67" s="1">
        <v>15</v>
      </c>
      <c r="C67" s="26" t="s">
        <v>12708</v>
      </c>
      <c r="D67" t="s">
        <v>1360</v>
      </c>
      <c r="E67" s="27" t="s">
        <v>12709</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12712</v>
      </c>
    </row>
    <row r="69" ht="51">
      <c r="A69" s="1" t="s">
        <v>665</v>
      </c>
      <c r="E69" s="33" t="s">
        <v>12713</v>
      </c>
    </row>
    <row r="70" ht="63.75">
      <c r="A70" s="1" t="s">
        <v>666</v>
      </c>
      <c r="E70" s="27" t="s">
        <v>6654</v>
      </c>
    </row>
    <row r="71">
      <c r="A71" s="1" t="s">
        <v>659</v>
      </c>
      <c r="B71" s="1">
        <v>16</v>
      </c>
      <c r="C71" s="26" t="s">
        <v>9336</v>
      </c>
      <c r="D71" t="s">
        <v>661</v>
      </c>
      <c r="E71" s="27" t="s">
        <v>9337</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12714</v>
      </c>
    </row>
    <row r="74" ht="63.75">
      <c r="A74" s="1" t="s">
        <v>666</v>
      </c>
      <c r="E74" s="27" t="s">
        <v>6654</v>
      </c>
    </row>
    <row r="75">
      <c r="A75" s="1" t="s">
        <v>659</v>
      </c>
      <c r="B75" s="1">
        <v>17</v>
      </c>
      <c r="C75" s="26" t="s">
        <v>9340</v>
      </c>
      <c r="D75" t="s">
        <v>661</v>
      </c>
      <c r="E75" s="27" t="s">
        <v>9341</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12715</v>
      </c>
    </row>
    <row r="78" ht="63.75">
      <c r="A78" s="1" t="s">
        <v>666</v>
      </c>
      <c r="E78" s="27" t="s">
        <v>6654</v>
      </c>
    </row>
    <row r="79">
      <c r="A79" s="1" t="s">
        <v>659</v>
      </c>
      <c r="B79" s="1">
        <v>18</v>
      </c>
      <c r="C79" s="26" t="s">
        <v>12716</v>
      </c>
      <c r="D79" t="s">
        <v>657</v>
      </c>
      <c r="E79" s="27" t="s">
        <v>12717</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12718</v>
      </c>
    </row>
    <row r="81">
      <c r="A81" s="1" t="s">
        <v>665</v>
      </c>
      <c r="E81" s="33" t="s">
        <v>12719</v>
      </c>
    </row>
    <row r="82" ht="63.75">
      <c r="A82" s="1" t="s">
        <v>666</v>
      </c>
      <c r="E82" s="27" t="s">
        <v>6654</v>
      </c>
    </row>
    <row r="83">
      <c r="A83" s="1" t="s">
        <v>659</v>
      </c>
      <c r="B83" s="1">
        <v>19</v>
      </c>
      <c r="C83" s="26" t="s">
        <v>12716</v>
      </c>
      <c r="D83" t="s">
        <v>1360</v>
      </c>
      <c r="E83" s="27" t="s">
        <v>12717</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12720</v>
      </c>
    </row>
    <row r="85">
      <c r="A85" s="1" t="s">
        <v>665</v>
      </c>
      <c r="E85" s="33" t="s">
        <v>12721</v>
      </c>
    </row>
    <row r="86" ht="63.75">
      <c r="A86" s="1" t="s">
        <v>666</v>
      </c>
      <c r="E86" s="27" t="s">
        <v>6654</v>
      </c>
    </row>
    <row r="87">
      <c r="A87" s="1" t="s">
        <v>659</v>
      </c>
      <c r="B87" s="1">
        <v>20</v>
      </c>
      <c r="C87" s="26" t="s">
        <v>9350</v>
      </c>
      <c r="D87" t="s">
        <v>661</v>
      </c>
      <c r="E87" s="27" t="s">
        <v>9351</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12722</v>
      </c>
    </row>
    <row r="90" ht="191.25">
      <c r="A90" s="1" t="s">
        <v>666</v>
      </c>
      <c r="E90" s="27" t="s">
        <v>8724</v>
      </c>
    </row>
    <row r="91">
      <c r="A91" s="1" t="s">
        <v>659</v>
      </c>
      <c r="B91" s="1">
        <v>21</v>
      </c>
      <c r="C91" s="26" t="s">
        <v>12723</v>
      </c>
      <c r="D91" t="s">
        <v>661</v>
      </c>
      <c r="E91" s="27" t="s">
        <v>12724</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12725</v>
      </c>
    </row>
    <row r="93">
      <c r="A93" s="1" t="s">
        <v>665</v>
      </c>
      <c r="E93" s="33" t="s">
        <v>7473</v>
      </c>
    </row>
    <row r="94" ht="38.25">
      <c r="A94" s="1" t="s">
        <v>666</v>
      </c>
      <c r="E94" s="27" t="s">
        <v>6659</v>
      </c>
    </row>
    <row r="95">
      <c r="A95" s="1" t="s">
        <v>659</v>
      </c>
      <c r="B95" s="1">
        <v>22</v>
      </c>
      <c r="C95" s="26" t="s">
        <v>9355</v>
      </c>
      <c r="D95" t="s">
        <v>661</v>
      </c>
      <c r="E95" s="27" t="s">
        <v>9356</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12726</v>
      </c>
    </row>
    <row r="97" ht="51">
      <c r="A97" s="1" t="s">
        <v>665</v>
      </c>
      <c r="E97" s="33" t="s">
        <v>12727</v>
      </c>
    </row>
    <row r="98" ht="38.25">
      <c r="A98" s="1" t="s">
        <v>666</v>
      </c>
      <c r="E98" s="27" t="s">
        <v>6659</v>
      </c>
    </row>
    <row r="99">
      <c r="A99" s="1" t="s">
        <v>659</v>
      </c>
      <c r="B99" s="1">
        <v>23</v>
      </c>
      <c r="C99" s="26" t="s">
        <v>9358</v>
      </c>
      <c r="D99" t="s">
        <v>661</v>
      </c>
      <c r="E99" s="27" t="s">
        <v>9359</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12728</v>
      </c>
    </row>
    <row r="101" ht="63.75">
      <c r="A101" s="1" t="s">
        <v>665</v>
      </c>
      <c r="E101" s="33" t="s">
        <v>12729</v>
      </c>
    </row>
    <row r="102" ht="38.25">
      <c r="A102" s="1" t="s">
        <v>666</v>
      </c>
      <c r="E102" s="27" t="s">
        <v>9361</v>
      </c>
    </row>
    <row r="103">
      <c r="A103" s="1" t="s">
        <v>656</v>
      </c>
      <c r="C103" s="22" t="s">
        <v>1362</v>
      </c>
      <c r="E103" s="23" t="s">
        <v>6665</v>
      </c>
      <c r="L103" s="24">
        <f>SUMIFS(L104:L127,A104:A127,"P")</f>
        <v>0</v>
      </c>
      <c r="M103" s="24">
        <f>SUMIFS(M104:M127,A104:A127,"P")</f>
        <v>0</v>
      </c>
      <c r="N103" s="25"/>
    </row>
    <row r="104">
      <c r="A104" s="1" t="s">
        <v>659</v>
      </c>
      <c r="B104" s="1">
        <v>24</v>
      </c>
      <c r="C104" s="26" t="s">
        <v>6666</v>
      </c>
      <c r="D104" t="s">
        <v>657</v>
      </c>
      <c r="E104" s="27" t="s">
        <v>6667</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12730</v>
      </c>
    </row>
    <row r="106" ht="51">
      <c r="A106" s="1" t="s">
        <v>665</v>
      </c>
      <c r="E106" s="33" t="s">
        <v>12731</v>
      </c>
    </row>
    <row r="107" ht="357">
      <c r="A107" s="1" t="s">
        <v>666</v>
      </c>
      <c r="E107" s="27" t="s">
        <v>6482</v>
      </c>
    </row>
    <row r="108">
      <c r="A108" s="1" t="s">
        <v>659</v>
      </c>
      <c r="B108" s="1">
        <v>25</v>
      </c>
      <c r="C108" s="26" t="s">
        <v>6666</v>
      </c>
      <c r="D108" t="s">
        <v>1360</v>
      </c>
      <c r="E108" s="27" t="s">
        <v>6667</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12732</v>
      </c>
    </row>
    <row r="111" ht="357">
      <c r="A111" s="1" t="s">
        <v>666</v>
      </c>
      <c r="E111" s="27" t="s">
        <v>6482</v>
      </c>
    </row>
    <row r="112">
      <c r="A112" s="1" t="s">
        <v>659</v>
      </c>
      <c r="B112" s="1">
        <v>26</v>
      </c>
      <c r="C112" s="26" t="s">
        <v>6670</v>
      </c>
      <c r="D112" t="s">
        <v>657</v>
      </c>
      <c r="E112" s="27" t="s">
        <v>6671</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12733</v>
      </c>
    </row>
    <row r="115" ht="267.75">
      <c r="A115" s="1" t="s">
        <v>666</v>
      </c>
      <c r="E115" s="27" t="s">
        <v>3728</v>
      </c>
    </row>
    <row r="116">
      <c r="A116" s="1" t="s">
        <v>659</v>
      </c>
      <c r="B116" s="1">
        <v>27</v>
      </c>
      <c r="C116" s="26" t="s">
        <v>6670</v>
      </c>
      <c r="D116" t="s">
        <v>1360</v>
      </c>
      <c r="E116" s="27" t="s">
        <v>6671</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12734</v>
      </c>
    </row>
    <row r="119" ht="267.75">
      <c r="A119" s="1" t="s">
        <v>666</v>
      </c>
      <c r="E119" s="27" t="s">
        <v>3728</v>
      </c>
    </row>
    <row r="120">
      <c r="A120" s="1" t="s">
        <v>659</v>
      </c>
      <c r="B120" s="1">
        <v>28</v>
      </c>
      <c r="C120" s="26" t="s">
        <v>12735</v>
      </c>
      <c r="D120" t="s">
        <v>661</v>
      </c>
      <c r="E120" s="27" t="s">
        <v>12736</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12737</v>
      </c>
    </row>
    <row r="122">
      <c r="A122" s="1" t="s">
        <v>665</v>
      </c>
      <c r="E122" s="33" t="s">
        <v>12738</v>
      </c>
    </row>
    <row r="123" ht="357">
      <c r="A123" s="1" t="s">
        <v>666</v>
      </c>
      <c r="E123" s="27" t="s">
        <v>6482</v>
      </c>
    </row>
    <row r="124">
      <c r="A124" s="1" t="s">
        <v>659</v>
      </c>
      <c r="B124" s="1">
        <v>29</v>
      </c>
      <c r="C124" s="26" t="s">
        <v>9365</v>
      </c>
      <c r="D124" t="s">
        <v>661</v>
      </c>
      <c r="E124" s="27" t="s">
        <v>9366</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12739</v>
      </c>
    </row>
    <row r="127" ht="267.75">
      <c r="A127" s="1" t="s">
        <v>666</v>
      </c>
      <c r="E127" s="27" t="s">
        <v>3728</v>
      </c>
    </row>
    <row r="128">
      <c r="A128" s="1" t="s">
        <v>656</v>
      </c>
      <c r="C128" s="22" t="s">
        <v>1364</v>
      </c>
      <c r="E128" s="23" t="s">
        <v>5114</v>
      </c>
      <c r="L128" s="24">
        <f>SUMIFS(L129:L168,A129:A168,"P")</f>
        <v>0</v>
      </c>
      <c r="M128" s="24">
        <f>SUMIFS(M129:M168,A129:A168,"P")</f>
        <v>0</v>
      </c>
      <c r="N128" s="25"/>
    </row>
    <row r="129">
      <c r="A129" s="1" t="s">
        <v>659</v>
      </c>
      <c r="B129" s="1">
        <v>30</v>
      </c>
      <c r="C129" s="26" t="s">
        <v>7273</v>
      </c>
      <c r="D129" t="s">
        <v>661</v>
      </c>
      <c r="E129" s="27" t="s">
        <v>7274</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12740</v>
      </c>
    </row>
    <row r="131" ht="153">
      <c r="A131" s="1" t="s">
        <v>665</v>
      </c>
      <c r="E131" s="33" t="s">
        <v>12741</v>
      </c>
    </row>
    <row r="132" ht="357">
      <c r="A132" s="1" t="s">
        <v>666</v>
      </c>
      <c r="E132" s="27" t="s">
        <v>6482</v>
      </c>
    </row>
    <row r="133">
      <c r="A133" s="1" t="s">
        <v>659</v>
      </c>
      <c r="B133" s="1">
        <v>31</v>
      </c>
      <c r="C133" s="26" t="s">
        <v>9380</v>
      </c>
      <c r="D133" t="s">
        <v>657</v>
      </c>
      <c r="E133" s="27" t="s">
        <v>9381</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12742</v>
      </c>
    </row>
    <row r="135" ht="102">
      <c r="A135" s="1" t="s">
        <v>665</v>
      </c>
      <c r="E135" s="33" t="s">
        <v>12743</v>
      </c>
    </row>
    <row r="136" ht="357">
      <c r="A136" s="1" t="s">
        <v>666</v>
      </c>
      <c r="E136" s="27" t="s">
        <v>6482</v>
      </c>
    </row>
    <row r="137">
      <c r="A137" s="1" t="s">
        <v>659</v>
      </c>
      <c r="B137" s="1">
        <v>32</v>
      </c>
      <c r="C137" s="26" t="s">
        <v>9380</v>
      </c>
      <c r="D137" t="s">
        <v>1360</v>
      </c>
      <c r="E137" s="27" t="s">
        <v>9381</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12744</v>
      </c>
    </row>
    <row r="139" ht="51">
      <c r="A139" s="1" t="s">
        <v>665</v>
      </c>
      <c r="E139" s="33" t="s">
        <v>12745</v>
      </c>
    </row>
    <row r="140" ht="357">
      <c r="A140" s="1" t="s">
        <v>666</v>
      </c>
      <c r="E140" s="27" t="s">
        <v>6482</v>
      </c>
    </row>
    <row r="141">
      <c r="A141" s="1" t="s">
        <v>659</v>
      </c>
      <c r="B141" s="1">
        <v>33</v>
      </c>
      <c r="C141" s="26" t="s">
        <v>11177</v>
      </c>
      <c r="D141" t="s">
        <v>657</v>
      </c>
      <c r="E141" s="27" t="s">
        <v>11178</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12746</v>
      </c>
    </row>
    <row r="143">
      <c r="A143" s="1" t="s">
        <v>665</v>
      </c>
      <c r="E143" s="33" t="s">
        <v>12747</v>
      </c>
    </row>
    <row r="144" ht="357">
      <c r="A144" s="1" t="s">
        <v>666</v>
      </c>
      <c r="E144" s="27" t="s">
        <v>6482</v>
      </c>
    </row>
    <row r="145">
      <c r="A145" s="1" t="s">
        <v>659</v>
      </c>
      <c r="B145" s="1">
        <v>34</v>
      </c>
      <c r="C145" s="26" t="s">
        <v>9383</v>
      </c>
      <c r="D145" t="s">
        <v>657</v>
      </c>
      <c r="E145" s="27" t="s">
        <v>9384</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12748</v>
      </c>
    </row>
    <row r="147" ht="127.5">
      <c r="A147" s="1" t="s">
        <v>665</v>
      </c>
      <c r="E147" s="33" t="s">
        <v>12749</v>
      </c>
    </row>
    <row r="148" ht="178.5">
      <c r="A148" s="1" t="s">
        <v>666</v>
      </c>
      <c r="E148" s="27" t="s">
        <v>9386</v>
      </c>
    </row>
    <row r="149">
      <c r="A149" s="1" t="s">
        <v>659</v>
      </c>
      <c r="B149" s="1">
        <v>35</v>
      </c>
      <c r="C149" s="26" t="s">
        <v>9383</v>
      </c>
      <c r="D149" t="s">
        <v>1360</v>
      </c>
      <c r="E149" s="27" t="s">
        <v>9384</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12750</v>
      </c>
    </row>
    <row r="151" ht="76.5">
      <c r="A151" s="1" t="s">
        <v>665</v>
      </c>
      <c r="E151" s="33" t="s">
        <v>12751</v>
      </c>
    </row>
    <row r="152" ht="178.5">
      <c r="A152" s="1" t="s">
        <v>666</v>
      </c>
      <c r="E152" s="27" t="s">
        <v>9386</v>
      </c>
    </row>
    <row r="153">
      <c r="A153" s="1" t="s">
        <v>659</v>
      </c>
      <c r="B153" s="1">
        <v>36</v>
      </c>
      <c r="C153" s="26" t="s">
        <v>9383</v>
      </c>
      <c r="D153" t="s">
        <v>1362</v>
      </c>
      <c r="E153" s="27" t="s">
        <v>9384</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12752</v>
      </c>
    </row>
    <row r="155" ht="38.25">
      <c r="A155" s="1" t="s">
        <v>665</v>
      </c>
      <c r="E155" s="33" t="s">
        <v>12753</v>
      </c>
    </row>
    <row r="156" ht="178.5">
      <c r="A156" s="1" t="s">
        <v>666</v>
      </c>
      <c r="E156" s="27" t="s">
        <v>9386</v>
      </c>
    </row>
    <row r="157">
      <c r="A157" s="1" t="s">
        <v>659</v>
      </c>
      <c r="B157" s="1">
        <v>37</v>
      </c>
      <c r="C157" s="26" t="s">
        <v>9387</v>
      </c>
      <c r="D157" t="s">
        <v>661</v>
      </c>
      <c r="E157" s="27" t="s">
        <v>9388</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12754</v>
      </c>
    </row>
    <row r="160" ht="38.25">
      <c r="A160" s="1" t="s">
        <v>666</v>
      </c>
      <c r="E160" s="27" t="s">
        <v>6484</v>
      </c>
    </row>
    <row r="161">
      <c r="A161" s="1" t="s">
        <v>659</v>
      </c>
      <c r="B161" s="1">
        <v>38</v>
      </c>
      <c r="C161" s="26" t="s">
        <v>9641</v>
      </c>
      <c r="D161" t="s">
        <v>661</v>
      </c>
      <c r="E161" s="27" t="s">
        <v>9642</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12755</v>
      </c>
    </row>
    <row r="164" ht="51">
      <c r="A164" s="1" t="s">
        <v>666</v>
      </c>
      <c r="E164" s="27" t="s">
        <v>9645</v>
      </c>
    </row>
    <row r="165">
      <c r="A165" s="1" t="s">
        <v>659</v>
      </c>
      <c r="B165" s="1">
        <v>39</v>
      </c>
      <c r="C165" s="26" t="s">
        <v>6040</v>
      </c>
      <c r="D165" t="s">
        <v>661</v>
      </c>
      <c r="E165" s="27" t="s">
        <v>6041</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12756</v>
      </c>
    </row>
    <row r="168" ht="102">
      <c r="A168" s="1" t="s">
        <v>666</v>
      </c>
      <c r="E168" s="27" t="s">
        <v>6832</v>
      </c>
    </row>
    <row r="169">
      <c r="A169" s="1" t="s">
        <v>656</v>
      </c>
      <c r="C169" s="22" t="s">
        <v>679</v>
      </c>
      <c r="E169" s="23" t="s">
        <v>680</v>
      </c>
      <c r="L169" s="24">
        <f>SUMIFS(L170:L197,A170:A197,"P")</f>
        <v>0</v>
      </c>
      <c r="M169" s="24">
        <f>SUMIFS(M170:M197,A170:A197,"P")</f>
        <v>0</v>
      </c>
      <c r="N169" s="25"/>
    </row>
    <row r="170">
      <c r="A170" s="1" t="s">
        <v>659</v>
      </c>
      <c r="B170" s="1">
        <v>40</v>
      </c>
      <c r="C170" s="26" t="s">
        <v>10359</v>
      </c>
      <c r="D170" t="s">
        <v>661</v>
      </c>
      <c r="E170" s="27" t="s">
        <v>10360</v>
      </c>
      <c r="F170" s="28" t="s">
        <v>10423</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12757</v>
      </c>
    </row>
    <row r="173" ht="191.25">
      <c r="A173" s="1" t="s">
        <v>666</v>
      </c>
      <c r="E173" s="27" t="s">
        <v>6694</v>
      </c>
    </row>
    <row r="174">
      <c r="A174" s="1" t="s">
        <v>659</v>
      </c>
      <c r="B174" s="1">
        <v>41</v>
      </c>
      <c r="C174" s="26" t="s">
        <v>8758</v>
      </c>
      <c r="D174" t="s">
        <v>657</v>
      </c>
      <c r="E174" s="27" t="s">
        <v>8759</v>
      </c>
      <c r="F174" s="28" t="s">
        <v>10423</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12758</v>
      </c>
    </row>
    <row r="176">
      <c r="A176" s="1" t="s">
        <v>665</v>
      </c>
      <c r="E176" s="33" t="s">
        <v>12759</v>
      </c>
    </row>
    <row r="177" ht="38.25">
      <c r="A177" s="1" t="s">
        <v>666</v>
      </c>
      <c r="E177" s="27" t="s">
        <v>8761</v>
      </c>
    </row>
    <row r="178">
      <c r="A178" s="1" t="s">
        <v>659</v>
      </c>
      <c r="B178" s="1">
        <v>42</v>
      </c>
      <c r="C178" s="26" t="s">
        <v>8758</v>
      </c>
      <c r="D178" t="s">
        <v>1360</v>
      </c>
      <c r="E178" s="27" t="s">
        <v>8759</v>
      </c>
      <c r="F178" s="28" t="s">
        <v>10423</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12760</v>
      </c>
    </row>
    <row r="180" ht="89.25">
      <c r="A180" s="1" t="s">
        <v>665</v>
      </c>
      <c r="E180" s="33" t="s">
        <v>12761</v>
      </c>
    </row>
    <row r="181" ht="38.25">
      <c r="A181" s="1" t="s">
        <v>666</v>
      </c>
      <c r="E181" s="27" t="s">
        <v>8761</v>
      </c>
    </row>
    <row r="182">
      <c r="A182" s="1" t="s">
        <v>659</v>
      </c>
      <c r="B182" s="1">
        <v>43</v>
      </c>
      <c r="C182" s="26" t="s">
        <v>8758</v>
      </c>
      <c r="D182" t="s">
        <v>1362</v>
      </c>
      <c r="E182" s="27" t="s">
        <v>8759</v>
      </c>
      <c r="F182" s="28" t="s">
        <v>10423</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12762</v>
      </c>
    </row>
    <row r="184" ht="76.5">
      <c r="A184" s="1" t="s">
        <v>665</v>
      </c>
      <c r="E184" s="33" t="s">
        <v>12763</v>
      </c>
    </row>
    <row r="185" ht="38.25">
      <c r="A185" s="1" t="s">
        <v>666</v>
      </c>
      <c r="E185" s="27" t="s">
        <v>8761</v>
      </c>
    </row>
    <row r="186">
      <c r="A186" s="1" t="s">
        <v>659</v>
      </c>
      <c r="B186" s="1">
        <v>44</v>
      </c>
      <c r="C186" s="26" t="s">
        <v>9403</v>
      </c>
      <c r="D186" t="s">
        <v>661</v>
      </c>
      <c r="E186" s="27" t="s">
        <v>9404</v>
      </c>
      <c r="F186" s="28" t="s">
        <v>10423</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12764</v>
      </c>
    </row>
    <row r="188" ht="63.75">
      <c r="A188" s="1" t="s">
        <v>665</v>
      </c>
      <c r="E188" s="33" t="s">
        <v>12765</v>
      </c>
    </row>
    <row r="189" ht="38.25">
      <c r="A189" s="1" t="s">
        <v>666</v>
      </c>
      <c r="E189" s="27" t="s">
        <v>8761</v>
      </c>
    </row>
    <row r="190">
      <c r="A190" s="1" t="s">
        <v>659</v>
      </c>
      <c r="B190" s="1">
        <v>45</v>
      </c>
      <c r="C190" s="26" t="s">
        <v>10365</v>
      </c>
      <c r="D190" t="s">
        <v>661</v>
      </c>
      <c r="E190" s="27" t="s">
        <v>10366</v>
      </c>
      <c r="F190" s="28" t="s">
        <v>10423</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12766</v>
      </c>
    </row>
    <row r="192" ht="102">
      <c r="A192" s="1" t="s">
        <v>665</v>
      </c>
      <c r="E192" s="33" t="s">
        <v>12767</v>
      </c>
    </row>
    <row r="193" ht="38.25">
      <c r="A193" s="1" t="s">
        <v>666</v>
      </c>
      <c r="E193" s="27" t="s">
        <v>9921</v>
      </c>
    </row>
    <row r="194">
      <c r="A194" s="1" t="s">
        <v>659</v>
      </c>
      <c r="B194" s="1">
        <v>46</v>
      </c>
      <c r="C194" s="26" t="s">
        <v>12768</v>
      </c>
      <c r="D194" t="s">
        <v>661</v>
      </c>
      <c r="E194" s="27" t="s">
        <v>12769</v>
      </c>
      <c r="F194" s="28" t="s">
        <v>10423</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12770</v>
      </c>
    </row>
    <row r="196" ht="153">
      <c r="A196" s="1" t="s">
        <v>665</v>
      </c>
      <c r="E196" s="33" t="s">
        <v>12771</v>
      </c>
    </row>
    <row r="197" ht="38.25">
      <c r="A197" s="1" t="s">
        <v>666</v>
      </c>
      <c r="E197" s="27" t="s">
        <v>9921</v>
      </c>
    </row>
    <row r="198">
      <c r="A198" s="1" t="s">
        <v>656</v>
      </c>
      <c r="C198" s="22" t="s">
        <v>6089</v>
      </c>
      <c r="E198" s="23" t="s">
        <v>6700</v>
      </c>
      <c r="L198" s="24">
        <f>SUMIFS(L199:L218,A199:A218,"P")</f>
        <v>0</v>
      </c>
      <c r="M198" s="24">
        <f>SUMIFS(M199:M218,A199:A218,"P")</f>
        <v>0</v>
      </c>
      <c r="N198" s="25"/>
    </row>
    <row r="199">
      <c r="A199" s="1" t="s">
        <v>659</v>
      </c>
      <c r="B199" s="1">
        <v>47</v>
      </c>
      <c r="C199" s="26" t="s">
        <v>12772</v>
      </c>
      <c r="D199" t="s">
        <v>661</v>
      </c>
      <c r="E199" s="27" t="s">
        <v>12773</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7409</v>
      </c>
    </row>
    <row r="202" ht="255">
      <c r="A202" s="1" t="s">
        <v>666</v>
      </c>
      <c r="E202" s="27" t="s">
        <v>6703</v>
      </c>
    </row>
    <row r="203">
      <c r="A203" s="1" t="s">
        <v>659</v>
      </c>
      <c r="B203" s="1">
        <v>48</v>
      </c>
      <c r="C203" s="26" t="s">
        <v>7737</v>
      </c>
      <c r="D203" t="s">
        <v>661</v>
      </c>
      <c r="E203" s="27" t="s">
        <v>7738</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12774</v>
      </c>
    </row>
    <row r="205" ht="51">
      <c r="A205" s="1" t="s">
        <v>665</v>
      </c>
      <c r="E205" s="33" t="s">
        <v>12775</v>
      </c>
    </row>
    <row r="206" ht="242.25">
      <c r="A206" s="1" t="s">
        <v>666</v>
      </c>
      <c r="E206" s="27" t="s">
        <v>6495</v>
      </c>
    </row>
    <row r="207">
      <c r="A207" s="1" t="s">
        <v>659</v>
      </c>
      <c r="B207" s="1">
        <v>49</v>
      </c>
      <c r="C207" s="26" t="s">
        <v>6492</v>
      </c>
      <c r="D207" t="s">
        <v>661</v>
      </c>
      <c r="E207" s="27" t="s">
        <v>6493</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12776</v>
      </c>
    </row>
    <row r="209" ht="38.25">
      <c r="A209" s="1" t="s">
        <v>665</v>
      </c>
      <c r="E209" s="33" t="s">
        <v>12777</v>
      </c>
    </row>
    <row r="210" ht="242.25">
      <c r="A210" s="1" t="s">
        <v>666</v>
      </c>
      <c r="E210" s="27" t="s">
        <v>6495</v>
      </c>
    </row>
    <row r="211">
      <c r="A211" s="1" t="s">
        <v>659</v>
      </c>
      <c r="B211" s="1">
        <v>50</v>
      </c>
      <c r="C211" s="26" t="s">
        <v>11738</v>
      </c>
      <c r="D211" t="s">
        <v>661</v>
      </c>
      <c r="E211" s="27" t="s">
        <v>11739</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12778</v>
      </c>
    </row>
    <row r="213">
      <c r="A213" s="1" t="s">
        <v>665</v>
      </c>
      <c r="E213" s="33" t="s">
        <v>12779</v>
      </c>
    </row>
    <row r="214" ht="242.25">
      <c r="A214" s="1" t="s">
        <v>666</v>
      </c>
      <c r="E214" s="27" t="s">
        <v>6497</v>
      </c>
    </row>
    <row r="215">
      <c r="A215" s="1" t="s">
        <v>659</v>
      </c>
      <c r="B215" s="1">
        <v>51</v>
      </c>
      <c r="C215" s="26" t="s">
        <v>12780</v>
      </c>
      <c r="D215" t="s">
        <v>661</v>
      </c>
      <c r="E215" s="27" t="s">
        <v>12781</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12782</v>
      </c>
    </row>
    <row r="217">
      <c r="A217" s="1" t="s">
        <v>665</v>
      </c>
      <c r="E217" s="33" t="s">
        <v>12783</v>
      </c>
    </row>
    <row r="218" ht="242.25">
      <c r="A218" s="1" t="s">
        <v>666</v>
      </c>
      <c r="E218" s="27" t="s">
        <v>6497</v>
      </c>
    </row>
    <row r="219">
      <c r="A219" s="1" t="s">
        <v>656</v>
      </c>
      <c r="C219" s="22" t="s">
        <v>2847</v>
      </c>
      <c r="E219" s="23" t="s">
        <v>2848</v>
      </c>
      <c r="L219" s="24">
        <f>SUMIFS(L220:L267,A220:A267,"P")</f>
        <v>0</v>
      </c>
      <c r="M219" s="24">
        <f>SUMIFS(M220:M267,A220:A267,"P")</f>
        <v>0</v>
      </c>
      <c r="N219" s="25"/>
    </row>
    <row r="220">
      <c r="A220" s="1" t="s">
        <v>659</v>
      </c>
      <c r="B220" s="1">
        <v>52</v>
      </c>
      <c r="C220" s="26" t="s">
        <v>9557</v>
      </c>
      <c r="D220" t="s">
        <v>661</v>
      </c>
      <c r="E220" s="27" t="s">
        <v>9558</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12784</v>
      </c>
    </row>
    <row r="223" ht="63.75">
      <c r="A223" s="1" t="s">
        <v>666</v>
      </c>
      <c r="E223" s="27" t="s">
        <v>9561</v>
      </c>
    </row>
    <row r="224">
      <c r="A224" s="1" t="s">
        <v>659</v>
      </c>
      <c r="B224" s="1">
        <v>53</v>
      </c>
      <c r="C224" s="26" t="s">
        <v>10221</v>
      </c>
      <c r="D224" t="s">
        <v>661</v>
      </c>
      <c r="E224" s="27" t="s">
        <v>10222</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12785</v>
      </c>
    </row>
    <row r="226">
      <c r="A226" s="1" t="s">
        <v>665</v>
      </c>
      <c r="E226" s="33" t="s">
        <v>12786</v>
      </c>
    </row>
    <row r="227" ht="38.25">
      <c r="A227" s="1" t="s">
        <v>666</v>
      </c>
      <c r="E227" s="27" t="s">
        <v>10224</v>
      </c>
    </row>
    <row r="228">
      <c r="A228" s="1" t="s">
        <v>659</v>
      </c>
      <c r="B228" s="1">
        <v>54</v>
      </c>
      <c r="C228" s="26" t="s">
        <v>10225</v>
      </c>
      <c r="D228" t="s">
        <v>661</v>
      </c>
      <c r="E228" s="27" t="s">
        <v>10226</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3532</v>
      </c>
    </row>
    <row r="231" ht="25.5">
      <c r="A231" s="1" t="s">
        <v>666</v>
      </c>
      <c r="E231" s="27" t="s">
        <v>10227</v>
      </c>
    </row>
    <row r="232">
      <c r="A232" s="1" t="s">
        <v>659</v>
      </c>
      <c r="B232" s="1">
        <v>55</v>
      </c>
      <c r="C232" s="26" t="s">
        <v>11035</v>
      </c>
      <c r="D232" t="s">
        <v>661</v>
      </c>
      <c r="E232" s="27" t="s">
        <v>11036</v>
      </c>
      <c r="F232" s="28" t="s">
        <v>10423</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12787</v>
      </c>
    </row>
    <row r="235" ht="25.5">
      <c r="A235" s="1" t="s">
        <v>666</v>
      </c>
      <c r="E235" s="27" t="s">
        <v>11039</v>
      </c>
    </row>
    <row r="236">
      <c r="A236" s="1" t="s">
        <v>659</v>
      </c>
      <c r="B236" s="1">
        <v>56</v>
      </c>
      <c r="C236" s="26" t="s">
        <v>12788</v>
      </c>
      <c r="D236" t="s">
        <v>661</v>
      </c>
      <c r="E236" s="27" t="s">
        <v>12789</v>
      </c>
      <c r="F236" s="28" t="s">
        <v>10423</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12790</v>
      </c>
    </row>
    <row r="238">
      <c r="A238" s="1" t="s">
        <v>665</v>
      </c>
      <c r="E238" s="33" t="s">
        <v>12791</v>
      </c>
    </row>
    <row r="239" ht="114.75">
      <c r="A239" s="1" t="s">
        <v>666</v>
      </c>
      <c r="E239" s="27" t="s">
        <v>12792</v>
      </c>
    </row>
    <row r="240">
      <c r="A240" s="1" t="s">
        <v>659</v>
      </c>
      <c r="B240" s="1">
        <v>57</v>
      </c>
      <c r="C240" s="26" t="s">
        <v>12236</v>
      </c>
      <c r="D240" t="s">
        <v>661</v>
      </c>
      <c r="E240" s="27" t="s">
        <v>12237</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12793</v>
      </c>
    </row>
    <row r="242">
      <c r="A242" s="1" t="s">
        <v>665</v>
      </c>
      <c r="E242" s="33" t="s">
        <v>12794</v>
      </c>
    </row>
    <row r="243" ht="127.5">
      <c r="A243" s="1" t="s">
        <v>666</v>
      </c>
      <c r="E243" s="27" t="s">
        <v>12239</v>
      </c>
    </row>
    <row r="244">
      <c r="A244" s="1" t="s">
        <v>659</v>
      </c>
      <c r="B244" s="1">
        <v>58</v>
      </c>
      <c r="C244" s="26" t="s">
        <v>9416</v>
      </c>
      <c r="D244" t="s">
        <v>661</v>
      </c>
      <c r="E244" s="27" t="s">
        <v>9417</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12795</v>
      </c>
    </row>
    <row r="246" ht="38.25">
      <c r="A246" s="1" t="s">
        <v>665</v>
      </c>
      <c r="E246" s="33" t="s">
        <v>12796</v>
      </c>
    </row>
    <row r="247" ht="63.75">
      <c r="A247" s="1" t="s">
        <v>666</v>
      </c>
      <c r="E247" s="27" t="s">
        <v>9419</v>
      </c>
    </row>
    <row r="248">
      <c r="A248" s="1" t="s">
        <v>659</v>
      </c>
      <c r="B248" s="1">
        <v>59</v>
      </c>
      <c r="C248" s="26" t="s">
        <v>9569</v>
      </c>
      <c r="D248" t="s">
        <v>661</v>
      </c>
      <c r="E248" s="27" t="s">
        <v>9570</v>
      </c>
      <c r="F248" s="28" t="s">
        <v>10469</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12797</v>
      </c>
    </row>
    <row r="250" ht="25.5">
      <c r="A250" s="1" t="s">
        <v>665</v>
      </c>
      <c r="E250" s="33" t="s">
        <v>12798</v>
      </c>
    </row>
    <row r="251" ht="344.25">
      <c r="A251" s="1" t="s">
        <v>666</v>
      </c>
      <c r="E251" s="27" t="s">
        <v>9572</v>
      </c>
    </row>
    <row r="252">
      <c r="A252" s="1" t="s">
        <v>659</v>
      </c>
      <c r="B252" s="1">
        <v>60</v>
      </c>
      <c r="C252" s="26" t="s">
        <v>8788</v>
      </c>
      <c r="D252" t="s">
        <v>661</v>
      </c>
      <c r="E252" s="27" t="s">
        <v>8789</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12799</v>
      </c>
    </row>
    <row r="255" ht="102">
      <c r="A255" s="1" t="s">
        <v>666</v>
      </c>
      <c r="E255" s="27" t="s">
        <v>6599</v>
      </c>
    </row>
    <row r="256">
      <c r="A256" s="1" t="s">
        <v>659</v>
      </c>
      <c r="B256" s="1">
        <v>61</v>
      </c>
      <c r="C256" s="26" t="s">
        <v>10814</v>
      </c>
      <c r="D256" t="s">
        <v>661</v>
      </c>
      <c r="E256" s="27" t="s">
        <v>10815</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12800</v>
      </c>
    </row>
    <row r="259" ht="102">
      <c r="A259" s="1" t="s">
        <v>666</v>
      </c>
      <c r="E259" s="27" t="s">
        <v>6599</v>
      </c>
    </row>
    <row r="260">
      <c r="A260" s="1" t="s">
        <v>659</v>
      </c>
      <c r="B260" s="1">
        <v>62</v>
      </c>
      <c r="C260" s="26" t="s">
        <v>9231</v>
      </c>
      <c r="D260" t="s">
        <v>661</v>
      </c>
      <c r="E260" s="27" t="s">
        <v>9232</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12801</v>
      </c>
    </row>
    <row r="262" ht="25.5">
      <c r="A262" s="1" t="s">
        <v>665</v>
      </c>
      <c r="E262" s="33" t="s">
        <v>12802</v>
      </c>
    </row>
    <row r="263" ht="102">
      <c r="A263" s="1" t="s">
        <v>666</v>
      </c>
      <c r="E263" s="27" t="s">
        <v>9234</v>
      </c>
    </row>
    <row r="264">
      <c r="A264" s="1" t="s">
        <v>659</v>
      </c>
      <c r="B264" s="1">
        <v>63</v>
      </c>
      <c r="C264" s="26" t="s">
        <v>10245</v>
      </c>
      <c r="D264" t="s">
        <v>661</v>
      </c>
      <c r="E264" s="27" t="s">
        <v>9604</v>
      </c>
      <c r="F264" s="28" t="s">
        <v>10423</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12803</v>
      </c>
    </row>
    <row r="267" ht="114.75">
      <c r="A267" s="1" t="s">
        <v>666</v>
      </c>
      <c r="E267" s="27" t="s">
        <v>10247</v>
      </c>
    </row>
    <row r="268">
      <c r="A268" s="1" t="s">
        <v>656</v>
      </c>
      <c r="C268" s="22" t="s">
        <v>900</v>
      </c>
      <c r="E268" s="23" t="s">
        <v>2931</v>
      </c>
      <c r="L268" s="24">
        <f>SUMIFS(L269:L288,A269:A288,"P")</f>
        <v>0</v>
      </c>
      <c r="M268" s="24">
        <f>SUMIFS(M269:M288,A269:A288,"P")</f>
        <v>0</v>
      </c>
      <c r="N268" s="25"/>
    </row>
    <row r="269" ht="25.5">
      <c r="A269" s="1" t="s">
        <v>659</v>
      </c>
      <c r="B269" s="1">
        <v>64</v>
      </c>
      <c r="C269" s="26" t="s">
        <v>3835</v>
      </c>
      <c r="D269" t="s">
        <v>903</v>
      </c>
      <c r="E269" s="27" t="s">
        <v>10475</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6158</v>
      </c>
    </row>
    <row r="271" ht="89.25">
      <c r="A271" s="1" t="s">
        <v>665</v>
      </c>
      <c r="E271" s="33" t="s">
        <v>12804</v>
      </c>
    </row>
    <row r="272" ht="153">
      <c r="A272" s="1" t="s">
        <v>666</v>
      </c>
      <c r="E272" s="27" t="s">
        <v>913</v>
      </c>
    </row>
    <row r="273" ht="25.5">
      <c r="A273" s="1" t="s">
        <v>659</v>
      </c>
      <c r="B273" s="1">
        <v>65</v>
      </c>
      <c r="C273" s="26" t="s">
        <v>3451</v>
      </c>
      <c r="D273" t="s">
        <v>903</v>
      </c>
      <c r="E273" s="27" t="s">
        <v>12805</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10478</v>
      </c>
    </row>
    <row r="275">
      <c r="A275" s="1" t="s">
        <v>665</v>
      </c>
      <c r="E275" s="33" t="s">
        <v>12806</v>
      </c>
    </row>
    <row r="276" ht="153">
      <c r="A276" s="1" t="s">
        <v>666</v>
      </c>
      <c r="E276" s="27" t="s">
        <v>913</v>
      </c>
    </row>
    <row r="277" ht="25.5">
      <c r="A277" s="1" t="s">
        <v>659</v>
      </c>
      <c r="B277" s="1">
        <v>66</v>
      </c>
      <c r="C277" s="26" t="s">
        <v>902</v>
      </c>
      <c r="D277" t="s">
        <v>903</v>
      </c>
      <c r="E277" s="27" t="s">
        <v>10477</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10478</v>
      </c>
    </row>
    <row r="279">
      <c r="A279" s="1" t="s">
        <v>665</v>
      </c>
      <c r="E279" s="33" t="s">
        <v>12807</v>
      </c>
    </row>
    <row r="280" ht="153">
      <c r="A280" s="1" t="s">
        <v>666</v>
      </c>
      <c r="E280" s="27" t="s">
        <v>913</v>
      </c>
    </row>
    <row r="281" ht="38.25">
      <c r="A281" s="1" t="s">
        <v>659</v>
      </c>
      <c r="B281" s="1">
        <v>67</v>
      </c>
      <c r="C281" s="26" t="s">
        <v>9610</v>
      </c>
      <c r="D281" t="s">
        <v>903</v>
      </c>
      <c r="E281" s="27" t="s">
        <v>10745</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12256</v>
      </c>
    </row>
    <row r="283">
      <c r="A283" s="1" t="s">
        <v>665</v>
      </c>
      <c r="E283" s="33" t="s">
        <v>12808</v>
      </c>
    </row>
    <row r="284" ht="153">
      <c r="A284" s="1" t="s">
        <v>666</v>
      </c>
      <c r="E284" s="27" t="s">
        <v>913</v>
      </c>
    </row>
    <row r="285" ht="25.5">
      <c r="A285" s="1" t="s">
        <v>659</v>
      </c>
      <c r="B285" s="1">
        <v>68</v>
      </c>
      <c r="C285" s="26" t="s">
        <v>918</v>
      </c>
      <c r="D285" t="s">
        <v>903</v>
      </c>
      <c r="E285" s="27" t="s">
        <v>10480</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10481</v>
      </c>
    </row>
    <row r="287" ht="38.25">
      <c r="A287" s="1" t="s">
        <v>665</v>
      </c>
      <c r="E287" s="33" t="s">
        <v>12809</v>
      </c>
    </row>
    <row r="288" ht="153">
      <c r="A288" s="1" t="s">
        <v>666</v>
      </c>
      <c r="E288" s="27" t="s">
        <v>913</v>
      </c>
    </row>
  </sheetData>
  <sheetProtection sheet="1" objects="1" scenarios="1" spinCount="100000" saltValue="4/1Y8B+CAbhzVFCEizd9Vg1Xz9b18PklSGpKDAK1A8fEMUIMoJWd4XFIUS5/svvTi2Empxdwm6icaemGSps7Xw==" hashValue="9YSNF22DYBbV9sZx6evSdo7AOY+LpzkiJJHecBUZnXP8VMcbIFVbdV7CR+7SzYBlhXClTJTLXSbuaQw8a2FU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12810</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6856</v>
      </c>
      <c r="D10" t="s">
        <v>661</v>
      </c>
      <c r="E10" s="27" t="s">
        <v>6857</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12811</v>
      </c>
    </row>
    <row r="12">
      <c r="A12" s="1" t="s">
        <v>665</v>
      </c>
      <c r="E12" s="33" t="s">
        <v>12812</v>
      </c>
    </row>
    <row r="13" ht="63.75">
      <c r="A13" s="1" t="s">
        <v>666</v>
      </c>
      <c r="E13" s="27" t="s">
        <v>5584</v>
      </c>
    </row>
    <row r="14">
      <c r="A14" s="1" t="s">
        <v>659</v>
      </c>
      <c r="B14" s="1">
        <v>2</v>
      </c>
      <c r="C14" s="26" t="s">
        <v>11131</v>
      </c>
      <c r="D14" t="s">
        <v>661</v>
      </c>
      <c r="E14" s="27" t="s">
        <v>11132</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12813</v>
      </c>
    </row>
    <row r="16">
      <c r="A16" s="1" t="s">
        <v>665</v>
      </c>
      <c r="E16" s="33" t="s">
        <v>12814</v>
      </c>
    </row>
    <row r="17" ht="63.75">
      <c r="A17" s="1" t="s">
        <v>666</v>
      </c>
      <c r="E17" s="27" t="s">
        <v>5584</v>
      </c>
    </row>
    <row r="18">
      <c r="A18" s="1" t="s">
        <v>659</v>
      </c>
      <c r="B18" s="1">
        <v>3</v>
      </c>
      <c r="C18" s="26" t="s">
        <v>11134</v>
      </c>
      <c r="D18" t="s">
        <v>661</v>
      </c>
      <c r="E18" s="27" t="s">
        <v>11135</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12815</v>
      </c>
    </row>
    <row r="20">
      <c r="A20" s="1" t="s">
        <v>665</v>
      </c>
      <c r="E20" s="33" t="s">
        <v>12816</v>
      </c>
    </row>
    <row r="21" ht="63.75">
      <c r="A21" s="1" t="s">
        <v>666</v>
      </c>
      <c r="E21" s="27" t="s">
        <v>5584</v>
      </c>
    </row>
    <row r="22">
      <c r="A22" s="1" t="s">
        <v>659</v>
      </c>
      <c r="B22" s="1">
        <v>4</v>
      </c>
      <c r="C22" s="26" t="s">
        <v>12817</v>
      </c>
      <c r="D22" t="s">
        <v>661</v>
      </c>
      <c r="E22" s="27" t="s">
        <v>12818</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12811</v>
      </c>
    </row>
    <row r="24">
      <c r="A24" s="1" t="s">
        <v>665</v>
      </c>
      <c r="E24" s="33" t="s">
        <v>12819</v>
      </c>
    </row>
    <row r="25" ht="63.75">
      <c r="A25" s="1" t="s">
        <v>666</v>
      </c>
      <c r="E25" s="27" t="s">
        <v>5584</v>
      </c>
    </row>
    <row r="26">
      <c r="A26" s="1" t="s">
        <v>659</v>
      </c>
      <c r="B26" s="1">
        <v>5</v>
      </c>
      <c r="C26" s="26" t="s">
        <v>5587</v>
      </c>
      <c r="D26" t="s">
        <v>661</v>
      </c>
      <c r="E26" s="27" t="s">
        <v>12820</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12815</v>
      </c>
    </row>
    <row r="28">
      <c r="A28" s="1" t="s">
        <v>665</v>
      </c>
      <c r="E28" s="33" t="s">
        <v>12821</v>
      </c>
    </row>
    <row r="29" ht="63.75">
      <c r="A29" s="1" t="s">
        <v>666</v>
      </c>
      <c r="E29" s="27" t="s">
        <v>5584</v>
      </c>
    </row>
    <row r="30">
      <c r="A30" s="1" t="s">
        <v>659</v>
      </c>
      <c r="B30" s="1">
        <v>6</v>
      </c>
      <c r="C30" s="26" t="s">
        <v>6453</v>
      </c>
      <c r="D30" t="s">
        <v>661</v>
      </c>
      <c r="E30" s="27" t="s">
        <v>6454</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12815</v>
      </c>
    </row>
    <row r="32">
      <c r="A32" s="1" t="s">
        <v>665</v>
      </c>
      <c r="E32" s="33" t="s">
        <v>12822</v>
      </c>
    </row>
    <row r="33" ht="369.75">
      <c r="A33" s="1" t="s">
        <v>666</v>
      </c>
      <c r="E33" s="27" t="s">
        <v>12823</v>
      </c>
    </row>
    <row r="34">
      <c r="A34" s="1" t="s">
        <v>659</v>
      </c>
      <c r="B34" s="1">
        <v>7</v>
      </c>
      <c r="C34" s="26" t="s">
        <v>3242</v>
      </c>
      <c r="D34" t="s">
        <v>661</v>
      </c>
      <c r="E34" s="27" t="s">
        <v>3243</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12824</v>
      </c>
    </row>
    <row r="36">
      <c r="A36" s="1" t="s">
        <v>665</v>
      </c>
      <c r="E36" s="33" t="s">
        <v>12825</v>
      </c>
    </row>
    <row r="37" ht="318.75">
      <c r="A37" s="1" t="s">
        <v>666</v>
      </c>
      <c r="E37" s="27" t="s">
        <v>12826</v>
      </c>
    </row>
    <row r="38">
      <c r="A38" s="1" t="s">
        <v>659</v>
      </c>
      <c r="B38" s="1">
        <v>8</v>
      </c>
      <c r="C38" s="26" t="s">
        <v>1572</v>
      </c>
      <c r="D38" t="s">
        <v>661</v>
      </c>
      <c r="E38" s="27" t="s">
        <v>1573</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12824</v>
      </c>
    </row>
    <row r="40" ht="25.5">
      <c r="A40" s="1" t="s">
        <v>665</v>
      </c>
      <c r="E40" s="33" t="s">
        <v>12827</v>
      </c>
    </row>
    <row r="41" ht="318.75">
      <c r="A41" s="1" t="s">
        <v>666</v>
      </c>
      <c r="E41" s="27" t="s">
        <v>12826</v>
      </c>
    </row>
    <row r="42">
      <c r="A42" s="1" t="s">
        <v>659</v>
      </c>
      <c r="B42" s="1">
        <v>9</v>
      </c>
      <c r="C42" s="26" t="s">
        <v>6989</v>
      </c>
      <c r="D42" t="s">
        <v>661</v>
      </c>
      <c r="E42" s="27" t="s">
        <v>6990</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12824</v>
      </c>
    </row>
    <row r="44" ht="25.5">
      <c r="A44" s="1" t="s">
        <v>665</v>
      </c>
      <c r="E44" s="33" t="s">
        <v>12828</v>
      </c>
    </row>
    <row r="45" ht="280.5">
      <c r="A45" s="1" t="s">
        <v>666</v>
      </c>
      <c r="E45" s="27" t="s">
        <v>12829</v>
      </c>
    </row>
    <row r="46">
      <c r="A46" s="1" t="s">
        <v>659</v>
      </c>
      <c r="B46" s="1">
        <v>10</v>
      </c>
      <c r="C46" s="26" t="s">
        <v>1577</v>
      </c>
      <c r="D46" t="s">
        <v>661</v>
      </c>
      <c r="E46" s="27" t="s">
        <v>1578</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12824</v>
      </c>
    </row>
    <row r="48" ht="25.5">
      <c r="A48" s="1" t="s">
        <v>665</v>
      </c>
      <c r="E48" s="33" t="s">
        <v>12830</v>
      </c>
    </row>
    <row r="49" ht="229.5">
      <c r="A49" s="1" t="s">
        <v>666</v>
      </c>
      <c r="E49" s="27" t="s">
        <v>12831</v>
      </c>
    </row>
    <row r="50">
      <c r="A50" s="1" t="s">
        <v>659</v>
      </c>
      <c r="B50" s="1">
        <v>11</v>
      </c>
      <c r="C50" s="26" t="s">
        <v>6462</v>
      </c>
      <c r="D50" t="s">
        <v>661</v>
      </c>
      <c r="E50" s="27" t="s">
        <v>6463</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12824</v>
      </c>
    </row>
    <row r="52" ht="25.5">
      <c r="A52" s="1" t="s">
        <v>665</v>
      </c>
      <c r="E52" s="33" t="s">
        <v>12832</v>
      </c>
    </row>
    <row r="53" ht="293.25">
      <c r="A53" s="1" t="s">
        <v>666</v>
      </c>
      <c r="E53" s="27" t="s">
        <v>12833</v>
      </c>
    </row>
    <row r="54">
      <c r="A54" s="1" t="s">
        <v>659</v>
      </c>
      <c r="B54" s="1">
        <v>12</v>
      </c>
      <c r="C54" s="26" t="s">
        <v>5999</v>
      </c>
      <c r="D54" t="s">
        <v>661</v>
      </c>
      <c r="E54" s="27" t="s">
        <v>6000</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12834</v>
      </c>
    </row>
    <row r="57" ht="25.5">
      <c r="A57" s="1" t="s">
        <v>666</v>
      </c>
      <c r="E57" s="27" t="s">
        <v>6002</v>
      </c>
    </row>
    <row r="58">
      <c r="A58" s="1" t="s">
        <v>659</v>
      </c>
      <c r="B58" s="1">
        <v>13</v>
      </c>
      <c r="C58" s="26" t="s">
        <v>11048</v>
      </c>
      <c r="D58" t="s">
        <v>661</v>
      </c>
      <c r="E58" s="27" t="s">
        <v>11049</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12835</v>
      </c>
    </row>
    <row r="61">
      <c r="A61" s="1" t="s">
        <v>666</v>
      </c>
      <c r="E61" s="27" t="s">
        <v>678</v>
      </c>
    </row>
    <row r="62">
      <c r="A62" s="1" t="s">
        <v>659</v>
      </c>
      <c r="B62" s="1">
        <v>14</v>
      </c>
      <c r="C62" s="26" t="s">
        <v>10180</v>
      </c>
      <c r="D62" t="s">
        <v>661</v>
      </c>
      <c r="E62" s="27" t="s">
        <v>10181</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12836</v>
      </c>
    </row>
    <row r="65" ht="38.25">
      <c r="A65" s="1" t="s">
        <v>666</v>
      </c>
      <c r="E65" s="27" t="s">
        <v>12837</v>
      </c>
    </row>
    <row r="66">
      <c r="A66" s="1" t="s">
        <v>659</v>
      </c>
      <c r="B66" s="1">
        <v>15</v>
      </c>
      <c r="C66" s="26" t="s">
        <v>9850</v>
      </c>
      <c r="D66" t="s">
        <v>661</v>
      </c>
      <c r="E66" s="27" t="s">
        <v>9851</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12836</v>
      </c>
    </row>
    <row r="69" ht="25.5">
      <c r="A69" s="1" t="s">
        <v>666</v>
      </c>
      <c r="E69" s="27" t="s">
        <v>9852</v>
      </c>
    </row>
    <row r="70">
      <c r="A70" s="1" t="s">
        <v>659</v>
      </c>
      <c r="B70" s="1">
        <v>16</v>
      </c>
      <c r="C70" s="26" t="s">
        <v>6007</v>
      </c>
      <c r="D70" t="s">
        <v>661</v>
      </c>
      <c r="E70" s="27" t="s">
        <v>6008</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12836</v>
      </c>
    </row>
    <row r="73" ht="38.25">
      <c r="A73" s="1" t="s">
        <v>666</v>
      </c>
      <c r="E73" s="27" t="s">
        <v>12838</v>
      </c>
    </row>
    <row r="74">
      <c r="A74" s="1" t="s">
        <v>659</v>
      </c>
      <c r="B74" s="1">
        <v>17</v>
      </c>
      <c r="C74" s="26" t="s">
        <v>6011</v>
      </c>
      <c r="D74" t="s">
        <v>661</v>
      </c>
      <c r="E74" s="27" t="s">
        <v>6012</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12839</v>
      </c>
    </row>
    <row r="77" ht="38.25">
      <c r="A77" s="1" t="s">
        <v>666</v>
      </c>
      <c r="E77" s="27" t="s">
        <v>6014</v>
      </c>
    </row>
    <row r="78">
      <c r="A78" s="1" t="s">
        <v>656</v>
      </c>
      <c r="C78" s="22" t="s">
        <v>1360</v>
      </c>
      <c r="E78" s="23" t="s">
        <v>3246</v>
      </c>
      <c r="L78" s="24">
        <f>SUMIFS(L79:L82,A79:A82,"P")</f>
        <v>0</v>
      </c>
      <c r="M78" s="24">
        <f>SUMIFS(M79:M82,A79:A82,"P")</f>
        <v>0</v>
      </c>
      <c r="N78" s="25"/>
    </row>
    <row r="79">
      <c r="A79" s="1" t="s">
        <v>659</v>
      </c>
      <c r="B79" s="1">
        <v>18</v>
      </c>
      <c r="C79" s="26" t="s">
        <v>6020</v>
      </c>
      <c r="D79" t="s">
        <v>661</v>
      </c>
      <c r="E79" s="27" t="s">
        <v>6021</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12840</v>
      </c>
    </row>
    <row r="81" ht="25.5">
      <c r="A81" s="1" t="s">
        <v>665</v>
      </c>
      <c r="E81" s="33" t="s">
        <v>12841</v>
      </c>
    </row>
    <row r="82" ht="165.75">
      <c r="A82" s="1" t="s">
        <v>666</v>
      </c>
      <c r="E82" s="27" t="s">
        <v>12842</v>
      </c>
    </row>
    <row r="83">
      <c r="A83" s="1" t="s">
        <v>656</v>
      </c>
      <c r="C83" s="22" t="s">
        <v>5118</v>
      </c>
      <c r="E83" s="23" t="s">
        <v>12843</v>
      </c>
      <c r="L83" s="24">
        <f>SUMIFS(L84:L131,A84:A131,"P")</f>
        <v>0</v>
      </c>
      <c r="M83" s="24">
        <f>SUMIFS(M84:M131,A84:A131,"P")</f>
        <v>0</v>
      </c>
      <c r="N83" s="25"/>
    </row>
    <row r="84">
      <c r="A84" s="1" t="s">
        <v>659</v>
      </c>
      <c r="B84" s="1">
        <v>19</v>
      </c>
      <c r="C84" s="26" t="s">
        <v>8880</v>
      </c>
      <c r="D84" t="s">
        <v>661</v>
      </c>
      <c r="E84" s="27" t="s">
        <v>8881</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12824</v>
      </c>
    </row>
    <row r="86">
      <c r="A86" s="1" t="s">
        <v>665</v>
      </c>
      <c r="E86" s="33" t="s">
        <v>12844</v>
      </c>
    </row>
    <row r="87" ht="178.5">
      <c r="A87" s="1" t="s">
        <v>666</v>
      </c>
      <c r="E87" s="27" t="s">
        <v>12845</v>
      </c>
    </row>
    <row r="88">
      <c r="A88" s="1" t="s">
        <v>659</v>
      </c>
      <c r="B88" s="1">
        <v>20</v>
      </c>
      <c r="C88" s="26" t="s">
        <v>6866</v>
      </c>
      <c r="D88" t="s">
        <v>661</v>
      </c>
      <c r="E88" s="27" t="s">
        <v>6867</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12846</v>
      </c>
    </row>
    <row r="91" ht="127.5">
      <c r="A91" s="1" t="s">
        <v>666</v>
      </c>
      <c r="E91" s="27" t="s">
        <v>12847</v>
      </c>
    </row>
    <row r="92">
      <c r="A92" s="1" t="s">
        <v>659</v>
      </c>
      <c r="B92" s="1">
        <v>21</v>
      </c>
      <c r="C92" s="26" t="s">
        <v>8983</v>
      </c>
      <c r="D92" t="s">
        <v>661</v>
      </c>
      <c r="E92" s="27" t="s">
        <v>8984</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12848</v>
      </c>
    </row>
    <row r="94">
      <c r="A94" s="1" t="s">
        <v>665</v>
      </c>
      <c r="E94" s="33" t="s">
        <v>12849</v>
      </c>
    </row>
    <row r="95" ht="51">
      <c r="A95" s="1" t="s">
        <v>666</v>
      </c>
      <c r="E95" s="27" t="s">
        <v>12850</v>
      </c>
    </row>
    <row r="96">
      <c r="A96" s="1" t="s">
        <v>659</v>
      </c>
      <c r="B96" s="1">
        <v>22</v>
      </c>
      <c r="C96" s="26" t="s">
        <v>8983</v>
      </c>
      <c r="D96" t="s">
        <v>1360</v>
      </c>
      <c r="E96" s="27" t="s">
        <v>8984</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12851</v>
      </c>
    </row>
    <row r="98">
      <c r="A98" s="1" t="s">
        <v>665</v>
      </c>
      <c r="E98" s="33" t="s">
        <v>12852</v>
      </c>
    </row>
    <row r="99" ht="51">
      <c r="A99" s="1" t="s">
        <v>666</v>
      </c>
      <c r="E99" s="27" t="s">
        <v>12850</v>
      </c>
    </row>
    <row r="100">
      <c r="A100" s="1" t="s">
        <v>659</v>
      </c>
      <c r="B100" s="1">
        <v>23</v>
      </c>
      <c r="C100" s="26" t="s">
        <v>6875</v>
      </c>
      <c r="D100" t="s">
        <v>661</v>
      </c>
      <c r="E100" s="27" t="s">
        <v>6876</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12848</v>
      </c>
    </row>
    <row r="102">
      <c r="A102" s="1" t="s">
        <v>665</v>
      </c>
      <c r="E102" s="33" t="s">
        <v>12853</v>
      </c>
    </row>
    <row r="103" ht="38.25">
      <c r="A103" s="1" t="s">
        <v>666</v>
      </c>
      <c r="E103" s="27" t="s">
        <v>12854</v>
      </c>
    </row>
    <row r="104">
      <c r="A104" s="1" t="s">
        <v>659</v>
      </c>
      <c r="B104" s="1">
        <v>24</v>
      </c>
      <c r="C104" s="26" t="s">
        <v>12855</v>
      </c>
      <c r="D104" t="s">
        <v>661</v>
      </c>
      <c r="E104" s="27" t="s">
        <v>12856</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12848</v>
      </c>
    </row>
    <row r="106">
      <c r="A106" s="1" t="s">
        <v>665</v>
      </c>
      <c r="E106" s="33" t="s">
        <v>12857</v>
      </c>
    </row>
    <row r="107" ht="51">
      <c r="A107" s="1" t="s">
        <v>666</v>
      </c>
      <c r="E107" s="27" t="s">
        <v>12858</v>
      </c>
    </row>
    <row r="108">
      <c r="A108" s="1" t="s">
        <v>659</v>
      </c>
      <c r="B108" s="1">
        <v>25</v>
      </c>
      <c r="C108" s="26" t="s">
        <v>12859</v>
      </c>
      <c r="D108" t="s">
        <v>661</v>
      </c>
      <c r="E108" s="27" t="s">
        <v>12860</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12861</v>
      </c>
    </row>
    <row r="111" ht="51">
      <c r="A111" s="1" t="s">
        <v>666</v>
      </c>
      <c r="E111" s="27" t="s">
        <v>5131</v>
      </c>
    </row>
    <row r="112">
      <c r="A112" s="1" t="s">
        <v>659</v>
      </c>
      <c r="B112" s="1">
        <v>26</v>
      </c>
      <c r="C112" s="26" t="s">
        <v>12862</v>
      </c>
      <c r="D112" t="s">
        <v>661</v>
      </c>
      <c r="E112" s="27" t="s">
        <v>12863</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12848</v>
      </c>
    </row>
    <row r="114">
      <c r="A114" s="1" t="s">
        <v>665</v>
      </c>
      <c r="E114" s="33" t="s">
        <v>12857</v>
      </c>
    </row>
    <row r="115" ht="140.25">
      <c r="A115" s="1" t="s">
        <v>666</v>
      </c>
      <c r="E115" s="27" t="s">
        <v>12864</v>
      </c>
    </row>
    <row r="116">
      <c r="A116" s="1" t="s">
        <v>659</v>
      </c>
      <c r="B116" s="1">
        <v>27</v>
      </c>
      <c r="C116" s="26" t="s">
        <v>12865</v>
      </c>
      <c r="D116" t="s">
        <v>661</v>
      </c>
      <c r="E116" s="27" t="s">
        <v>12866</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12848</v>
      </c>
    </row>
    <row r="118">
      <c r="A118" s="1" t="s">
        <v>665</v>
      </c>
      <c r="E118" s="33" t="s">
        <v>12857</v>
      </c>
    </row>
    <row r="119" ht="140.25">
      <c r="A119" s="1" t="s">
        <v>666</v>
      </c>
      <c r="E119" s="27" t="s">
        <v>12864</v>
      </c>
    </row>
    <row r="120">
      <c r="A120" s="1" t="s">
        <v>659</v>
      </c>
      <c r="B120" s="1">
        <v>28</v>
      </c>
      <c r="C120" s="26" t="s">
        <v>12867</v>
      </c>
      <c r="D120" t="s">
        <v>661</v>
      </c>
      <c r="E120" s="27" t="s">
        <v>12868</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12857</v>
      </c>
    </row>
    <row r="123" ht="140.25">
      <c r="A123" s="1" t="s">
        <v>666</v>
      </c>
      <c r="E123" s="27" t="s">
        <v>5136</v>
      </c>
    </row>
    <row r="124">
      <c r="A124" s="1" t="s">
        <v>659</v>
      </c>
      <c r="B124" s="1">
        <v>29</v>
      </c>
      <c r="C124" s="26" t="s">
        <v>9087</v>
      </c>
      <c r="D124" t="s">
        <v>661</v>
      </c>
      <c r="E124" s="27" t="s">
        <v>9088</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12869</v>
      </c>
    </row>
    <row r="126" ht="25.5">
      <c r="A126" s="1" t="s">
        <v>665</v>
      </c>
      <c r="E126" s="33" t="s">
        <v>12870</v>
      </c>
    </row>
    <row r="127" ht="140.25">
      <c r="A127" s="1" t="s">
        <v>666</v>
      </c>
      <c r="E127" s="27" t="s">
        <v>12871</v>
      </c>
    </row>
    <row r="128">
      <c r="A128" s="1" t="s">
        <v>659</v>
      </c>
      <c r="B128" s="1">
        <v>49</v>
      </c>
      <c r="C128" s="26" t="s">
        <v>12872</v>
      </c>
      <c r="D128" t="s">
        <v>661</v>
      </c>
      <c r="E128" s="27" t="s">
        <v>12873</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6898</v>
      </c>
    </row>
    <row r="131" ht="25.5">
      <c r="A131" s="1" t="s">
        <v>666</v>
      </c>
      <c r="E131" s="27" t="s">
        <v>12874</v>
      </c>
    </row>
    <row r="132">
      <c r="A132" s="1" t="s">
        <v>656</v>
      </c>
      <c r="C132" s="22" t="s">
        <v>6089</v>
      </c>
      <c r="E132" s="23" t="s">
        <v>6700</v>
      </c>
      <c r="L132" s="24">
        <f>SUMIFS(L133:L156,A133:A156,"P")</f>
        <v>0</v>
      </c>
      <c r="M132" s="24">
        <f>SUMIFS(M133:M156,A133:A156,"P")</f>
        <v>0</v>
      </c>
      <c r="N132" s="25"/>
    </row>
    <row r="133">
      <c r="A133" s="1" t="s">
        <v>659</v>
      </c>
      <c r="B133" s="1">
        <v>30</v>
      </c>
      <c r="C133" s="26" t="s">
        <v>6320</v>
      </c>
      <c r="D133" t="s">
        <v>661</v>
      </c>
      <c r="E133" s="27" t="s">
        <v>6321</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12875</v>
      </c>
    </row>
    <row r="135">
      <c r="A135" s="1" t="s">
        <v>665</v>
      </c>
      <c r="E135" s="33" t="s">
        <v>12876</v>
      </c>
    </row>
    <row r="136" ht="255">
      <c r="A136" s="1" t="s">
        <v>666</v>
      </c>
      <c r="E136" s="27" t="s">
        <v>12877</v>
      </c>
    </row>
    <row r="137">
      <c r="A137" s="1" t="s">
        <v>659</v>
      </c>
      <c r="B137" s="1">
        <v>31</v>
      </c>
      <c r="C137" s="26" t="s">
        <v>12878</v>
      </c>
      <c r="D137" t="s">
        <v>661</v>
      </c>
      <c r="E137" s="27" t="s">
        <v>12879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12880</v>
      </c>
    </row>
    <row r="139" ht="25.5">
      <c r="A139" s="1" t="s">
        <v>665</v>
      </c>
      <c r="E139" s="33" t="s">
        <v>12881</v>
      </c>
    </row>
    <row r="140" ht="409.5">
      <c r="A140" s="1" t="s">
        <v>666</v>
      </c>
      <c r="E140" s="27" t="s">
        <v>12882</v>
      </c>
    </row>
    <row r="141">
      <c r="A141" s="1" t="s">
        <v>659</v>
      </c>
      <c r="B141" s="1">
        <v>32</v>
      </c>
      <c r="C141" s="26" t="s">
        <v>12883</v>
      </c>
      <c r="D141" t="s">
        <v>661</v>
      </c>
      <c r="E141" s="27" t="s">
        <v>12884</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12885</v>
      </c>
    </row>
    <row r="144" ht="76.5">
      <c r="A144" s="1" t="s">
        <v>666</v>
      </c>
      <c r="E144" s="27" t="s">
        <v>12886</v>
      </c>
    </row>
    <row r="145">
      <c r="A145" s="1" t="s">
        <v>659</v>
      </c>
      <c r="B145" s="1">
        <v>33</v>
      </c>
      <c r="C145" s="26" t="s">
        <v>12887</v>
      </c>
      <c r="D145" t="s">
        <v>661</v>
      </c>
      <c r="E145" s="27" t="s">
        <v>12888</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12875</v>
      </c>
    </row>
    <row r="147">
      <c r="A147" s="1" t="s">
        <v>665</v>
      </c>
      <c r="E147" s="33" t="s">
        <v>12889</v>
      </c>
    </row>
    <row r="148" ht="51">
      <c r="A148" s="1" t="s">
        <v>666</v>
      </c>
      <c r="E148" s="27" t="s">
        <v>12890</v>
      </c>
    </row>
    <row r="149">
      <c r="A149" s="1" t="s">
        <v>659</v>
      </c>
      <c r="B149" s="1">
        <v>34</v>
      </c>
      <c r="C149" s="26" t="s">
        <v>12891</v>
      </c>
      <c r="D149" t="s">
        <v>661</v>
      </c>
      <c r="E149" s="27" t="s">
        <v>12892</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12875</v>
      </c>
    </row>
    <row r="151">
      <c r="A151" s="1" t="s">
        <v>665</v>
      </c>
      <c r="E151" s="33" t="s">
        <v>12889</v>
      </c>
    </row>
    <row r="152" ht="51">
      <c r="A152" s="1" t="s">
        <v>666</v>
      </c>
      <c r="E152" s="27" t="s">
        <v>12890</v>
      </c>
    </row>
    <row r="153" ht="25.5">
      <c r="A153" s="1" t="s">
        <v>659</v>
      </c>
      <c r="B153" s="1">
        <v>50</v>
      </c>
      <c r="C153" s="26" t="s">
        <v>12893</v>
      </c>
      <c r="D153" t="s">
        <v>661</v>
      </c>
      <c r="E153" s="27" t="s">
        <v>12894</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12895</v>
      </c>
    </row>
    <row r="155" ht="38.25">
      <c r="A155" s="1" t="s">
        <v>665</v>
      </c>
      <c r="E155" s="33" t="s">
        <v>12896</v>
      </c>
    </row>
    <row r="156" ht="25.5">
      <c r="A156" s="1" t="s">
        <v>666</v>
      </c>
      <c r="E156" s="27" t="s">
        <v>12897</v>
      </c>
    </row>
    <row r="157">
      <c r="A157" s="1" t="s">
        <v>656</v>
      </c>
      <c r="C157" s="22" t="s">
        <v>2847</v>
      </c>
      <c r="E157" s="23" t="s">
        <v>5276</v>
      </c>
      <c r="L157" s="24">
        <f>SUMIFS(L158:L193,A158:A193,"P")</f>
        <v>0</v>
      </c>
      <c r="M157" s="24">
        <f>SUMIFS(M158:M193,A158:A193,"P")</f>
        <v>0</v>
      </c>
      <c r="N157" s="25"/>
    </row>
    <row r="158" ht="25.5">
      <c r="A158" s="1" t="s">
        <v>659</v>
      </c>
      <c r="B158" s="1">
        <v>35</v>
      </c>
      <c r="C158" s="26" t="s">
        <v>12898</v>
      </c>
      <c r="D158" t="s">
        <v>661</v>
      </c>
      <c r="E158" s="27" t="s">
        <v>12899</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12900</v>
      </c>
    </row>
    <row r="161" ht="25.5">
      <c r="A161" s="1" t="s">
        <v>666</v>
      </c>
      <c r="E161" s="27" t="s">
        <v>12901</v>
      </c>
    </row>
    <row r="162">
      <c r="A162" s="1" t="s">
        <v>659</v>
      </c>
      <c r="B162" s="1">
        <v>36</v>
      </c>
      <c r="C162" s="26" t="s">
        <v>12902</v>
      </c>
      <c r="D162" t="s">
        <v>661</v>
      </c>
      <c r="E162" s="27" t="s">
        <v>12903</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12904</v>
      </c>
    </row>
    <row r="165" ht="38.25">
      <c r="A165" s="1" t="s">
        <v>666</v>
      </c>
      <c r="E165" s="27" t="s">
        <v>12905</v>
      </c>
    </row>
    <row r="166">
      <c r="A166" s="1" t="s">
        <v>659</v>
      </c>
      <c r="B166" s="1">
        <v>37</v>
      </c>
      <c r="C166" s="26" t="s">
        <v>5277</v>
      </c>
      <c r="D166" t="s">
        <v>661</v>
      </c>
      <c r="E166" s="27" t="s">
        <v>5278</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12906</v>
      </c>
    </row>
    <row r="169" ht="51">
      <c r="A169" s="1" t="s">
        <v>666</v>
      </c>
      <c r="E169" s="27" t="s">
        <v>12907</v>
      </c>
    </row>
    <row r="170">
      <c r="A170" s="1" t="s">
        <v>659</v>
      </c>
      <c r="B170" s="1">
        <v>38</v>
      </c>
      <c r="C170" s="26" t="s">
        <v>6894</v>
      </c>
      <c r="D170" t="s">
        <v>661</v>
      </c>
      <c r="E170" s="27" t="s">
        <v>6895</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12908</v>
      </c>
    </row>
    <row r="173" ht="51">
      <c r="A173" s="1" t="s">
        <v>666</v>
      </c>
      <c r="E173" s="27" t="s">
        <v>12909</v>
      </c>
    </row>
    <row r="174">
      <c r="A174" s="1" t="s">
        <v>659</v>
      </c>
      <c r="B174" s="1">
        <v>39</v>
      </c>
      <c r="C174" s="26" t="s">
        <v>12910</v>
      </c>
      <c r="D174" t="s">
        <v>661</v>
      </c>
      <c r="E174" s="27" t="s">
        <v>12911</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12848</v>
      </c>
    </row>
    <row r="176">
      <c r="A176" s="1" t="s">
        <v>665</v>
      </c>
      <c r="E176" s="33" t="s">
        <v>12912</v>
      </c>
    </row>
    <row r="177">
      <c r="A177" s="1" t="s">
        <v>666</v>
      </c>
      <c r="E177" s="27" t="s">
        <v>6899</v>
      </c>
    </row>
    <row r="178">
      <c r="A178" s="1" t="s">
        <v>659</v>
      </c>
      <c r="B178" s="1">
        <v>40</v>
      </c>
      <c r="C178" s="26" t="s">
        <v>6596</v>
      </c>
      <c r="D178" t="s">
        <v>661</v>
      </c>
      <c r="E178" s="27" t="s">
        <v>6597</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12913</v>
      </c>
    </row>
    <row r="181" ht="102">
      <c r="A181" s="1" t="s">
        <v>666</v>
      </c>
      <c r="E181" s="27" t="s">
        <v>12914</v>
      </c>
    </row>
    <row r="182" ht="25.5">
      <c r="A182" s="1" t="s">
        <v>659</v>
      </c>
      <c r="B182" s="1">
        <v>41</v>
      </c>
      <c r="C182" s="26" t="s">
        <v>4446</v>
      </c>
      <c r="D182" t="s">
        <v>661</v>
      </c>
      <c r="E182" s="27" t="s">
        <v>12915</v>
      </c>
      <c r="F182" s="28" t="s">
        <v>5781</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12916</v>
      </c>
    </row>
    <row r="185" ht="25.5">
      <c r="A185" s="1" t="s">
        <v>666</v>
      </c>
      <c r="E185" s="27" t="s">
        <v>12915</v>
      </c>
    </row>
    <row r="186">
      <c r="A186" s="1" t="s">
        <v>659</v>
      </c>
      <c r="B186" s="1">
        <v>42</v>
      </c>
      <c r="C186" s="26" t="s">
        <v>4451</v>
      </c>
      <c r="D186" t="s">
        <v>661</v>
      </c>
      <c r="E186" s="27" t="s">
        <v>12917</v>
      </c>
      <c r="F186" s="28" t="s">
        <v>5781</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12848</v>
      </c>
    </row>
    <row r="188" ht="25.5">
      <c r="A188" s="1" t="s">
        <v>665</v>
      </c>
      <c r="E188" s="33" t="s">
        <v>12918</v>
      </c>
    </row>
    <row r="189">
      <c r="A189" s="1" t="s">
        <v>666</v>
      </c>
      <c r="E189" s="27" t="s">
        <v>12919</v>
      </c>
    </row>
    <row r="190">
      <c r="A190" s="1" t="s">
        <v>659</v>
      </c>
      <c r="B190" s="1">
        <v>43</v>
      </c>
      <c r="C190" s="26" t="s">
        <v>4460</v>
      </c>
      <c r="D190" t="s">
        <v>661</v>
      </c>
      <c r="E190" s="27" t="s">
        <v>12920</v>
      </c>
      <c r="F190" s="28" t="s">
        <v>5781</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12848</v>
      </c>
    </row>
    <row r="192">
      <c r="A192" s="1" t="s">
        <v>665</v>
      </c>
      <c r="E192" s="33" t="s">
        <v>12921</v>
      </c>
    </row>
    <row r="193">
      <c r="A193" s="1" t="s">
        <v>666</v>
      </c>
      <c r="E193" s="27" t="s">
        <v>12922</v>
      </c>
    </row>
    <row r="194">
      <c r="A194" s="1" t="s">
        <v>656</v>
      </c>
      <c r="C194" s="22" t="s">
        <v>900</v>
      </c>
      <c r="E194" s="23" t="s">
        <v>901</v>
      </c>
      <c r="L194" s="24">
        <f>SUMIFS(L195:L214,A195:A214,"P")</f>
        <v>0</v>
      </c>
      <c r="M194" s="24">
        <f>SUMIFS(M195:M214,A195:A214,"P")</f>
        <v>0</v>
      </c>
      <c r="N194" s="25"/>
    </row>
    <row r="195" ht="25.5">
      <c r="A195" s="1" t="s">
        <v>659</v>
      </c>
      <c r="B195" s="1">
        <v>44</v>
      </c>
      <c r="C195" s="26" t="s">
        <v>3835</v>
      </c>
      <c r="D195" t="s">
        <v>903</v>
      </c>
      <c r="E195" s="27" t="s">
        <v>3836</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12923</v>
      </c>
    </row>
    <row r="198" ht="153">
      <c r="A198" s="1" t="s">
        <v>666</v>
      </c>
      <c r="E198" s="27" t="s">
        <v>908</v>
      </c>
    </row>
    <row r="199" ht="25.5">
      <c r="A199" s="1" t="s">
        <v>659</v>
      </c>
      <c r="B199" s="1">
        <v>45</v>
      </c>
      <c r="C199" s="26" t="s">
        <v>5283</v>
      </c>
      <c r="D199" t="s">
        <v>903</v>
      </c>
      <c r="E199" s="27" t="s">
        <v>5284</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12924</v>
      </c>
    </row>
    <row r="202" ht="153">
      <c r="A202" s="1" t="s">
        <v>666</v>
      </c>
      <c r="E202" s="27" t="s">
        <v>5285</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12925</v>
      </c>
    </row>
    <row r="206" ht="153">
      <c r="A206" s="1" t="s">
        <v>666</v>
      </c>
      <c r="E206" s="27" t="s">
        <v>908</v>
      </c>
    </row>
    <row r="207" ht="38.25">
      <c r="A207" s="1" t="s">
        <v>659</v>
      </c>
      <c r="B207" s="1">
        <v>47</v>
      </c>
      <c r="C207" s="26" t="s">
        <v>9610</v>
      </c>
      <c r="D207" t="s">
        <v>903</v>
      </c>
      <c r="E207" s="27" t="s">
        <v>9611</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9612</v>
      </c>
    </row>
    <row r="209">
      <c r="A209" s="1" t="s">
        <v>665</v>
      </c>
      <c r="E209" s="33" t="s">
        <v>12926</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12927</v>
      </c>
    </row>
    <row r="214" ht="153">
      <c r="A214" s="1" t="s">
        <v>666</v>
      </c>
      <c r="E214" s="27" t="s">
        <v>908</v>
      </c>
    </row>
  </sheetData>
  <sheetProtection sheet="1" objects="1" scenarios="1" spinCount="100000" saltValue="gzSzgEkgA4Y3l97GFLPt8SRSjqcyGdFwY2zmmau4vIWDSUi9UBt+HoUsaZbRMtB83pey02mmb9WP3Sh6p0zbNw==" hashValue="muf16Gnzcuiy6ss4xibEGNymq8oodzonO9Mr020Mrnk+r/p7b7HXU1tn8ZLEeVCoe5dwKUtogNnG1Jvwla2C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12928</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12929</v>
      </c>
    </row>
    <row r="13" ht="318.75">
      <c r="A13" s="1" t="s">
        <v>666</v>
      </c>
      <c r="E13" s="27" t="s">
        <v>5108</v>
      </c>
    </row>
    <row r="14">
      <c r="A14" s="1" t="s">
        <v>656</v>
      </c>
      <c r="C14" s="22" t="s">
        <v>2847</v>
      </c>
      <c r="E14" s="23" t="s">
        <v>2848</v>
      </c>
      <c r="L14" s="24">
        <f>SUMIFS(L15:L30,A15:A30,"P")</f>
        <v>0</v>
      </c>
      <c r="M14" s="24">
        <f>SUMIFS(M15:M30,A15:A30,"P")</f>
        <v>0</v>
      </c>
      <c r="N14" s="25"/>
    </row>
    <row r="15">
      <c r="A15" s="1" t="s">
        <v>659</v>
      </c>
      <c r="B15" s="1">
        <v>2</v>
      </c>
      <c r="C15" s="26" t="s">
        <v>5280</v>
      </c>
      <c r="D15" t="s">
        <v>661</v>
      </c>
      <c r="E15" s="27" t="s">
        <v>5281</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12930</v>
      </c>
    </row>
    <row r="18" ht="114.75">
      <c r="A18" s="1" t="s">
        <v>666</v>
      </c>
      <c r="E18" s="27" t="s">
        <v>5282</v>
      </c>
    </row>
    <row r="19">
      <c r="A19" s="1" t="s">
        <v>659</v>
      </c>
      <c r="B19" s="1">
        <v>3</v>
      </c>
      <c r="C19" s="26" t="s">
        <v>6741</v>
      </c>
      <c r="D19" t="s">
        <v>661</v>
      </c>
      <c r="E19" s="27" t="s">
        <v>6742</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12931</v>
      </c>
    </row>
    <row r="22" ht="114.75">
      <c r="A22" s="1" t="s">
        <v>666</v>
      </c>
      <c r="E22" s="27" t="s">
        <v>5282</v>
      </c>
    </row>
    <row r="23">
      <c r="A23" s="1" t="s">
        <v>659</v>
      </c>
      <c r="B23" s="1">
        <v>4</v>
      </c>
      <c r="C23" s="26" t="s">
        <v>9578</v>
      </c>
      <c r="D23" t="s">
        <v>661</v>
      </c>
      <c r="E23" s="27" t="s">
        <v>9579</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12932</v>
      </c>
    </row>
    <row r="26" ht="114.75">
      <c r="A26" s="1" t="s">
        <v>666</v>
      </c>
      <c r="E26" s="27" t="s">
        <v>9582</v>
      </c>
    </row>
    <row r="27">
      <c r="A27" s="1" t="s">
        <v>659</v>
      </c>
      <c r="B27" s="1">
        <v>5</v>
      </c>
      <c r="C27" s="26" t="s">
        <v>10245</v>
      </c>
      <c r="D27" t="s">
        <v>661</v>
      </c>
      <c r="E27" s="27" t="s">
        <v>9604</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12933</v>
      </c>
    </row>
    <row r="30" ht="114.75">
      <c r="A30" s="1" t="s">
        <v>666</v>
      </c>
      <c r="E30" s="27" t="s">
        <v>10247</v>
      </c>
    </row>
    <row r="31">
      <c r="A31" s="1" t="s">
        <v>656</v>
      </c>
      <c r="C31" s="22" t="s">
        <v>900</v>
      </c>
      <c r="E31" s="23" t="s">
        <v>2931</v>
      </c>
      <c r="L31" s="24">
        <f>SUMIFS(L32:L47,A32:A47,"P")</f>
        <v>0</v>
      </c>
      <c r="M31" s="24">
        <f>SUMIFS(M32:M47,A32:A47,"P")</f>
        <v>0</v>
      </c>
      <c r="N31" s="25"/>
    </row>
    <row r="32" ht="25.5">
      <c r="A32" s="1" t="s">
        <v>659</v>
      </c>
      <c r="B32" s="1">
        <v>6</v>
      </c>
      <c r="C32" s="26" t="s">
        <v>3835</v>
      </c>
      <c r="D32" t="s">
        <v>903</v>
      </c>
      <c r="E32" s="27" t="s">
        <v>3836</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12934</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12935</v>
      </c>
    </row>
    <row r="39" ht="153">
      <c r="A39" s="1" t="s">
        <v>666</v>
      </c>
      <c r="E39" s="27" t="s">
        <v>908</v>
      </c>
    </row>
    <row r="40" ht="38.25">
      <c r="A40" s="1" t="s">
        <v>659</v>
      </c>
      <c r="B40" s="1">
        <v>8</v>
      </c>
      <c r="C40" s="26" t="s">
        <v>9610</v>
      </c>
      <c r="D40" t="s">
        <v>903</v>
      </c>
      <c r="E40" s="27" t="s">
        <v>9611</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9612</v>
      </c>
    </row>
    <row r="42">
      <c r="A42" s="1" t="s">
        <v>665</v>
      </c>
      <c r="E42" s="33" t="s">
        <v>12936</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12937</v>
      </c>
    </row>
    <row r="47" ht="153">
      <c r="A47" s="1" t="s">
        <v>666</v>
      </c>
      <c r="E47" s="27" t="s">
        <v>908</v>
      </c>
    </row>
  </sheetData>
  <sheetProtection sheet="1" objects="1" scenarios="1" spinCount="100000" saltValue="9cjJHnMI8mVteqtG2xBKvRmPcq5+FJo5a5RE+CYTRrodzh+Tg6ND/mHvN2CTDBxFBDS98TGYvr7tmEPSdhkXOQ==" hashValue="ZdYeOVCKHuddNH5JQJyskMBV7ovOStvoPTrWa5W1QUca7Qgk1pbZvvXg9B0h7GeaxzXAhgqF64wXEPtZnn7E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12938</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12939</v>
      </c>
      <c r="D10" t="s">
        <v>661</v>
      </c>
      <c r="E10" s="27" t="s">
        <v>12940</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12941</v>
      </c>
    </row>
    <row r="13" ht="38.25">
      <c r="A13" s="1" t="s">
        <v>666</v>
      </c>
      <c r="E13" s="27" t="s">
        <v>10408</v>
      </c>
    </row>
    <row r="14">
      <c r="A14" s="1" t="s">
        <v>659</v>
      </c>
      <c r="B14" s="1">
        <v>2</v>
      </c>
      <c r="C14" s="26" t="s">
        <v>11994</v>
      </c>
      <c r="D14" t="s">
        <v>661</v>
      </c>
      <c r="E14" s="27" t="s">
        <v>11995</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12942</v>
      </c>
    </row>
    <row r="17" ht="38.25">
      <c r="A17" s="1" t="s">
        <v>666</v>
      </c>
      <c r="E17" s="27" t="s">
        <v>10413</v>
      </c>
    </row>
    <row r="18">
      <c r="A18" s="1" t="s">
        <v>659</v>
      </c>
      <c r="B18" s="1">
        <v>3</v>
      </c>
      <c r="C18" s="26" t="s">
        <v>9160</v>
      </c>
      <c r="D18" t="s">
        <v>661</v>
      </c>
      <c r="E18" s="27" t="s">
        <v>9161</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12943</v>
      </c>
    </row>
    <row r="21" ht="306">
      <c r="A21" s="1" t="s">
        <v>666</v>
      </c>
      <c r="E21" s="27" t="s">
        <v>9163</v>
      </c>
    </row>
    <row r="22">
      <c r="A22" s="1" t="s">
        <v>659</v>
      </c>
      <c r="B22" s="1">
        <v>4</v>
      </c>
      <c r="C22" s="26" t="s">
        <v>5102</v>
      </c>
      <c r="D22" t="s">
        <v>661</v>
      </c>
      <c r="E22" s="27" t="s">
        <v>5103</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12944</v>
      </c>
    </row>
    <row r="25" ht="318.75">
      <c r="A25" s="1" t="s">
        <v>666</v>
      </c>
      <c r="E25" s="27" t="s">
        <v>5108</v>
      </c>
    </row>
    <row r="26">
      <c r="A26" s="1" t="s">
        <v>659</v>
      </c>
      <c r="B26" s="1">
        <v>5</v>
      </c>
      <c r="C26" s="26" t="s">
        <v>12945</v>
      </c>
      <c r="D26" t="s">
        <v>661</v>
      </c>
      <c r="E26" s="27" t="s">
        <v>12946</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12947</v>
      </c>
    </row>
    <row r="29" ht="318.75">
      <c r="A29" s="1" t="s">
        <v>666</v>
      </c>
      <c r="E29" s="27" t="s">
        <v>5108</v>
      </c>
    </row>
    <row r="30">
      <c r="A30" s="1" t="s">
        <v>659</v>
      </c>
      <c r="B30" s="1">
        <v>6</v>
      </c>
      <c r="C30" s="26" t="s">
        <v>12948</v>
      </c>
      <c r="D30" t="s">
        <v>661</v>
      </c>
      <c r="E30" s="27" t="s">
        <v>12949</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10339</v>
      </c>
    </row>
    <row r="33" ht="25.5">
      <c r="A33" s="1" t="s">
        <v>666</v>
      </c>
      <c r="E33" s="27" t="s">
        <v>671</v>
      </c>
    </row>
    <row r="34">
      <c r="A34" s="1" t="s">
        <v>659</v>
      </c>
      <c r="B34" s="1">
        <v>7</v>
      </c>
      <c r="C34" s="26" t="s">
        <v>9435</v>
      </c>
      <c r="D34" t="s">
        <v>661</v>
      </c>
      <c r="E34" s="27" t="s">
        <v>9436</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12950</v>
      </c>
    </row>
    <row r="36" ht="89.25">
      <c r="A36" s="1" t="s">
        <v>665</v>
      </c>
      <c r="E36" s="33" t="s">
        <v>12943</v>
      </c>
    </row>
    <row r="37" ht="191.25">
      <c r="A37" s="1" t="s">
        <v>666</v>
      </c>
      <c r="E37" s="27" t="s">
        <v>9439</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12943</v>
      </c>
    </row>
    <row r="41" ht="229.5">
      <c r="A41" s="1" t="s">
        <v>666</v>
      </c>
      <c r="E41" s="27" t="s">
        <v>674</v>
      </c>
    </row>
    <row r="42">
      <c r="A42" s="1" t="s">
        <v>659</v>
      </c>
      <c r="B42" s="1">
        <v>9</v>
      </c>
      <c r="C42" s="26" t="s">
        <v>10297</v>
      </c>
      <c r="D42" t="s">
        <v>661</v>
      </c>
      <c r="E42" s="27" t="s">
        <v>10298</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12951</v>
      </c>
    </row>
    <row r="45" ht="25.5">
      <c r="A45" s="1" t="s">
        <v>666</v>
      </c>
      <c r="E45" s="27" t="s">
        <v>10300</v>
      </c>
    </row>
    <row r="46">
      <c r="A46" s="1" t="s">
        <v>659</v>
      </c>
      <c r="B46" s="1">
        <v>10</v>
      </c>
      <c r="C46" s="26" t="s">
        <v>6003</v>
      </c>
      <c r="D46" t="s">
        <v>661</v>
      </c>
      <c r="E46" s="27" t="s">
        <v>6004</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12952</v>
      </c>
    </row>
    <row r="48">
      <c r="A48" s="1" t="s">
        <v>665</v>
      </c>
      <c r="E48" s="33" t="s">
        <v>12953</v>
      </c>
    </row>
    <row r="49" ht="25.5">
      <c r="A49" s="1" t="s">
        <v>666</v>
      </c>
      <c r="E49" s="27" t="s">
        <v>6006</v>
      </c>
    </row>
    <row r="50">
      <c r="A50" s="1" t="s">
        <v>659</v>
      </c>
      <c r="B50" s="1">
        <v>11</v>
      </c>
      <c r="C50" s="26" t="s">
        <v>6007</v>
      </c>
      <c r="D50" t="s">
        <v>661</v>
      </c>
      <c r="E50" s="27" t="s">
        <v>6008</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12954</v>
      </c>
    </row>
    <row r="53" ht="38.25">
      <c r="A53" s="1" t="s">
        <v>666</v>
      </c>
      <c r="E53" s="27" t="s">
        <v>6638</v>
      </c>
    </row>
    <row r="54">
      <c r="A54" s="1" t="s">
        <v>656</v>
      </c>
      <c r="C54" s="22" t="s">
        <v>1360</v>
      </c>
      <c r="E54" s="23" t="s">
        <v>3246</v>
      </c>
      <c r="L54" s="24">
        <f>SUMIFS(L55:L114,A55:A114,"P")</f>
        <v>0</v>
      </c>
      <c r="M54" s="24">
        <f>SUMIFS(M55:M114,A55:A114,"P")</f>
        <v>0</v>
      </c>
      <c r="N54" s="25"/>
    </row>
    <row r="55">
      <c r="A55" s="1" t="s">
        <v>659</v>
      </c>
      <c r="B55" s="1">
        <v>12</v>
      </c>
      <c r="C55" s="26" t="s">
        <v>12701</v>
      </c>
      <c r="D55" t="s">
        <v>661</v>
      </c>
      <c r="E55" s="27" t="s">
        <v>12702</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12955</v>
      </c>
    </row>
    <row r="58" ht="409.5">
      <c r="A58" s="1" t="s">
        <v>666</v>
      </c>
      <c r="E58" s="27" t="s">
        <v>9314</v>
      </c>
    </row>
    <row r="59">
      <c r="A59" s="1" t="s">
        <v>659</v>
      </c>
      <c r="B59" s="1">
        <v>13</v>
      </c>
      <c r="C59" s="26" t="s">
        <v>9315</v>
      </c>
      <c r="D59" t="s">
        <v>661</v>
      </c>
      <c r="E59" s="27" t="s">
        <v>9316</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12956</v>
      </c>
    </row>
    <row r="62" ht="255">
      <c r="A62" s="1" t="s">
        <v>666</v>
      </c>
      <c r="E62" s="27" t="s">
        <v>9318</v>
      </c>
    </row>
    <row r="63">
      <c r="A63" s="1" t="s">
        <v>659</v>
      </c>
      <c r="B63" s="1">
        <v>14</v>
      </c>
      <c r="C63" s="26" t="s">
        <v>8711</v>
      </c>
      <c r="D63" t="s">
        <v>661</v>
      </c>
      <c r="E63" s="27" t="s">
        <v>8712</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12957</v>
      </c>
    </row>
    <row r="66" ht="38.25">
      <c r="A66" s="1" t="s">
        <v>666</v>
      </c>
      <c r="E66" s="27" t="s">
        <v>8715</v>
      </c>
    </row>
    <row r="67">
      <c r="A67" s="1" t="s">
        <v>659</v>
      </c>
      <c r="B67" s="1">
        <v>15</v>
      </c>
      <c r="C67" s="26" t="s">
        <v>8716</v>
      </c>
      <c r="D67" t="s">
        <v>661</v>
      </c>
      <c r="E67" s="27" t="s">
        <v>8717</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12958</v>
      </c>
    </row>
    <row r="70">
      <c r="A70" s="1" t="s">
        <v>666</v>
      </c>
      <c r="E70" s="27" t="s">
        <v>6298</v>
      </c>
    </row>
    <row r="71">
      <c r="A71" s="1" t="s">
        <v>659</v>
      </c>
      <c r="B71" s="1">
        <v>16</v>
      </c>
      <c r="C71" s="26" t="s">
        <v>12959</v>
      </c>
      <c r="D71" t="s">
        <v>661</v>
      </c>
      <c r="E71" s="27" t="s">
        <v>12960</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12961</v>
      </c>
    </row>
    <row r="73" ht="25.5">
      <c r="A73" s="1" t="s">
        <v>665</v>
      </c>
      <c r="E73" s="33" t="s">
        <v>12962</v>
      </c>
    </row>
    <row r="74" ht="63.75">
      <c r="A74" s="1" t="s">
        <v>666</v>
      </c>
      <c r="E74" s="27" t="s">
        <v>6654</v>
      </c>
    </row>
    <row r="75">
      <c r="A75" s="1" t="s">
        <v>659</v>
      </c>
      <c r="B75" s="1">
        <v>17</v>
      </c>
      <c r="C75" s="26" t="s">
        <v>12716</v>
      </c>
      <c r="D75" t="s">
        <v>661</v>
      </c>
      <c r="E75" s="27" t="s">
        <v>12717</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12963</v>
      </c>
    </row>
    <row r="77" ht="38.25">
      <c r="A77" s="1" t="s">
        <v>665</v>
      </c>
      <c r="E77" s="33" t="s">
        <v>12964</v>
      </c>
    </row>
    <row r="78" ht="63.75">
      <c r="A78" s="1" t="s">
        <v>666</v>
      </c>
      <c r="E78" s="27" t="s">
        <v>6654</v>
      </c>
    </row>
    <row r="79" ht="25.5">
      <c r="A79" s="1" t="s">
        <v>659</v>
      </c>
      <c r="B79" s="1">
        <v>18</v>
      </c>
      <c r="C79" s="26" t="s">
        <v>12965</v>
      </c>
      <c r="D79" t="s">
        <v>661</v>
      </c>
      <c r="E79" s="27" t="s">
        <v>12966</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12967</v>
      </c>
    </row>
    <row r="81">
      <c r="A81" s="1" t="s">
        <v>665</v>
      </c>
      <c r="E81" s="33" t="s">
        <v>12968</v>
      </c>
    </row>
    <row r="82" ht="63.75">
      <c r="A82" s="1" t="s">
        <v>666</v>
      </c>
      <c r="E82" s="27" t="s">
        <v>6654</v>
      </c>
    </row>
    <row r="83">
      <c r="A83" s="1" t="s">
        <v>659</v>
      </c>
      <c r="B83" s="1">
        <v>19</v>
      </c>
      <c r="C83" s="26" t="s">
        <v>11923</v>
      </c>
      <c r="D83" t="s">
        <v>661</v>
      </c>
      <c r="E83" s="27" t="s">
        <v>11924</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12969</v>
      </c>
    </row>
    <row r="86" ht="63.75">
      <c r="A86" s="1" t="s">
        <v>666</v>
      </c>
      <c r="E86" s="27" t="s">
        <v>6654</v>
      </c>
    </row>
    <row r="87">
      <c r="A87" s="1" t="s">
        <v>659</v>
      </c>
      <c r="B87" s="1">
        <v>20</v>
      </c>
      <c r="C87" s="26" t="s">
        <v>12106</v>
      </c>
      <c r="D87" t="s">
        <v>661</v>
      </c>
      <c r="E87" s="27" t="s">
        <v>12107</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12361</v>
      </c>
    </row>
    <row r="89">
      <c r="A89" s="1" t="s">
        <v>665</v>
      </c>
      <c r="E89" s="33" t="s">
        <v>12970</v>
      </c>
    </row>
    <row r="90" ht="63.75">
      <c r="A90" s="1" t="s">
        <v>666</v>
      </c>
      <c r="E90" s="27" t="s">
        <v>6654</v>
      </c>
    </row>
    <row r="91">
      <c r="A91" s="1" t="s">
        <v>659</v>
      </c>
      <c r="B91" s="1">
        <v>21</v>
      </c>
      <c r="C91" s="26" t="s">
        <v>12114</v>
      </c>
      <c r="D91" t="s">
        <v>661</v>
      </c>
      <c r="E91" s="27" t="s">
        <v>12115</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10309</v>
      </c>
    </row>
    <row r="93">
      <c r="A93" s="1" t="s">
        <v>665</v>
      </c>
      <c r="E93" s="33" t="s">
        <v>12971</v>
      </c>
    </row>
    <row r="94" ht="63.75">
      <c r="A94" s="1" t="s">
        <v>666</v>
      </c>
      <c r="E94" s="27" t="s">
        <v>6654</v>
      </c>
    </row>
    <row r="95">
      <c r="A95" s="1" t="s">
        <v>659</v>
      </c>
      <c r="B95" s="1">
        <v>22</v>
      </c>
      <c r="C95" s="26" t="s">
        <v>11675</v>
      </c>
      <c r="D95" t="s">
        <v>661</v>
      </c>
      <c r="E95" s="27" t="s">
        <v>11676</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12972</v>
      </c>
    </row>
    <row r="98" ht="191.25">
      <c r="A98" s="1" t="s">
        <v>666</v>
      </c>
      <c r="E98" s="27" t="s">
        <v>8724</v>
      </c>
    </row>
    <row r="99">
      <c r="A99" s="1" t="s">
        <v>659</v>
      </c>
      <c r="B99" s="1">
        <v>23</v>
      </c>
      <c r="C99" s="26" t="s">
        <v>12973</v>
      </c>
      <c r="D99" t="s">
        <v>661</v>
      </c>
      <c r="E99" s="27" t="s">
        <v>12974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8537</v>
      </c>
    </row>
    <row r="102" ht="38.25">
      <c r="A102" s="1" t="s">
        <v>666</v>
      </c>
      <c r="E102" s="27" t="s">
        <v>6659</v>
      </c>
    </row>
    <row r="103">
      <c r="A103" s="1" t="s">
        <v>659</v>
      </c>
      <c r="B103" s="1">
        <v>24</v>
      </c>
      <c r="C103" s="26" t="s">
        <v>9355</v>
      </c>
      <c r="D103" t="s">
        <v>661</v>
      </c>
      <c r="E103" s="27" t="s">
        <v>9356</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7473</v>
      </c>
    </row>
    <row r="106" ht="38.25">
      <c r="A106" s="1" t="s">
        <v>666</v>
      </c>
      <c r="E106" s="27" t="s">
        <v>6659</v>
      </c>
    </row>
    <row r="107">
      <c r="A107" s="1" t="s">
        <v>659</v>
      </c>
      <c r="B107" s="1">
        <v>25</v>
      </c>
      <c r="C107" s="26" t="s">
        <v>9358</v>
      </c>
      <c r="D107" t="s">
        <v>661</v>
      </c>
      <c r="E107" s="27" t="s">
        <v>9359</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12975</v>
      </c>
    </row>
    <row r="110" ht="38.25">
      <c r="A110" s="1" t="s">
        <v>666</v>
      </c>
      <c r="E110" s="27" t="s">
        <v>9361</v>
      </c>
    </row>
    <row r="111">
      <c r="A111" s="1" t="s">
        <v>659</v>
      </c>
      <c r="B111" s="1">
        <v>26</v>
      </c>
      <c r="C111" s="26" t="s">
        <v>9452</v>
      </c>
      <c r="D111" t="s">
        <v>661</v>
      </c>
      <c r="E111" s="27" t="s">
        <v>9453</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12976</v>
      </c>
    </row>
    <row r="114" ht="63.75">
      <c r="A114" s="1" t="s">
        <v>666</v>
      </c>
      <c r="E114" s="27" t="s">
        <v>9456</v>
      </c>
    </row>
    <row r="115">
      <c r="A115" s="1" t="s">
        <v>656</v>
      </c>
      <c r="C115" s="22" t="s">
        <v>1362</v>
      </c>
      <c r="E115" s="23" t="s">
        <v>6665</v>
      </c>
      <c r="L115" s="24">
        <f>SUMIFS(L116:L139,A116:A139,"P")</f>
        <v>0</v>
      </c>
      <c r="M115" s="24">
        <f>SUMIFS(M116:M139,A116:A139,"P")</f>
        <v>0</v>
      </c>
      <c r="N115" s="25"/>
    </row>
    <row r="116" ht="25.5">
      <c r="A116" s="1" t="s">
        <v>659</v>
      </c>
      <c r="B116" s="1">
        <v>27</v>
      </c>
      <c r="C116" s="26" t="s">
        <v>6475</v>
      </c>
      <c r="D116" t="s">
        <v>661</v>
      </c>
      <c r="E116" s="27" t="s">
        <v>6476</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12977</v>
      </c>
    </row>
    <row r="119" ht="25.5">
      <c r="A119" s="1" t="s">
        <v>666</v>
      </c>
      <c r="E119" s="27" t="s">
        <v>6478</v>
      </c>
    </row>
    <row r="120">
      <c r="A120" s="1" t="s">
        <v>659</v>
      </c>
      <c r="B120" s="1">
        <v>28</v>
      </c>
      <c r="C120" s="26" t="s">
        <v>6666</v>
      </c>
      <c r="D120" t="s">
        <v>657</v>
      </c>
      <c r="E120" s="27" t="s">
        <v>6667</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12978</v>
      </c>
    </row>
    <row r="123" ht="357">
      <c r="A123" s="1" t="s">
        <v>666</v>
      </c>
      <c r="E123" s="27" t="s">
        <v>6482</v>
      </c>
    </row>
    <row r="124">
      <c r="A124" s="1" t="s">
        <v>659</v>
      </c>
      <c r="B124" s="1">
        <v>29</v>
      </c>
      <c r="C124" s="26" t="s">
        <v>6666</v>
      </c>
      <c r="D124" t="s">
        <v>1360</v>
      </c>
      <c r="E124" s="27" t="s">
        <v>6667</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12979</v>
      </c>
    </row>
    <row r="126" ht="51">
      <c r="A126" s="1" t="s">
        <v>665</v>
      </c>
      <c r="E126" s="33" t="s">
        <v>12980</v>
      </c>
    </row>
    <row r="127" ht="357">
      <c r="A127" s="1" t="s">
        <v>666</v>
      </c>
      <c r="E127" s="27" t="s">
        <v>6482</v>
      </c>
    </row>
    <row r="128">
      <c r="A128" s="1" t="s">
        <v>659</v>
      </c>
      <c r="B128" s="1">
        <v>30</v>
      </c>
      <c r="C128" s="26" t="s">
        <v>6670</v>
      </c>
      <c r="D128" t="s">
        <v>661</v>
      </c>
      <c r="E128" s="27" t="s">
        <v>6671</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12981</v>
      </c>
    </row>
    <row r="131" ht="267.75">
      <c r="A131" s="1" t="s">
        <v>666</v>
      </c>
      <c r="E131" s="27" t="s">
        <v>3728</v>
      </c>
    </row>
    <row r="132">
      <c r="A132" s="1" t="s">
        <v>659</v>
      </c>
      <c r="B132" s="1">
        <v>31</v>
      </c>
      <c r="C132" s="26" t="s">
        <v>7066</v>
      </c>
      <c r="D132" t="s">
        <v>661</v>
      </c>
      <c r="E132" s="27" t="s">
        <v>7067</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12982</v>
      </c>
    </row>
    <row r="135" ht="267.75">
      <c r="A135" s="1" t="s">
        <v>666</v>
      </c>
      <c r="E135" s="27" t="s">
        <v>3728</v>
      </c>
    </row>
    <row r="136">
      <c r="A136" s="1" t="s">
        <v>659</v>
      </c>
      <c r="B136" s="1">
        <v>32</v>
      </c>
      <c r="C136" s="26" t="s">
        <v>12371</v>
      </c>
      <c r="D136" t="s">
        <v>661</v>
      </c>
      <c r="E136" s="27" t="s">
        <v>12372</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12983</v>
      </c>
    </row>
    <row r="139" ht="229.5">
      <c r="A139" s="1" t="s">
        <v>666</v>
      </c>
      <c r="E139" s="27" t="s">
        <v>7064</v>
      </c>
    </row>
    <row r="140">
      <c r="A140" s="1" t="s">
        <v>656</v>
      </c>
      <c r="C140" s="22" t="s">
        <v>1364</v>
      </c>
      <c r="E140" s="23" t="s">
        <v>5114</v>
      </c>
      <c r="L140" s="24">
        <f>SUMIFS(L141:L180,A141:A180,"P")</f>
        <v>0</v>
      </c>
      <c r="M140" s="24">
        <f>SUMIFS(M141:M180,A141:A180,"P")</f>
        <v>0</v>
      </c>
      <c r="N140" s="25"/>
    </row>
    <row r="141">
      <c r="A141" s="1" t="s">
        <v>659</v>
      </c>
      <c r="B141" s="1">
        <v>33</v>
      </c>
      <c r="C141" s="26" t="s">
        <v>7273</v>
      </c>
      <c r="D141" t="s">
        <v>657</v>
      </c>
      <c r="E141" s="27" t="s">
        <v>7274</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12984</v>
      </c>
    </row>
    <row r="143" ht="25.5">
      <c r="A143" s="1" t="s">
        <v>665</v>
      </c>
      <c r="E143" s="33" t="s">
        <v>12985</v>
      </c>
    </row>
    <row r="144" ht="357">
      <c r="A144" s="1" t="s">
        <v>666</v>
      </c>
      <c r="E144" s="27" t="s">
        <v>6482</v>
      </c>
    </row>
    <row r="145">
      <c r="A145" s="1" t="s">
        <v>659</v>
      </c>
      <c r="B145" s="1">
        <v>34</v>
      </c>
      <c r="C145" s="26" t="s">
        <v>7273</v>
      </c>
      <c r="D145" t="s">
        <v>1360</v>
      </c>
      <c r="E145" s="27" t="s">
        <v>7274</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12986</v>
      </c>
    </row>
    <row r="147" ht="38.25">
      <c r="A147" s="1" t="s">
        <v>665</v>
      </c>
      <c r="E147" s="33" t="s">
        <v>12987</v>
      </c>
    </row>
    <row r="148" ht="357">
      <c r="A148" s="1" t="s">
        <v>666</v>
      </c>
      <c r="E148" s="27" t="s">
        <v>6482</v>
      </c>
    </row>
    <row r="149">
      <c r="A149" s="1" t="s">
        <v>659</v>
      </c>
      <c r="B149" s="1">
        <v>35</v>
      </c>
      <c r="C149" s="26" t="s">
        <v>9380</v>
      </c>
      <c r="D149" t="s">
        <v>657</v>
      </c>
      <c r="E149" s="27" t="s">
        <v>9381</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11842</v>
      </c>
    </row>
    <row r="151" ht="51">
      <c r="A151" s="1" t="s">
        <v>665</v>
      </c>
      <c r="E151" s="33" t="s">
        <v>12988</v>
      </c>
    </row>
    <row r="152" ht="357">
      <c r="A152" s="1" t="s">
        <v>666</v>
      </c>
      <c r="E152" s="27" t="s">
        <v>6482</v>
      </c>
    </row>
    <row r="153">
      <c r="A153" s="1" t="s">
        <v>659</v>
      </c>
      <c r="B153" s="1">
        <v>36</v>
      </c>
      <c r="C153" s="26" t="s">
        <v>9380</v>
      </c>
      <c r="D153" t="s">
        <v>1360</v>
      </c>
      <c r="E153" s="27" t="s">
        <v>9381</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12989</v>
      </c>
    </row>
    <row r="155">
      <c r="A155" s="1" t="s">
        <v>665</v>
      </c>
      <c r="E155" s="33" t="s">
        <v>12990</v>
      </c>
    </row>
    <row r="156" ht="357">
      <c r="A156" s="1" t="s">
        <v>666</v>
      </c>
      <c r="E156" s="27" t="s">
        <v>6482</v>
      </c>
    </row>
    <row r="157">
      <c r="A157" s="1" t="s">
        <v>659</v>
      </c>
      <c r="B157" s="1">
        <v>37</v>
      </c>
      <c r="C157" s="26" t="s">
        <v>12039</v>
      </c>
      <c r="D157" t="s">
        <v>661</v>
      </c>
      <c r="E157" s="27" t="s">
        <v>12040</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12991</v>
      </c>
    </row>
    <row r="160" ht="357">
      <c r="A160" s="1" t="s">
        <v>666</v>
      </c>
      <c r="E160" s="27" t="s">
        <v>6482</v>
      </c>
    </row>
    <row r="161">
      <c r="A161" s="1" t="s">
        <v>659</v>
      </c>
      <c r="B161" s="1">
        <v>38</v>
      </c>
      <c r="C161" s="26" t="s">
        <v>11180</v>
      </c>
      <c r="D161" t="s">
        <v>661</v>
      </c>
      <c r="E161" s="27" t="s">
        <v>11181</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12992</v>
      </c>
    </row>
    <row r="163" ht="25.5">
      <c r="A163" s="1" t="s">
        <v>665</v>
      </c>
      <c r="E163" s="33" t="s">
        <v>12993</v>
      </c>
    </row>
    <row r="164" ht="178.5">
      <c r="A164" s="1" t="s">
        <v>666</v>
      </c>
      <c r="E164" s="27" t="s">
        <v>9386</v>
      </c>
    </row>
    <row r="165">
      <c r="A165" s="1" t="s">
        <v>659</v>
      </c>
      <c r="B165" s="1">
        <v>39</v>
      </c>
      <c r="C165" s="26" t="s">
        <v>9383</v>
      </c>
      <c r="D165" t="s">
        <v>661</v>
      </c>
      <c r="E165" s="27" t="s">
        <v>9384</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12994</v>
      </c>
    </row>
    <row r="168" ht="178.5">
      <c r="A168" s="1" t="s">
        <v>666</v>
      </c>
      <c r="E168" s="27" t="s">
        <v>9386</v>
      </c>
    </row>
    <row r="169">
      <c r="A169" s="1" t="s">
        <v>659</v>
      </c>
      <c r="B169" s="1">
        <v>40</v>
      </c>
      <c r="C169" s="26" t="s">
        <v>10510</v>
      </c>
      <c r="D169" t="s">
        <v>661</v>
      </c>
      <c r="E169" s="27" t="s">
        <v>10511</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12995</v>
      </c>
    </row>
    <row r="171">
      <c r="A171" s="1" t="s">
        <v>665</v>
      </c>
      <c r="E171" s="33" t="s">
        <v>12996</v>
      </c>
    </row>
    <row r="172" ht="25.5">
      <c r="A172" s="1" t="s">
        <v>666</v>
      </c>
      <c r="E172" s="27" t="s">
        <v>10514</v>
      </c>
    </row>
    <row r="173">
      <c r="A173" s="1" t="s">
        <v>659</v>
      </c>
      <c r="B173" s="1">
        <v>41</v>
      </c>
      <c r="C173" s="26" t="s">
        <v>9387</v>
      </c>
      <c r="D173" t="s">
        <v>661</v>
      </c>
      <c r="E173" s="27" t="s">
        <v>9388</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12997</v>
      </c>
    </row>
    <row r="176" ht="38.25">
      <c r="A176" s="1" t="s">
        <v>666</v>
      </c>
      <c r="E176" s="27" t="s">
        <v>6484</v>
      </c>
    </row>
    <row r="177">
      <c r="A177" s="1" t="s">
        <v>659</v>
      </c>
      <c r="B177" s="1">
        <v>42</v>
      </c>
      <c r="C177" s="26" t="s">
        <v>6040</v>
      </c>
      <c r="D177" t="s">
        <v>661</v>
      </c>
      <c r="E177" s="27" t="s">
        <v>6041</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12998</v>
      </c>
    </row>
    <row r="180" ht="102">
      <c r="A180" s="1" t="s">
        <v>666</v>
      </c>
      <c r="E180" s="27" t="s">
        <v>6832</v>
      </c>
    </row>
    <row r="181">
      <c r="A181" s="1" t="s">
        <v>656</v>
      </c>
      <c r="C181" s="22" t="s">
        <v>679</v>
      </c>
      <c r="E181" s="23" t="s">
        <v>680</v>
      </c>
      <c r="L181" s="24">
        <f>SUMIFS(L182:L193,A182:A193,"P")</f>
        <v>0</v>
      </c>
      <c r="M181" s="24">
        <f>SUMIFS(M182:M193,A182:A193,"P")</f>
        <v>0</v>
      </c>
      <c r="N181" s="25"/>
    </row>
    <row r="182" ht="25.5">
      <c r="A182" s="1" t="s">
        <v>659</v>
      </c>
      <c r="B182" s="1">
        <v>43</v>
      </c>
      <c r="C182" s="26" t="s">
        <v>6073</v>
      </c>
      <c r="D182" t="s">
        <v>661</v>
      </c>
      <c r="E182" s="27" t="s">
        <v>6074</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12999</v>
      </c>
    </row>
    <row r="184">
      <c r="A184" s="1" t="s">
        <v>665</v>
      </c>
      <c r="E184" s="33" t="s">
        <v>13000</v>
      </c>
    </row>
    <row r="185" ht="191.25">
      <c r="A185" s="1" t="s">
        <v>666</v>
      </c>
      <c r="E185" s="27" t="s">
        <v>6694</v>
      </c>
    </row>
    <row r="186">
      <c r="A186" s="1" t="s">
        <v>659</v>
      </c>
      <c r="B186" s="1">
        <v>44</v>
      </c>
      <c r="C186" s="26" t="s">
        <v>10359</v>
      </c>
      <c r="D186" t="s">
        <v>661</v>
      </c>
      <c r="E186" s="27" t="s">
        <v>10360</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13001</v>
      </c>
    </row>
    <row r="189" ht="191.25">
      <c r="A189" s="1" t="s">
        <v>666</v>
      </c>
      <c r="E189" s="27" t="s">
        <v>6694</v>
      </c>
    </row>
    <row r="190">
      <c r="A190" s="1" t="s">
        <v>659</v>
      </c>
      <c r="B190" s="1">
        <v>45</v>
      </c>
      <c r="C190" s="26" t="s">
        <v>8758</v>
      </c>
      <c r="D190" t="s">
        <v>661</v>
      </c>
      <c r="E190" s="27" t="s">
        <v>8759</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13001</v>
      </c>
    </row>
    <row r="193" ht="38.25">
      <c r="A193" s="1" t="s">
        <v>666</v>
      </c>
      <c r="E193" s="27" t="s">
        <v>8761</v>
      </c>
    </row>
    <row r="194">
      <c r="A194" s="1" t="s">
        <v>656</v>
      </c>
      <c r="C194" s="22" t="s">
        <v>6089</v>
      </c>
      <c r="E194" s="23" t="s">
        <v>6700</v>
      </c>
      <c r="L194" s="24">
        <f>SUMIFS(L195:L206,A195:A206,"P")</f>
        <v>0</v>
      </c>
      <c r="M194" s="24">
        <f>SUMIFS(M195:M206,A195:A206,"P")</f>
        <v>0</v>
      </c>
      <c r="N194" s="25"/>
    </row>
    <row r="195">
      <c r="A195" s="1" t="s">
        <v>659</v>
      </c>
      <c r="B195" s="1">
        <v>46</v>
      </c>
      <c r="C195" s="26" t="s">
        <v>6492</v>
      </c>
      <c r="D195" t="s">
        <v>661</v>
      </c>
      <c r="E195" s="27" t="s">
        <v>6493</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13002</v>
      </c>
    </row>
    <row r="197">
      <c r="A197" s="1" t="s">
        <v>665</v>
      </c>
      <c r="E197" s="33" t="s">
        <v>13003</v>
      </c>
    </row>
    <row r="198" ht="242.25">
      <c r="A198" s="1" t="s">
        <v>666</v>
      </c>
      <c r="E198" s="27" t="s">
        <v>6495</v>
      </c>
    </row>
    <row r="199">
      <c r="A199" s="1" t="s">
        <v>659</v>
      </c>
      <c r="B199" s="1">
        <v>47</v>
      </c>
      <c r="C199" s="26" t="s">
        <v>6711</v>
      </c>
      <c r="D199" t="s">
        <v>661</v>
      </c>
      <c r="E199" s="27" t="s">
        <v>6712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13004</v>
      </c>
    </row>
    <row r="201">
      <c r="A201" s="1" t="s">
        <v>665</v>
      </c>
      <c r="E201" s="33" t="s">
        <v>3532</v>
      </c>
    </row>
    <row r="202">
      <c r="A202" s="1" t="s">
        <v>666</v>
      </c>
      <c r="E202" s="27" t="s">
        <v>6714</v>
      </c>
    </row>
    <row r="203">
      <c r="A203" s="1" t="s">
        <v>659</v>
      </c>
      <c r="B203" s="1">
        <v>48</v>
      </c>
      <c r="C203" s="26" t="s">
        <v>12054</v>
      </c>
      <c r="D203" t="s">
        <v>661</v>
      </c>
      <c r="E203" s="27" t="s">
        <v>9408</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13005</v>
      </c>
    </row>
    <row r="206" ht="38.25">
      <c r="A206" s="1" t="s">
        <v>666</v>
      </c>
      <c r="E206" s="27" t="s">
        <v>5295</v>
      </c>
    </row>
    <row r="207">
      <c r="A207" s="1" t="s">
        <v>656</v>
      </c>
      <c r="C207" s="22" t="s">
        <v>2847</v>
      </c>
      <c r="E207" s="23" t="s">
        <v>2848</v>
      </c>
      <c r="L207" s="24">
        <f>SUMIFS(L208:L247,A208:A247,"P")</f>
        <v>0</v>
      </c>
      <c r="M207" s="24">
        <f>SUMIFS(M208:M247,A208:A247,"P")</f>
        <v>0</v>
      </c>
      <c r="N207" s="25"/>
    </row>
    <row r="208">
      <c r="A208" s="1" t="s">
        <v>659</v>
      </c>
      <c r="B208" s="1">
        <v>49</v>
      </c>
      <c r="C208" s="26" t="s">
        <v>9557</v>
      </c>
      <c r="D208" t="s">
        <v>661</v>
      </c>
      <c r="E208" s="27" t="s">
        <v>9558</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13006</v>
      </c>
    </row>
    <row r="211" ht="63.75">
      <c r="A211" s="1" t="s">
        <v>666</v>
      </c>
      <c r="E211" s="27" t="s">
        <v>9561</v>
      </c>
    </row>
    <row r="212">
      <c r="A212" s="1" t="s">
        <v>659</v>
      </c>
      <c r="B212" s="1">
        <v>50</v>
      </c>
      <c r="C212" s="26" t="s">
        <v>10221</v>
      </c>
      <c r="D212" t="s">
        <v>661</v>
      </c>
      <c r="E212" s="27" t="s">
        <v>10222</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13007</v>
      </c>
    </row>
    <row r="215" ht="38.25">
      <c r="A215" s="1" t="s">
        <v>666</v>
      </c>
      <c r="E215" s="27" t="s">
        <v>10224</v>
      </c>
    </row>
    <row r="216">
      <c r="A216" s="1" t="s">
        <v>659</v>
      </c>
      <c r="B216" s="1">
        <v>51</v>
      </c>
      <c r="C216" s="26" t="s">
        <v>11035</v>
      </c>
      <c r="D216" t="s">
        <v>661</v>
      </c>
      <c r="E216" s="27" t="s">
        <v>11036</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13008</v>
      </c>
    </row>
    <row r="218">
      <c r="A218" s="1" t="s">
        <v>665</v>
      </c>
      <c r="E218" s="33" t="s">
        <v>13009</v>
      </c>
    </row>
    <row r="219" ht="25.5">
      <c r="A219" s="1" t="s">
        <v>666</v>
      </c>
      <c r="E219" s="27" t="s">
        <v>11039</v>
      </c>
    </row>
    <row r="220">
      <c r="A220" s="1" t="s">
        <v>659</v>
      </c>
      <c r="B220" s="1">
        <v>52</v>
      </c>
      <c r="C220" s="26" t="s">
        <v>13010</v>
      </c>
      <c r="D220" t="s">
        <v>661</v>
      </c>
      <c r="E220" s="27" t="s">
        <v>13011</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13012</v>
      </c>
    </row>
    <row r="222">
      <c r="A222" s="1" t="s">
        <v>665</v>
      </c>
      <c r="E222" s="33" t="s">
        <v>13013</v>
      </c>
    </row>
    <row r="223" ht="25.5">
      <c r="A223" s="1" t="s">
        <v>666</v>
      </c>
      <c r="E223" s="27" t="s">
        <v>13014</v>
      </c>
    </row>
    <row r="224">
      <c r="A224" s="1" t="s">
        <v>659</v>
      </c>
      <c r="B224" s="1">
        <v>53</v>
      </c>
      <c r="C224" s="26" t="s">
        <v>12236</v>
      </c>
      <c r="D224" t="s">
        <v>661</v>
      </c>
      <c r="E224" s="27" t="s">
        <v>12237</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13015</v>
      </c>
    </row>
    <row r="227" ht="127.5">
      <c r="A227" s="1" t="s">
        <v>666</v>
      </c>
      <c r="E227" s="27" t="s">
        <v>12239</v>
      </c>
    </row>
    <row r="228">
      <c r="A228" s="1" t="s">
        <v>659</v>
      </c>
      <c r="B228" s="1">
        <v>54</v>
      </c>
      <c r="C228" s="26" t="s">
        <v>9416</v>
      </c>
      <c r="D228" t="s">
        <v>661</v>
      </c>
      <c r="E228" s="27" t="s">
        <v>9417</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13016</v>
      </c>
    </row>
    <row r="230">
      <c r="A230" s="1" t="s">
        <v>665</v>
      </c>
      <c r="E230" s="33" t="s">
        <v>8655</v>
      </c>
    </row>
    <row r="231" ht="63.75">
      <c r="A231" s="1" t="s">
        <v>666</v>
      </c>
      <c r="E231" s="27" t="s">
        <v>9419</v>
      </c>
    </row>
    <row r="232">
      <c r="A232" s="1" t="s">
        <v>659</v>
      </c>
      <c r="B232" s="1">
        <v>55</v>
      </c>
      <c r="C232" s="26" t="s">
        <v>9569</v>
      </c>
      <c r="D232" t="s">
        <v>661</v>
      </c>
      <c r="E232" s="27" t="s">
        <v>9570</v>
      </c>
      <c r="F232" s="28" t="s">
        <v>2712</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13017</v>
      </c>
    </row>
    <row r="234" ht="38.25">
      <c r="A234" s="1" t="s">
        <v>665</v>
      </c>
      <c r="E234" s="33" t="s">
        <v>13018</v>
      </c>
    </row>
    <row r="235" ht="344.25">
      <c r="A235" s="1" t="s">
        <v>666</v>
      </c>
      <c r="E235" s="27" t="s">
        <v>9572</v>
      </c>
    </row>
    <row r="236">
      <c r="A236" s="1" t="s">
        <v>659</v>
      </c>
      <c r="B236" s="1">
        <v>56</v>
      </c>
      <c r="C236" s="26" t="s">
        <v>6737</v>
      </c>
      <c r="D236" t="s">
        <v>661</v>
      </c>
      <c r="E236" s="27" t="s">
        <v>6738</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13019</v>
      </c>
    </row>
    <row r="239" ht="114.75">
      <c r="A239" s="1" t="s">
        <v>666</v>
      </c>
      <c r="E239" s="27" t="s">
        <v>5282</v>
      </c>
    </row>
    <row r="240">
      <c r="A240" s="1" t="s">
        <v>659</v>
      </c>
      <c r="B240" s="1">
        <v>57</v>
      </c>
      <c r="C240" s="26" t="s">
        <v>6741</v>
      </c>
      <c r="D240" t="s">
        <v>661</v>
      </c>
      <c r="E240" s="27" t="s">
        <v>6742</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13020</v>
      </c>
    </row>
    <row r="243" ht="114.75">
      <c r="A243" s="1" t="s">
        <v>666</v>
      </c>
      <c r="E243" s="27" t="s">
        <v>5282</v>
      </c>
    </row>
    <row r="244">
      <c r="A244" s="1" t="s">
        <v>659</v>
      </c>
      <c r="B244" s="1">
        <v>58</v>
      </c>
      <c r="C244" s="26" t="s">
        <v>10245</v>
      </c>
      <c r="D244" t="s">
        <v>661</v>
      </c>
      <c r="E244" s="27" t="s">
        <v>9604</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13021</v>
      </c>
    </row>
    <row r="247" ht="114.75">
      <c r="A247" s="1" t="s">
        <v>666</v>
      </c>
      <c r="E247" s="27" t="s">
        <v>10247</v>
      </c>
    </row>
    <row r="248">
      <c r="A248" s="1" t="s">
        <v>656</v>
      </c>
      <c r="C248" s="22" t="s">
        <v>900</v>
      </c>
      <c r="E248" s="23" t="s">
        <v>2931</v>
      </c>
      <c r="L248" s="24">
        <f>SUMIFS(L249:L268,A249:A268,"P")</f>
        <v>0</v>
      </c>
      <c r="M248" s="24">
        <f>SUMIFS(M249:M268,A249:A268,"P")</f>
        <v>0</v>
      </c>
      <c r="N248" s="25"/>
    </row>
    <row r="249" ht="25.5">
      <c r="A249" s="1" t="s">
        <v>659</v>
      </c>
      <c r="B249" s="1">
        <v>59</v>
      </c>
      <c r="C249" s="26" t="s">
        <v>3835</v>
      </c>
      <c r="D249" t="s">
        <v>903</v>
      </c>
      <c r="E249" s="27" t="s">
        <v>3836</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13022</v>
      </c>
    </row>
    <row r="252" ht="153">
      <c r="A252" s="1" t="s">
        <v>666</v>
      </c>
      <c r="E252" s="27" t="s">
        <v>908</v>
      </c>
    </row>
    <row r="253" ht="25.5">
      <c r="A253" s="1" t="s">
        <v>659</v>
      </c>
      <c r="B253" s="1">
        <v>60</v>
      </c>
      <c r="C253" s="26" t="s">
        <v>3451</v>
      </c>
      <c r="D253" t="s">
        <v>903</v>
      </c>
      <c r="E253" s="27" t="s">
        <v>3452</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13023</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13024</v>
      </c>
    </row>
    <row r="260" ht="153">
      <c r="A260" s="1" t="s">
        <v>666</v>
      </c>
      <c r="E260" s="27" t="s">
        <v>908</v>
      </c>
    </row>
    <row r="261" ht="38.25">
      <c r="A261" s="1" t="s">
        <v>659</v>
      </c>
      <c r="B261" s="1">
        <v>62</v>
      </c>
      <c r="C261" s="26" t="s">
        <v>9610</v>
      </c>
      <c r="D261" t="s">
        <v>903</v>
      </c>
      <c r="E261" s="27" t="s">
        <v>9611</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9612</v>
      </c>
    </row>
    <row r="263">
      <c r="A263" s="1" t="s">
        <v>665</v>
      </c>
      <c r="E263" s="33" t="s">
        <v>13025</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13026</v>
      </c>
    </row>
    <row r="268" ht="153">
      <c r="A268" s="1" t="s">
        <v>666</v>
      </c>
      <c r="E268" s="27" t="s">
        <v>908</v>
      </c>
    </row>
  </sheetData>
  <sheetProtection sheet="1" objects="1" scenarios="1" spinCount="100000" saltValue="e2kHouc6iao2tT4jyVVnhw/4oCQJarFrEB3b+59RY7RX8y16mjDCF697rCrfvzRlqGHOL0P5foo/yw6ZJcqmKg==" hashValue="8/v22kdmaRSKFW+rS/i/uzlv2CHB4egYTbru3ahXRfTuDOmLrMOJc97C6od+PEIVUJRQh98DxLVME86Aoetw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13027</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7977</v>
      </c>
      <c r="D10" t="s">
        <v>661</v>
      </c>
      <c r="E10" s="27" t="s">
        <v>7978</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13028</v>
      </c>
    </row>
    <row r="12">
      <c r="A12" s="1" t="s">
        <v>665</v>
      </c>
      <c r="E12" s="33" t="s">
        <v>13029</v>
      </c>
    </row>
    <row r="13" ht="63.75">
      <c r="A13" s="1" t="s">
        <v>666</v>
      </c>
      <c r="E13" s="27" t="s">
        <v>5097</v>
      </c>
    </row>
    <row r="14">
      <c r="A14" s="1" t="s">
        <v>659</v>
      </c>
      <c r="B14" s="1">
        <v>2</v>
      </c>
      <c r="C14" s="26" t="s">
        <v>5102</v>
      </c>
      <c r="D14" t="s">
        <v>661</v>
      </c>
      <c r="E14" s="27" t="s">
        <v>5103</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13030</v>
      </c>
    </row>
    <row r="17" ht="318.75">
      <c r="A17" s="1" t="s">
        <v>666</v>
      </c>
      <c r="E17" s="27" t="s">
        <v>5108</v>
      </c>
    </row>
    <row r="18">
      <c r="A18" s="1" t="s">
        <v>656</v>
      </c>
      <c r="C18" s="22" t="s">
        <v>1360</v>
      </c>
      <c r="E18" s="23" t="s">
        <v>3246</v>
      </c>
      <c r="L18" s="24">
        <f>SUMIFS(L19:L22,A19:A22,"P")</f>
        <v>0</v>
      </c>
      <c r="M18" s="24">
        <f>SUMIFS(M19:M22,A19:A22,"P")</f>
        <v>0</v>
      </c>
      <c r="N18" s="25"/>
    </row>
    <row r="19">
      <c r="A19" s="1" t="s">
        <v>659</v>
      </c>
      <c r="B19" s="1">
        <v>3</v>
      </c>
      <c r="C19" s="26" t="s">
        <v>13031</v>
      </c>
      <c r="D19" t="s">
        <v>661</v>
      </c>
      <c r="E19" s="27" t="s">
        <v>9453</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13032</v>
      </c>
    </row>
    <row r="21" ht="38.25">
      <c r="A21" s="1" t="s">
        <v>665</v>
      </c>
      <c r="E21" s="33" t="s">
        <v>13033</v>
      </c>
    </row>
    <row r="22" ht="63.75">
      <c r="A22" s="1" t="s">
        <v>666</v>
      </c>
      <c r="E22" s="27" t="s">
        <v>13034</v>
      </c>
    </row>
    <row r="23">
      <c r="A23" s="1" t="s">
        <v>656</v>
      </c>
      <c r="C23" s="22" t="s">
        <v>1362</v>
      </c>
      <c r="E23" s="23" t="s">
        <v>6665</v>
      </c>
      <c r="L23" s="24">
        <f>SUMIFS(L24:L43,A24:A43,"P")</f>
        <v>0</v>
      </c>
      <c r="M23" s="24">
        <f>SUMIFS(M24:M43,A24:A43,"P")</f>
        <v>0</v>
      </c>
      <c r="N23" s="25"/>
    </row>
    <row r="24">
      <c r="A24" s="1" t="s">
        <v>659</v>
      </c>
      <c r="B24" s="1">
        <v>4</v>
      </c>
      <c r="C24" s="26" t="s">
        <v>9461</v>
      </c>
      <c r="D24" t="s">
        <v>661</v>
      </c>
      <c r="E24" s="27" t="s">
        <v>9462</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13035</v>
      </c>
    </row>
    <row r="26" ht="114.75">
      <c r="A26" s="1" t="s">
        <v>665</v>
      </c>
      <c r="E26" s="33" t="s">
        <v>13036</v>
      </c>
    </row>
    <row r="27" ht="369.75">
      <c r="A27" s="1" t="s">
        <v>666</v>
      </c>
      <c r="E27" s="27" t="s">
        <v>9465</v>
      </c>
    </row>
    <row r="28">
      <c r="A28" s="1" t="s">
        <v>659</v>
      </c>
      <c r="B28" s="1">
        <v>5</v>
      </c>
      <c r="C28" s="26" t="s">
        <v>9466</v>
      </c>
      <c r="D28" t="s">
        <v>661</v>
      </c>
      <c r="E28" s="27" t="s">
        <v>9467</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13037</v>
      </c>
    </row>
    <row r="30" ht="89.25">
      <c r="A30" s="1" t="s">
        <v>665</v>
      </c>
      <c r="E30" s="33" t="s">
        <v>13038</v>
      </c>
    </row>
    <row r="31" ht="242.25">
      <c r="A31" s="1" t="s">
        <v>666</v>
      </c>
      <c r="E31" s="27" t="s">
        <v>9469</v>
      </c>
    </row>
    <row r="32">
      <c r="A32" s="1" t="s">
        <v>659</v>
      </c>
      <c r="B32" s="1">
        <v>6</v>
      </c>
      <c r="C32" s="26" t="s">
        <v>6666</v>
      </c>
      <c r="D32" t="s">
        <v>661</v>
      </c>
      <c r="E32" s="27" t="s">
        <v>6667</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13039</v>
      </c>
    </row>
    <row r="34" ht="63.75">
      <c r="A34" s="1" t="s">
        <v>665</v>
      </c>
      <c r="E34" s="33" t="s">
        <v>13040</v>
      </c>
    </row>
    <row r="35" ht="357">
      <c r="A35" s="1" t="s">
        <v>666</v>
      </c>
      <c r="E35" s="27" t="s">
        <v>6482</v>
      </c>
    </row>
    <row r="36">
      <c r="A36" s="1" t="s">
        <v>659</v>
      </c>
      <c r="B36" s="1">
        <v>7</v>
      </c>
      <c r="C36" s="26" t="s">
        <v>6670</v>
      </c>
      <c r="D36" t="s">
        <v>661</v>
      </c>
      <c r="E36" s="27" t="s">
        <v>6671</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13041</v>
      </c>
    </row>
    <row r="38">
      <c r="A38" s="1" t="s">
        <v>665</v>
      </c>
      <c r="E38" s="33" t="s">
        <v>13042</v>
      </c>
    </row>
    <row r="39" ht="267.75">
      <c r="A39" s="1" t="s">
        <v>666</v>
      </c>
      <c r="E39" s="27" t="s">
        <v>3728</v>
      </c>
    </row>
    <row r="40">
      <c r="A40" s="1" t="s">
        <v>659</v>
      </c>
      <c r="B40" s="1">
        <v>8</v>
      </c>
      <c r="C40" s="26" t="s">
        <v>8977</v>
      </c>
      <c r="D40" t="s">
        <v>661</v>
      </c>
      <c r="E40" s="27" t="s">
        <v>8978</v>
      </c>
      <c r="F40" s="28" t="s">
        <v>2712</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13043</v>
      </c>
    </row>
    <row r="42">
      <c r="A42" s="1" t="s">
        <v>665</v>
      </c>
      <c r="E42" s="33" t="s">
        <v>13044</v>
      </c>
    </row>
    <row r="43" ht="293.25">
      <c r="A43" s="1" t="s">
        <v>666</v>
      </c>
      <c r="E43" s="27" t="s">
        <v>8980</v>
      </c>
    </row>
    <row r="44">
      <c r="A44" s="1" t="s">
        <v>656</v>
      </c>
      <c r="C44" s="22" t="s">
        <v>1364</v>
      </c>
      <c r="E44" s="23" t="s">
        <v>5114</v>
      </c>
      <c r="L44" s="24">
        <f>SUMIFS(L45:L68,A45:A68,"P")</f>
        <v>0</v>
      </c>
      <c r="M44" s="24">
        <f>SUMIFS(M45:M68,A45:A68,"P")</f>
        <v>0</v>
      </c>
      <c r="N44" s="25"/>
    </row>
    <row r="45">
      <c r="A45" s="1" t="s">
        <v>659</v>
      </c>
      <c r="B45" s="1">
        <v>9</v>
      </c>
      <c r="C45" s="26" t="s">
        <v>6036</v>
      </c>
      <c r="D45" t="s">
        <v>661</v>
      </c>
      <c r="E45" s="27" t="s">
        <v>6037</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13045</v>
      </c>
    </row>
    <row r="47">
      <c r="A47" s="1" t="s">
        <v>665</v>
      </c>
      <c r="E47" s="33" t="s">
        <v>13046</v>
      </c>
    </row>
    <row r="48" ht="357">
      <c r="A48" s="1" t="s">
        <v>666</v>
      </c>
      <c r="E48" s="27" t="s">
        <v>6482</v>
      </c>
    </row>
    <row r="49">
      <c r="A49" s="1" t="s">
        <v>659</v>
      </c>
      <c r="B49" s="1">
        <v>10</v>
      </c>
      <c r="C49" s="26" t="s">
        <v>9380</v>
      </c>
      <c r="D49" t="s">
        <v>661</v>
      </c>
      <c r="E49" s="27" t="s">
        <v>9381</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13047</v>
      </c>
    </row>
    <row r="51" ht="38.25">
      <c r="A51" s="1" t="s">
        <v>665</v>
      </c>
      <c r="E51" s="33" t="s">
        <v>13048</v>
      </c>
    </row>
    <row r="52" ht="357">
      <c r="A52" s="1" t="s">
        <v>666</v>
      </c>
      <c r="E52" s="27" t="s">
        <v>6482</v>
      </c>
    </row>
    <row r="53">
      <c r="A53" s="1" t="s">
        <v>659</v>
      </c>
      <c r="B53" s="1">
        <v>11</v>
      </c>
      <c r="C53" s="26" t="s">
        <v>11022</v>
      </c>
      <c r="D53" t="s">
        <v>661</v>
      </c>
      <c r="E53" s="27" t="s">
        <v>11023</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13049</v>
      </c>
    </row>
    <row r="55" ht="38.25">
      <c r="A55" s="1" t="s">
        <v>665</v>
      </c>
      <c r="E55" s="33" t="s">
        <v>13050</v>
      </c>
    </row>
    <row r="56" ht="178.5">
      <c r="A56" s="1" t="s">
        <v>666</v>
      </c>
      <c r="E56" s="27" t="s">
        <v>9386</v>
      </c>
    </row>
    <row r="57">
      <c r="A57" s="1" t="s">
        <v>659</v>
      </c>
      <c r="B57" s="1">
        <v>12</v>
      </c>
      <c r="C57" s="26" t="s">
        <v>9387</v>
      </c>
      <c r="D57" t="s">
        <v>661</v>
      </c>
      <c r="E57" s="27" t="s">
        <v>9388</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13051</v>
      </c>
    </row>
    <row r="60" ht="38.25">
      <c r="A60" s="1" t="s">
        <v>666</v>
      </c>
      <c r="E60" s="27" t="s">
        <v>6484</v>
      </c>
    </row>
    <row r="61">
      <c r="A61" s="1" t="s">
        <v>659</v>
      </c>
      <c r="B61" s="1">
        <v>13</v>
      </c>
      <c r="C61" s="26" t="s">
        <v>9641</v>
      </c>
      <c r="D61" t="s">
        <v>661</v>
      </c>
      <c r="E61" s="27" t="s">
        <v>9642</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13052</v>
      </c>
    </row>
    <row r="63" ht="51">
      <c r="A63" s="1" t="s">
        <v>665</v>
      </c>
      <c r="E63" s="33" t="s">
        <v>13053</v>
      </c>
    </row>
    <row r="64" ht="51">
      <c r="A64" s="1" t="s">
        <v>666</v>
      </c>
      <c r="E64" s="27" t="s">
        <v>9645</v>
      </c>
    </row>
    <row r="65">
      <c r="A65" s="1" t="s">
        <v>659</v>
      </c>
      <c r="B65" s="1">
        <v>14</v>
      </c>
      <c r="C65" s="26" t="s">
        <v>6040</v>
      </c>
      <c r="D65" t="s">
        <v>661</v>
      </c>
      <c r="E65" s="27" t="s">
        <v>6041</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13045</v>
      </c>
    </row>
    <row r="67">
      <c r="A67" s="1" t="s">
        <v>665</v>
      </c>
      <c r="E67" s="33" t="s">
        <v>13054</v>
      </c>
    </row>
    <row r="68" ht="102">
      <c r="A68" s="1" t="s">
        <v>666</v>
      </c>
      <c r="E68" s="27" t="s">
        <v>6832</v>
      </c>
    </row>
    <row r="69">
      <c r="A69" s="1" t="s">
        <v>656</v>
      </c>
      <c r="C69" s="22" t="s">
        <v>5118</v>
      </c>
      <c r="E69" s="23" t="s">
        <v>5119</v>
      </c>
      <c r="L69" s="24">
        <f>SUMIFS(L70:L77,A70:A77,"P")</f>
        <v>0</v>
      </c>
      <c r="M69" s="24">
        <f>SUMIFS(M70:M77,A70:A77,"P")</f>
        <v>0</v>
      </c>
      <c r="N69" s="25"/>
    </row>
    <row r="70">
      <c r="A70" s="1" t="s">
        <v>659</v>
      </c>
      <c r="B70" s="1">
        <v>15</v>
      </c>
      <c r="C70" s="26" t="s">
        <v>13055</v>
      </c>
      <c r="D70" t="s">
        <v>661</v>
      </c>
      <c r="E70" s="27" t="s">
        <v>13056</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13028</v>
      </c>
    </row>
    <row r="72">
      <c r="A72" s="1" t="s">
        <v>665</v>
      </c>
      <c r="E72" s="33" t="s">
        <v>13029</v>
      </c>
    </row>
    <row r="73" ht="140.25">
      <c r="A73" s="1" t="s">
        <v>666</v>
      </c>
      <c r="E73" s="27" t="s">
        <v>13057</v>
      </c>
    </row>
    <row r="74">
      <c r="A74" s="1" t="s">
        <v>659</v>
      </c>
      <c r="B74" s="1">
        <v>16</v>
      </c>
      <c r="C74" s="26" t="s">
        <v>13058</v>
      </c>
      <c r="D74" t="s">
        <v>661</v>
      </c>
      <c r="E74" s="27" t="s">
        <v>13059</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13060</v>
      </c>
    </row>
    <row r="76">
      <c r="A76" s="1" t="s">
        <v>665</v>
      </c>
      <c r="E76" s="33" t="s">
        <v>13061</v>
      </c>
    </row>
    <row r="77" ht="89.25">
      <c r="A77" s="1" t="s">
        <v>666</v>
      </c>
      <c r="E77" s="27" t="s">
        <v>13062</v>
      </c>
    </row>
    <row r="78">
      <c r="A78" s="1" t="s">
        <v>656</v>
      </c>
      <c r="C78" s="22" t="s">
        <v>5287</v>
      </c>
      <c r="E78" s="23" t="s">
        <v>5288</v>
      </c>
      <c r="L78" s="24">
        <f>SUMIFS(L79:L98,A79:A98,"P")</f>
        <v>0</v>
      </c>
      <c r="M78" s="24">
        <f>SUMIFS(M79:M98,A79:A98,"P")</f>
        <v>0</v>
      </c>
      <c r="N78" s="25"/>
    </row>
    <row r="79" ht="25.5">
      <c r="A79" s="1" t="s">
        <v>659</v>
      </c>
      <c r="B79" s="1">
        <v>17</v>
      </c>
      <c r="C79" s="26" t="s">
        <v>11369</v>
      </c>
      <c r="D79" t="s">
        <v>661</v>
      </c>
      <c r="E79" s="27" t="s">
        <v>11370</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13063</v>
      </c>
    </row>
    <row r="81" ht="38.25">
      <c r="A81" s="1" t="s">
        <v>665</v>
      </c>
      <c r="E81" s="33" t="s">
        <v>13064</v>
      </c>
    </row>
    <row r="82" ht="63.75">
      <c r="A82" s="1" t="s">
        <v>666</v>
      </c>
      <c r="E82" s="27" t="s">
        <v>8892</v>
      </c>
    </row>
    <row r="83">
      <c r="A83" s="1" t="s">
        <v>659</v>
      </c>
      <c r="B83" s="1">
        <v>18</v>
      </c>
      <c r="C83" s="26" t="s">
        <v>8893</v>
      </c>
      <c r="D83" t="s">
        <v>661</v>
      </c>
      <c r="E83" s="27" t="s">
        <v>8894</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13063</v>
      </c>
    </row>
    <row r="85" ht="38.25">
      <c r="A85" s="1" t="s">
        <v>665</v>
      </c>
      <c r="E85" s="33" t="s">
        <v>13064</v>
      </c>
    </row>
    <row r="86" ht="63.75">
      <c r="A86" s="1" t="s">
        <v>666</v>
      </c>
      <c r="E86" s="27" t="s">
        <v>8892</v>
      </c>
    </row>
    <row r="87">
      <c r="A87" s="1" t="s">
        <v>659</v>
      </c>
      <c r="B87" s="1">
        <v>19</v>
      </c>
      <c r="C87" s="26" t="s">
        <v>8896</v>
      </c>
      <c r="D87" t="s">
        <v>661</v>
      </c>
      <c r="E87" s="27" t="s">
        <v>8897</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13063</v>
      </c>
    </row>
    <row r="89" ht="38.25">
      <c r="A89" s="1" t="s">
        <v>665</v>
      </c>
      <c r="E89" s="33" t="s">
        <v>13065</v>
      </c>
    </row>
    <row r="90" ht="63.75">
      <c r="A90" s="1" t="s">
        <v>666</v>
      </c>
      <c r="E90" s="27" t="s">
        <v>8892</v>
      </c>
    </row>
    <row r="91">
      <c r="A91" s="1" t="s">
        <v>659</v>
      </c>
      <c r="B91" s="1">
        <v>20</v>
      </c>
      <c r="C91" s="26" t="s">
        <v>9783</v>
      </c>
      <c r="D91" t="s">
        <v>661</v>
      </c>
      <c r="E91" s="27" t="s">
        <v>9784</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13066</v>
      </c>
    </row>
    <row r="93" ht="76.5">
      <c r="A93" s="1" t="s">
        <v>665</v>
      </c>
      <c r="E93" s="33" t="s">
        <v>13067</v>
      </c>
    </row>
    <row r="94" ht="63.75">
      <c r="A94" s="1" t="s">
        <v>666</v>
      </c>
      <c r="E94" s="27" t="s">
        <v>9513</v>
      </c>
    </row>
    <row r="95">
      <c r="A95" s="1" t="s">
        <v>659</v>
      </c>
      <c r="B95" s="1">
        <v>21</v>
      </c>
      <c r="C95" s="26" t="s">
        <v>10355</v>
      </c>
      <c r="D95" t="s">
        <v>661</v>
      </c>
      <c r="E95" s="27" t="s">
        <v>10356</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13063</v>
      </c>
    </row>
    <row r="97">
      <c r="A97" s="1" t="s">
        <v>665</v>
      </c>
      <c r="E97" s="33" t="s">
        <v>13068</v>
      </c>
    </row>
    <row r="98" ht="76.5">
      <c r="A98" s="1" t="s">
        <v>666</v>
      </c>
      <c r="E98" s="27" t="s">
        <v>10358</v>
      </c>
    </row>
    <row r="99">
      <c r="A99" s="1" t="s">
        <v>656</v>
      </c>
      <c r="C99" s="22" t="s">
        <v>679</v>
      </c>
      <c r="E99" s="23" t="s">
        <v>680</v>
      </c>
      <c r="L99" s="24">
        <f>SUMIFS(L100:L119,A100:A119,"P")</f>
        <v>0</v>
      </c>
      <c r="M99" s="24">
        <f>SUMIFS(M100:M119,A100:A119,"P")</f>
        <v>0</v>
      </c>
      <c r="N99" s="25"/>
    </row>
    <row r="100" ht="25.5">
      <c r="A100" s="1" t="s">
        <v>659</v>
      </c>
      <c r="B100" s="1">
        <v>22</v>
      </c>
      <c r="C100" s="26" t="s">
        <v>6073</v>
      </c>
      <c r="D100" t="s">
        <v>661</v>
      </c>
      <c r="E100" s="27" t="s">
        <v>6074</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13069</v>
      </c>
    </row>
    <row r="102" ht="25.5">
      <c r="A102" s="1" t="s">
        <v>665</v>
      </c>
      <c r="E102" s="33" t="s">
        <v>13070</v>
      </c>
    </row>
    <row r="103" ht="191.25">
      <c r="A103" s="1" t="s">
        <v>666</v>
      </c>
      <c r="E103" s="27" t="s">
        <v>6694</v>
      </c>
    </row>
    <row r="104">
      <c r="A104" s="1" t="s">
        <v>659</v>
      </c>
      <c r="B104" s="1">
        <v>23</v>
      </c>
      <c r="C104" s="26" t="s">
        <v>10359</v>
      </c>
      <c r="D104" t="s">
        <v>661</v>
      </c>
      <c r="E104" s="27" t="s">
        <v>10360</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13069</v>
      </c>
    </row>
    <row r="106" ht="25.5">
      <c r="A106" s="1" t="s">
        <v>665</v>
      </c>
      <c r="E106" s="33" t="s">
        <v>13071</v>
      </c>
    </row>
    <row r="107" ht="191.25">
      <c r="A107" s="1" t="s">
        <v>666</v>
      </c>
      <c r="E107" s="27" t="s">
        <v>6694</v>
      </c>
    </row>
    <row r="108">
      <c r="A108" s="1" t="s">
        <v>659</v>
      </c>
      <c r="B108" s="1">
        <v>24</v>
      </c>
      <c r="C108" s="26" t="s">
        <v>10985</v>
      </c>
      <c r="D108" t="s">
        <v>661</v>
      </c>
      <c r="E108" s="27" t="s">
        <v>10986</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13069</v>
      </c>
    </row>
    <row r="110" ht="25.5">
      <c r="A110" s="1" t="s">
        <v>665</v>
      </c>
      <c r="E110" s="33" t="s">
        <v>13072</v>
      </c>
    </row>
    <row r="111" ht="204">
      <c r="A111" s="1" t="s">
        <v>666</v>
      </c>
      <c r="E111" s="27" t="s">
        <v>10988</v>
      </c>
    </row>
    <row r="112">
      <c r="A112" s="1" t="s">
        <v>659</v>
      </c>
      <c r="B112" s="1">
        <v>25</v>
      </c>
      <c r="C112" s="26" t="s">
        <v>8758</v>
      </c>
      <c r="D112" t="s">
        <v>661</v>
      </c>
      <c r="E112" s="27" t="s">
        <v>8759</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13069</v>
      </c>
    </row>
    <row r="114" ht="25.5">
      <c r="A114" s="1" t="s">
        <v>665</v>
      </c>
      <c r="E114" s="33" t="s">
        <v>13072</v>
      </c>
    </row>
    <row r="115" ht="38.25">
      <c r="A115" s="1" t="s">
        <v>666</v>
      </c>
      <c r="E115" s="27" t="s">
        <v>8761</v>
      </c>
    </row>
    <row r="116">
      <c r="A116" s="1" t="s">
        <v>659</v>
      </c>
      <c r="B116" s="1">
        <v>26</v>
      </c>
      <c r="C116" s="26" t="s">
        <v>9403</v>
      </c>
      <c r="D116" t="s">
        <v>661</v>
      </c>
      <c r="E116" s="27" t="s">
        <v>9404</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13069</v>
      </c>
    </row>
    <row r="118" ht="25.5">
      <c r="A118" s="1" t="s">
        <v>665</v>
      </c>
      <c r="E118" s="33" t="s">
        <v>13071</v>
      </c>
    </row>
    <row r="119" ht="38.25">
      <c r="A119" s="1" t="s">
        <v>666</v>
      </c>
      <c r="E119" s="27" t="s">
        <v>8761</v>
      </c>
    </row>
    <row r="120">
      <c r="A120" s="1" t="s">
        <v>656</v>
      </c>
      <c r="C120" s="22" t="s">
        <v>6089</v>
      </c>
      <c r="E120" s="23" t="s">
        <v>6700</v>
      </c>
      <c r="L120" s="24">
        <f>SUMIFS(L121:L124,A121:A124,"P")</f>
        <v>0</v>
      </c>
      <c r="M120" s="24">
        <f>SUMIFS(M121:M124,A121:A124,"P")</f>
        <v>0</v>
      </c>
      <c r="N120" s="25"/>
    </row>
    <row r="121">
      <c r="A121" s="1" t="s">
        <v>659</v>
      </c>
      <c r="B121" s="1">
        <v>27</v>
      </c>
      <c r="C121" s="26" t="s">
        <v>11738</v>
      </c>
      <c r="D121" t="s">
        <v>661</v>
      </c>
      <c r="E121" s="27" t="s">
        <v>11739</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13073</v>
      </c>
    </row>
    <row r="123">
      <c r="A123" s="1" t="s">
        <v>665</v>
      </c>
      <c r="E123" s="33" t="s">
        <v>13074</v>
      </c>
    </row>
    <row r="124" ht="242.25">
      <c r="A124" s="1" t="s">
        <v>666</v>
      </c>
      <c r="E124" s="27" t="s">
        <v>6497</v>
      </c>
    </row>
    <row r="125">
      <c r="A125" s="1" t="s">
        <v>656</v>
      </c>
      <c r="C125" s="22" t="s">
        <v>2847</v>
      </c>
      <c r="E125" s="23" t="s">
        <v>2848</v>
      </c>
      <c r="L125" s="24">
        <f>SUMIFS(L126:L165,A126:A165,"P")</f>
        <v>0</v>
      </c>
      <c r="M125" s="24">
        <f>SUMIFS(M126:M165,A126:A165,"P")</f>
        <v>0</v>
      </c>
      <c r="N125" s="25"/>
    </row>
    <row r="126">
      <c r="A126" s="1" t="s">
        <v>659</v>
      </c>
      <c r="B126" s="1">
        <v>28</v>
      </c>
      <c r="C126" s="26" t="s">
        <v>10225</v>
      </c>
      <c r="D126" t="s">
        <v>661</v>
      </c>
      <c r="E126" s="27" t="s">
        <v>10226</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3532</v>
      </c>
    </row>
    <row r="129" ht="25.5">
      <c r="A129" s="1" t="s">
        <v>666</v>
      </c>
      <c r="E129" s="27" t="s">
        <v>10227</v>
      </c>
    </row>
    <row r="130" ht="25.5">
      <c r="A130" s="1" t="s">
        <v>659</v>
      </c>
      <c r="B130" s="1">
        <v>29</v>
      </c>
      <c r="C130" s="26" t="s">
        <v>9207</v>
      </c>
      <c r="D130" t="s">
        <v>661</v>
      </c>
      <c r="E130" s="27" t="s">
        <v>9208</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3532</v>
      </c>
    </row>
    <row r="133" ht="25.5">
      <c r="A133" s="1" t="s">
        <v>666</v>
      </c>
      <c r="E133" s="27" t="s">
        <v>9210</v>
      </c>
    </row>
    <row r="134">
      <c r="A134" s="1" t="s">
        <v>659</v>
      </c>
      <c r="B134" s="1">
        <v>30</v>
      </c>
      <c r="C134" s="26" t="s">
        <v>9211</v>
      </c>
      <c r="D134" t="s">
        <v>661</v>
      </c>
      <c r="E134" s="27" t="s">
        <v>9212</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3526</v>
      </c>
    </row>
    <row r="137" ht="25.5">
      <c r="A137" s="1" t="s">
        <v>666</v>
      </c>
      <c r="E137" s="27" t="s">
        <v>9214</v>
      </c>
    </row>
    <row r="138">
      <c r="A138" s="1" t="s">
        <v>659</v>
      </c>
      <c r="B138" s="1">
        <v>31</v>
      </c>
      <c r="C138" s="26" t="s">
        <v>9569</v>
      </c>
      <c r="D138" t="s">
        <v>661</v>
      </c>
      <c r="E138" s="27" t="s">
        <v>9570</v>
      </c>
      <c r="F138" s="28" t="s">
        <v>2712</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13075</v>
      </c>
    </row>
    <row r="140" ht="38.25">
      <c r="A140" s="1" t="s">
        <v>665</v>
      </c>
      <c r="E140" s="33" t="s">
        <v>13076</v>
      </c>
    </row>
    <row r="141" ht="344.25">
      <c r="A141" s="1" t="s">
        <v>666</v>
      </c>
      <c r="E141" s="27" t="s">
        <v>9572</v>
      </c>
    </row>
    <row r="142">
      <c r="A142" s="1" t="s">
        <v>659</v>
      </c>
      <c r="B142" s="1">
        <v>32</v>
      </c>
      <c r="C142" s="26" t="s">
        <v>13077</v>
      </c>
      <c r="D142" t="s">
        <v>661</v>
      </c>
      <c r="E142" s="27" t="s">
        <v>13078</v>
      </c>
      <c r="F142" s="28" t="s">
        <v>2712</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13079</v>
      </c>
    </row>
    <row r="144">
      <c r="A144" s="1" t="s">
        <v>665</v>
      </c>
      <c r="E144" s="33" t="s">
        <v>13080</v>
      </c>
    </row>
    <row r="145" ht="344.25">
      <c r="A145" s="1" t="s">
        <v>666</v>
      </c>
      <c r="E145" s="27" t="s">
        <v>9572</v>
      </c>
    </row>
    <row r="146">
      <c r="A146" s="1" t="s">
        <v>659</v>
      </c>
      <c r="B146" s="1">
        <v>33</v>
      </c>
      <c r="C146" s="26" t="s">
        <v>10948</v>
      </c>
      <c r="D146" t="s">
        <v>661</v>
      </c>
      <c r="E146" s="27" t="s">
        <v>10949</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13063</v>
      </c>
    </row>
    <row r="148">
      <c r="A148" s="1" t="s">
        <v>665</v>
      </c>
      <c r="E148" s="33" t="s">
        <v>13081</v>
      </c>
    </row>
    <row r="149">
      <c r="A149" s="1" t="s">
        <v>666</v>
      </c>
      <c r="E149" s="27" t="s">
        <v>8942</v>
      </c>
    </row>
    <row r="150">
      <c r="A150" s="1" t="s">
        <v>659</v>
      </c>
      <c r="B150" s="1">
        <v>34</v>
      </c>
      <c r="C150" s="26" t="s">
        <v>10381</v>
      </c>
      <c r="D150" t="s">
        <v>661</v>
      </c>
      <c r="E150" s="27" t="s">
        <v>10382</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13063</v>
      </c>
    </row>
    <row r="152" ht="38.25">
      <c r="A152" s="1" t="s">
        <v>665</v>
      </c>
      <c r="E152" s="33" t="s">
        <v>13082</v>
      </c>
    </row>
    <row r="153">
      <c r="A153" s="1" t="s">
        <v>666</v>
      </c>
      <c r="E153" s="27" t="s">
        <v>8942</v>
      </c>
    </row>
    <row r="154">
      <c r="A154" s="1" t="s">
        <v>659</v>
      </c>
      <c r="B154" s="1">
        <v>35</v>
      </c>
      <c r="C154" s="26" t="s">
        <v>6741</v>
      </c>
      <c r="D154" t="s">
        <v>661</v>
      </c>
      <c r="E154" s="27" t="s">
        <v>6742</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13083</v>
      </c>
    </row>
    <row r="156" ht="114.75">
      <c r="A156" s="1" t="s">
        <v>665</v>
      </c>
      <c r="E156" s="33" t="s">
        <v>13084</v>
      </c>
    </row>
    <row r="157" ht="114.75">
      <c r="A157" s="1" t="s">
        <v>666</v>
      </c>
      <c r="E157" s="27" t="s">
        <v>5282</v>
      </c>
    </row>
    <row r="158">
      <c r="A158" s="1" t="s">
        <v>659</v>
      </c>
      <c r="B158" s="1">
        <v>36</v>
      </c>
      <c r="C158" s="26" t="s">
        <v>9578</v>
      </c>
      <c r="D158" t="s">
        <v>661</v>
      </c>
      <c r="E158" s="27" t="s">
        <v>9579</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13085</v>
      </c>
    </row>
    <row r="161" ht="114.75">
      <c r="A161" s="1" t="s">
        <v>666</v>
      </c>
      <c r="E161" s="27" t="s">
        <v>9582</v>
      </c>
    </row>
    <row r="162">
      <c r="A162" s="1" t="s">
        <v>659</v>
      </c>
      <c r="B162" s="1">
        <v>37</v>
      </c>
      <c r="C162" s="26" t="s">
        <v>10245</v>
      </c>
      <c r="D162" t="s">
        <v>661</v>
      </c>
      <c r="E162" s="27" t="s">
        <v>9604</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13086</v>
      </c>
    </row>
    <row r="165" ht="114.75">
      <c r="A165" s="1" t="s">
        <v>666</v>
      </c>
      <c r="E165" s="27" t="s">
        <v>10247</v>
      </c>
    </row>
    <row r="166">
      <c r="A166" s="1" t="s">
        <v>656</v>
      </c>
      <c r="C166" s="22" t="s">
        <v>900</v>
      </c>
      <c r="E166" s="23" t="s">
        <v>901</v>
      </c>
      <c r="L166" s="24">
        <f>SUMIFS(L167:L182,A167:A182,"P")</f>
        <v>0</v>
      </c>
      <c r="M166" s="24">
        <f>SUMIFS(M167:M182,A167:A182,"P")</f>
        <v>0</v>
      </c>
      <c r="N166" s="25"/>
    </row>
    <row r="167" ht="25.5">
      <c r="A167" s="1" t="s">
        <v>659</v>
      </c>
      <c r="B167" s="1">
        <v>38</v>
      </c>
      <c r="C167" s="26" t="s">
        <v>3835</v>
      </c>
      <c r="D167" t="s">
        <v>903</v>
      </c>
      <c r="E167" s="27" t="s">
        <v>3836</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13087</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13088</v>
      </c>
    </row>
    <row r="174" ht="153">
      <c r="A174" s="1" t="s">
        <v>666</v>
      </c>
      <c r="E174" s="27" t="s">
        <v>908</v>
      </c>
    </row>
    <row r="175" ht="38.25">
      <c r="A175" s="1" t="s">
        <v>659</v>
      </c>
      <c r="B175" s="1">
        <v>40</v>
      </c>
      <c r="C175" s="26" t="s">
        <v>9610</v>
      </c>
      <c r="D175" t="s">
        <v>903</v>
      </c>
      <c r="E175" s="27" t="s">
        <v>9611</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9612</v>
      </c>
    </row>
    <row r="177" ht="38.25">
      <c r="A177" s="1" t="s">
        <v>665</v>
      </c>
      <c r="E177" s="33" t="s">
        <v>13089</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13090</v>
      </c>
    </row>
    <row r="182" ht="153">
      <c r="A182" s="1" t="s">
        <v>666</v>
      </c>
      <c r="E182" s="27" t="s">
        <v>908</v>
      </c>
    </row>
  </sheetData>
  <sheetProtection sheet="1" objects="1" scenarios="1" spinCount="100000" saltValue="0kEvwsDIBnApREiGi2262gWIBTee8oovTM1Z//BkzuMiso6kZ+S59b5ZRgpleJ/m6O21qLwx6LPfscGRm1S7kQ==" hashValue="T33sup58phy5Quub22tXpOSchDz20WDc7HVGAwf8E9WN9AWbZNvCc26OgclFktvjL6BEtmVKU9pmqL+EaIO4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13091</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13092</v>
      </c>
    </row>
    <row r="13" ht="318.75">
      <c r="A13" s="1" t="s">
        <v>666</v>
      </c>
      <c r="E13" s="27" t="s">
        <v>5108</v>
      </c>
    </row>
    <row r="14">
      <c r="A14" s="1" t="s">
        <v>659</v>
      </c>
      <c r="B14" s="1">
        <v>2</v>
      </c>
      <c r="C14" s="26" t="s">
        <v>13093</v>
      </c>
      <c r="D14" t="s">
        <v>661</v>
      </c>
      <c r="E14" s="27" t="s">
        <v>13094</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13095</v>
      </c>
    </row>
    <row r="16">
      <c r="A16" s="1" t="s">
        <v>665</v>
      </c>
      <c r="E16" s="33" t="s">
        <v>13096</v>
      </c>
    </row>
    <row r="17" ht="280.5">
      <c r="A17" s="1" t="s">
        <v>666</v>
      </c>
      <c r="E17" s="27" t="s">
        <v>6997</v>
      </c>
    </row>
    <row r="18">
      <c r="A18" s="1" t="s">
        <v>656</v>
      </c>
      <c r="C18" s="22" t="s">
        <v>1360</v>
      </c>
      <c r="E18" s="23" t="s">
        <v>3246</v>
      </c>
      <c r="L18" s="24">
        <f>SUMIFS(L19:L26,A19:A26,"P")</f>
        <v>0</v>
      </c>
      <c r="M18" s="24">
        <f>SUMIFS(M19:M26,A19:A26,"P")</f>
        <v>0</v>
      </c>
      <c r="N18" s="25"/>
    </row>
    <row r="19">
      <c r="A19" s="1" t="s">
        <v>659</v>
      </c>
      <c r="B19" s="1">
        <v>3</v>
      </c>
      <c r="C19" s="26" t="s">
        <v>12716</v>
      </c>
      <c r="D19" t="s">
        <v>661</v>
      </c>
      <c r="E19" s="27" t="s">
        <v>12717</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13097</v>
      </c>
    </row>
    <row r="21">
      <c r="A21" s="1" t="s">
        <v>665</v>
      </c>
      <c r="E21" s="33" t="s">
        <v>13098</v>
      </c>
    </row>
    <row r="22" ht="63.75">
      <c r="A22" s="1" t="s">
        <v>666</v>
      </c>
      <c r="E22" s="27" t="s">
        <v>6654</v>
      </c>
    </row>
    <row r="23">
      <c r="A23" s="1" t="s">
        <v>659</v>
      </c>
      <c r="B23" s="1">
        <v>4</v>
      </c>
      <c r="C23" s="26" t="s">
        <v>13099</v>
      </c>
      <c r="D23" t="s">
        <v>661</v>
      </c>
      <c r="E23" s="27" t="s">
        <v>13100</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13101</v>
      </c>
    </row>
    <row r="25">
      <c r="A25" s="1" t="s">
        <v>665</v>
      </c>
      <c r="E25" s="33" t="s">
        <v>13102</v>
      </c>
    </row>
    <row r="26" ht="76.5">
      <c r="A26" s="1" t="s">
        <v>666</v>
      </c>
      <c r="E26" s="27" t="s">
        <v>10318</v>
      </c>
    </row>
    <row r="27">
      <c r="A27" s="1" t="s">
        <v>656</v>
      </c>
      <c r="C27" s="22" t="s">
        <v>1362</v>
      </c>
      <c r="E27" s="23" t="s">
        <v>6665</v>
      </c>
      <c r="L27" s="24">
        <f>SUMIFS(L28:L35,A28:A35,"P")</f>
        <v>0</v>
      </c>
      <c r="M27" s="24">
        <f>SUMIFS(M28:M35,A28:A35,"P")</f>
        <v>0</v>
      </c>
      <c r="N27" s="25"/>
    </row>
    <row r="28">
      <c r="A28" s="1" t="s">
        <v>659</v>
      </c>
      <c r="B28" s="1">
        <v>5</v>
      </c>
      <c r="C28" s="26" t="s">
        <v>9461</v>
      </c>
      <c r="D28" t="s">
        <v>661</v>
      </c>
      <c r="E28" s="27" t="s">
        <v>9462</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13103</v>
      </c>
    </row>
    <row r="30">
      <c r="A30" s="1" t="s">
        <v>665</v>
      </c>
      <c r="E30" s="33" t="s">
        <v>13104</v>
      </c>
    </row>
    <row r="31" ht="369.75">
      <c r="A31" s="1" t="s">
        <v>666</v>
      </c>
      <c r="E31" s="27" t="s">
        <v>9465</v>
      </c>
    </row>
    <row r="32">
      <c r="A32" s="1" t="s">
        <v>659</v>
      </c>
      <c r="B32" s="1">
        <v>6</v>
      </c>
      <c r="C32" s="26" t="s">
        <v>9466</v>
      </c>
      <c r="D32" t="s">
        <v>661</v>
      </c>
      <c r="E32" s="27" t="s">
        <v>9467</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13105</v>
      </c>
    </row>
    <row r="35" ht="242.25">
      <c r="A35" s="1" t="s">
        <v>666</v>
      </c>
      <c r="E35" s="27" t="s">
        <v>9469</v>
      </c>
    </row>
    <row r="36">
      <c r="A36" s="1" t="s">
        <v>656</v>
      </c>
      <c r="C36" s="22" t="s">
        <v>1364</v>
      </c>
      <c r="E36" s="23" t="s">
        <v>5114</v>
      </c>
      <c r="L36" s="24">
        <f>SUMIFS(L37:L40,A37:A40,"P")</f>
        <v>0</v>
      </c>
      <c r="M36" s="24">
        <f>SUMIFS(M37:M40,A37:A40,"P")</f>
        <v>0</v>
      </c>
      <c r="N36" s="25"/>
    </row>
    <row r="37">
      <c r="A37" s="1" t="s">
        <v>659</v>
      </c>
      <c r="B37" s="1">
        <v>7</v>
      </c>
      <c r="C37" s="26" t="s">
        <v>9387</v>
      </c>
      <c r="D37" t="s">
        <v>661</v>
      </c>
      <c r="E37" s="27" t="s">
        <v>9388</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13106</v>
      </c>
    </row>
    <row r="40" ht="38.25">
      <c r="A40" s="1" t="s">
        <v>666</v>
      </c>
      <c r="E40" s="27" t="s">
        <v>6484</v>
      </c>
    </row>
    <row r="41">
      <c r="A41" s="1" t="s">
        <v>656</v>
      </c>
      <c r="C41" s="22" t="s">
        <v>5287</v>
      </c>
      <c r="E41" s="23" t="s">
        <v>5288</v>
      </c>
      <c r="L41" s="24">
        <f>SUMIFS(L42:L65,A42:A65,"P")</f>
        <v>0</v>
      </c>
      <c r="M41" s="24">
        <f>SUMIFS(M42:M65,A42:A65,"P")</f>
        <v>0</v>
      </c>
      <c r="N41" s="25"/>
    </row>
    <row r="42" ht="25.5">
      <c r="A42" s="1" t="s">
        <v>659</v>
      </c>
      <c r="B42" s="1">
        <v>8</v>
      </c>
      <c r="C42" s="26" t="s">
        <v>8888</v>
      </c>
      <c r="D42" t="s">
        <v>661</v>
      </c>
      <c r="E42" s="27" t="s">
        <v>8889</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13107</v>
      </c>
    </row>
    <row r="45" ht="63.75">
      <c r="A45" s="1" t="s">
        <v>666</v>
      </c>
      <c r="E45" s="27" t="s">
        <v>8892</v>
      </c>
    </row>
    <row r="46" ht="25.5">
      <c r="A46" s="1" t="s">
        <v>659</v>
      </c>
      <c r="B46" s="1">
        <v>9</v>
      </c>
      <c r="C46" s="26" t="s">
        <v>9495</v>
      </c>
      <c r="D46" t="s">
        <v>661</v>
      </c>
      <c r="E46" s="27" t="s">
        <v>9496</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13108</v>
      </c>
    </row>
    <row r="49" ht="63.75">
      <c r="A49" s="1" t="s">
        <v>666</v>
      </c>
      <c r="E49" s="27" t="s">
        <v>8892</v>
      </c>
    </row>
    <row r="50" ht="25.5">
      <c r="A50" s="1" t="s">
        <v>659</v>
      </c>
      <c r="B50" s="1">
        <v>10</v>
      </c>
      <c r="C50" s="26" t="s">
        <v>10349</v>
      </c>
      <c r="D50" t="s">
        <v>661</v>
      </c>
      <c r="E50" s="27" t="s">
        <v>10350</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13109</v>
      </c>
    </row>
    <row r="53" ht="63.75">
      <c r="A53" s="1" t="s">
        <v>666</v>
      </c>
      <c r="E53" s="27" t="s">
        <v>8892</v>
      </c>
    </row>
    <row r="54">
      <c r="A54" s="1" t="s">
        <v>659</v>
      </c>
      <c r="B54" s="1">
        <v>11</v>
      </c>
      <c r="C54" s="26" t="s">
        <v>8893</v>
      </c>
      <c r="D54" t="s">
        <v>661</v>
      </c>
      <c r="E54" s="27" t="s">
        <v>8894</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13110</v>
      </c>
    </row>
    <row r="57" ht="63.75">
      <c r="A57" s="1" t="s">
        <v>666</v>
      </c>
      <c r="E57" s="27" t="s">
        <v>8892</v>
      </c>
    </row>
    <row r="58">
      <c r="A58" s="1" t="s">
        <v>659</v>
      </c>
      <c r="B58" s="1">
        <v>12</v>
      </c>
      <c r="C58" s="26" t="s">
        <v>8896</v>
      </c>
      <c r="D58" t="s">
        <v>661</v>
      </c>
      <c r="E58" s="27" t="s">
        <v>8897</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13111</v>
      </c>
    </row>
    <row r="61" ht="63.75">
      <c r="A61" s="1" t="s">
        <v>666</v>
      </c>
      <c r="E61" s="27" t="s">
        <v>8892</v>
      </c>
    </row>
    <row r="62">
      <c r="A62" s="1" t="s">
        <v>659</v>
      </c>
      <c r="B62" s="1">
        <v>29</v>
      </c>
      <c r="C62" s="26" t="s">
        <v>13112</v>
      </c>
      <c r="D62" t="s">
        <v>661</v>
      </c>
      <c r="E62" s="27" t="s">
        <v>13113</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13114</v>
      </c>
    </row>
    <row r="65" ht="25.5">
      <c r="A65" s="1" t="s">
        <v>666</v>
      </c>
      <c r="E65" s="27" t="s">
        <v>13115</v>
      </c>
    </row>
    <row r="66">
      <c r="A66" s="1" t="s">
        <v>656</v>
      </c>
      <c r="C66" s="22" t="s">
        <v>679</v>
      </c>
      <c r="E66" s="23" t="s">
        <v>680</v>
      </c>
      <c r="L66" s="24">
        <f>SUMIFS(L67:L74,A67:A74,"P")</f>
        <v>0</v>
      </c>
      <c r="M66" s="24">
        <f>SUMIFS(M67:M74,A67:A74,"P")</f>
        <v>0</v>
      </c>
      <c r="N66" s="25"/>
    </row>
    <row r="67" ht="25.5">
      <c r="A67" s="1" t="s">
        <v>659</v>
      </c>
      <c r="B67" s="1">
        <v>13</v>
      </c>
      <c r="C67" s="26" t="s">
        <v>8754</v>
      </c>
      <c r="D67" t="s">
        <v>661</v>
      </c>
      <c r="E67" s="27" t="s">
        <v>8755</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13116</v>
      </c>
    </row>
    <row r="70" ht="191.25">
      <c r="A70" s="1" t="s">
        <v>666</v>
      </c>
      <c r="E70" s="27" t="s">
        <v>6694</v>
      </c>
    </row>
    <row r="71">
      <c r="A71" s="1" t="s">
        <v>659</v>
      </c>
      <c r="B71" s="1">
        <v>14</v>
      </c>
      <c r="C71" s="26" t="s">
        <v>8758</v>
      </c>
      <c r="D71" t="s">
        <v>661</v>
      </c>
      <c r="E71" s="27" t="s">
        <v>8759</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13117</v>
      </c>
    </row>
    <row r="73">
      <c r="A73" s="1" t="s">
        <v>665</v>
      </c>
      <c r="E73" s="33" t="s">
        <v>13118</v>
      </c>
    </row>
    <row r="74" ht="38.25">
      <c r="A74" s="1" t="s">
        <v>666</v>
      </c>
      <c r="E74" s="27" t="s">
        <v>8761</v>
      </c>
    </row>
    <row r="75">
      <c r="A75" s="1" t="s">
        <v>656</v>
      </c>
      <c r="C75" s="22" t="s">
        <v>2847</v>
      </c>
      <c r="E75" s="23" t="s">
        <v>2848</v>
      </c>
      <c r="L75" s="24">
        <f>SUMIFS(L76:L115,A76:A115,"P")</f>
        <v>0</v>
      </c>
      <c r="M75" s="24">
        <f>SUMIFS(M76:M115,A76:A115,"P")</f>
        <v>0</v>
      </c>
      <c r="N75" s="25"/>
    </row>
    <row r="76">
      <c r="A76" s="1" t="s">
        <v>659</v>
      </c>
      <c r="B76" s="1">
        <v>15</v>
      </c>
      <c r="C76" s="26" t="s">
        <v>13119</v>
      </c>
      <c r="D76" t="s">
        <v>661</v>
      </c>
      <c r="E76" s="27" t="s">
        <v>13120</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13121</v>
      </c>
    </row>
    <row r="78">
      <c r="A78" s="1" t="s">
        <v>665</v>
      </c>
      <c r="E78" s="33" t="s">
        <v>8537</v>
      </c>
    </row>
    <row r="79" ht="114.75">
      <c r="A79" s="1" t="s">
        <v>666</v>
      </c>
      <c r="E79" s="27" t="s">
        <v>11279</v>
      </c>
    </row>
    <row r="80">
      <c r="A80" s="1" t="s">
        <v>659</v>
      </c>
      <c r="B80" s="1">
        <v>16</v>
      </c>
      <c r="C80" s="26" t="s">
        <v>11277</v>
      </c>
      <c r="D80" t="s">
        <v>661</v>
      </c>
      <c r="E80" s="27" t="s">
        <v>11278</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13122</v>
      </c>
    </row>
    <row r="82">
      <c r="A82" s="1" t="s">
        <v>665</v>
      </c>
      <c r="E82" s="33" t="s">
        <v>7473</v>
      </c>
    </row>
    <row r="83" ht="114.75">
      <c r="A83" s="1" t="s">
        <v>666</v>
      </c>
      <c r="E83" s="27" t="s">
        <v>11279</v>
      </c>
    </row>
    <row r="84">
      <c r="A84" s="1" t="s">
        <v>659</v>
      </c>
      <c r="B84" s="1">
        <v>17</v>
      </c>
      <c r="C84" s="26" t="s">
        <v>9557</v>
      </c>
      <c r="D84" t="s">
        <v>661</v>
      </c>
      <c r="E84" s="27" t="s">
        <v>9558</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13123</v>
      </c>
    </row>
    <row r="86">
      <c r="A86" s="1" t="s">
        <v>665</v>
      </c>
      <c r="E86" s="33" t="s">
        <v>13124</v>
      </c>
    </row>
    <row r="87" ht="63.75">
      <c r="A87" s="1" t="s">
        <v>666</v>
      </c>
      <c r="E87" s="27" t="s">
        <v>9561</v>
      </c>
    </row>
    <row r="88">
      <c r="A88" s="1" t="s">
        <v>659</v>
      </c>
      <c r="B88" s="1">
        <v>18</v>
      </c>
      <c r="C88" s="26" t="s">
        <v>10221</v>
      </c>
      <c r="D88" t="s">
        <v>661</v>
      </c>
      <c r="E88" s="27" t="s">
        <v>10222</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13125</v>
      </c>
    </row>
    <row r="91" ht="38.25">
      <c r="A91" s="1" t="s">
        <v>666</v>
      </c>
      <c r="E91" s="27" t="s">
        <v>10224</v>
      </c>
    </row>
    <row r="92">
      <c r="A92" s="1" t="s">
        <v>659</v>
      </c>
      <c r="B92" s="1">
        <v>19</v>
      </c>
      <c r="C92" s="26" t="s">
        <v>10225</v>
      </c>
      <c r="D92" t="s">
        <v>661</v>
      </c>
      <c r="E92" s="27" t="s">
        <v>10226</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10227</v>
      </c>
    </row>
    <row r="96">
      <c r="A96" s="1" t="s">
        <v>659</v>
      </c>
      <c r="B96" s="1">
        <v>20</v>
      </c>
      <c r="C96" s="26" t="s">
        <v>8939</v>
      </c>
      <c r="D96" t="s">
        <v>661</v>
      </c>
      <c r="E96" s="27" t="s">
        <v>8940</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13126</v>
      </c>
    </row>
    <row r="99">
      <c r="A99" s="1" t="s">
        <v>666</v>
      </c>
      <c r="E99" s="27" t="s">
        <v>8942</v>
      </c>
    </row>
    <row r="100">
      <c r="A100" s="1" t="s">
        <v>659</v>
      </c>
      <c r="B100" s="1">
        <v>21</v>
      </c>
      <c r="C100" s="26" t="s">
        <v>13127</v>
      </c>
      <c r="D100" t="s">
        <v>661</v>
      </c>
      <c r="E100" s="27" t="s">
        <v>13128</v>
      </c>
      <c r="F100" s="28" t="s">
        <v>9813</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13129</v>
      </c>
    </row>
    <row r="103" ht="25.5">
      <c r="A103" s="1" t="s">
        <v>666</v>
      </c>
      <c r="E103" s="27" t="s">
        <v>9815</v>
      </c>
    </row>
    <row r="104">
      <c r="A104" s="1" t="s">
        <v>659</v>
      </c>
      <c r="B104" s="1">
        <v>22</v>
      </c>
      <c r="C104" s="26" t="s">
        <v>6741</v>
      </c>
      <c r="D104" t="s">
        <v>661</v>
      </c>
      <c r="E104" s="27" t="s">
        <v>6742</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13130</v>
      </c>
    </row>
    <row r="107" ht="114.75">
      <c r="A107" s="1" t="s">
        <v>666</v>
      </c>
      <c r="E107" s="27" t="s">
        <v>5282</v>
      </c>
    </row>
    <row r="108">
      <c r="A108" s="1" t="s">
        <v>659</v>
      </c>
      <c r="B108" s="1">
        <v>23</v>
      </c>
      <c r="C108" s="26" t="s">
        <v>9578</v>
      </c>
      <c r="D108" t="s">
        <v>661</v>
      </c>
      <c r="E108" s="27" t="s">
        <v>9579</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13131</v>
      </c>
    </row>
    <row r="111" ht="114.75">
      <c r="A111" s="1" t="s">
        <v>666</v>
      </c>
      <c r="E111" s="27" t="s">
        <v>9582</v>
      </c>
    </row>
    <row r="112">
      <c r="A112" s="1" t="s">
        <v>659</v>
      </c>
      <c r="B112" s="1">
        <v>24</v>
      </c>
      <c r="C112" s="26" t="s">
        <v>10245</v>
      </c>
      <c r="D112" t="s">
        <v>661</v>
      </c>
      <c r="E112" s="27" t="s">
        <v>9604</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13132</v>
      </c>
    </row>
    <row r="115" ht="114.75">
      <c r="A115" s="1" t="s">
        <v>666</v>
      </c>
      <c r="E115" s="27" t="s">
        <v>10247</v>
      </c>
    </row>
    <row r="116">
      <c r="A116" s="1" t="s">
        <v>656</v>
      </c>
      <c r="C116" s="22" t="s">
        <v>900</v>
      </c>
      <c r="E116" s="23" t="s">
        <v>2931</v>
      </c>
      <c r="L116" s="24">
        <f>SUMIFS(L117:L132,A117:A132,"P")</f>
        <v>0</v>
      </c>
      <c r="M116" s="24">
        <f>SUMIFS(M117:M132,A117:A132,"P")</f>
        <v>0</v>
      </c>
      <c r="N116" s="25"/>
    </row>
    <row r="117" ht="25.5">
      <c r="A117" s="1" t="s">
        <v>659</v>
      </c>
      <c r="B117" s="1">
        <v>25</v>
      </c>
      <c r="C117" s="26" t="s">
        <v>3835</v>
      </c>
      <c r="D117" t="s">
        <v>903</v>
      </c>
      <c r="E117" s="27" t="s">
        <v>3836</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13133</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13134</v>
      </c>
    </row>
    <row r="124" ht="153">
      <c r="A124" s="1" t="s">
        <v>666</v>
      </c>
      <c r="E124" s="27" t="s">
        <v>908</v>
      </c>
    </row>
    <row r="125" ht="38.25">
      <c r="A125" s="1" t="s">
        <v>659</v>
      </c>
      <c r="B125" s="1">
        <v>27</v>
      </c>
      <c r="C125" s="26" t="s">
        <v>9610</v>
      </c>
      <c r="D125" t="s">
        <v>903</v>
      </c>
      <c r="E125" s="27" t="s">
        <v>9611</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9612</v>
      </c>
    </row>
    <row r="127">
      <c r="A127" s="1" t="s">
        <v>665</v>
      </c>
      <c r="E127" s="33" t="s">
        <v>13135</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13136</v>
      </c>
    </row>
    <row r="132" ht="153">
      <c r="A132" s="1" t="s">
        <v>666</v>
      </c>
      <c r="E132" s="27" t="s">
        <v>908</v>
      </c>
    </row>
  </sheetData>
  <sheetProtection sheet="1" objects="1" scenarios="1" spinCount="100000" saltValue="M/J9AVsQLnQ5h5cjkWA0Ojo6NOfgLpSghVonWEux0BhHV5JHpLfjPR4Z6U1+ZmJ4W1WoH1r9PdtE7HlmIApoYA==" hashValue="aJvZWNR8djyxT7NGFJvLCVM2CNI/d6RYPbDTlb2aKBnT4OtMQsKd7roAM6njzE1xuSFgsXXki9Db+Enn+9JD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13137</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13138</v>
      </c>
    </row>
    <row r="13" ht="318.75">
      <c r="A13" s="1" t="s">
        <v>666</v>
      </c>
      <c r="E13" s="27" t="s">
        <v>5108</v>
      </c>
    </row>
    <row r="14">
      <c r="A14" s="1" t="s">
        <v>659</v>
      </c>
      <c r="B14" s="1">
        <v>2</v>
      </c>
      <c r="C14" s="26" t="s">
        <v>6462</v>
      </c>
      <c r="D14" t="s">
        <v>661</v>
      </c>
      <c r="E14" s="27" t="s">
        <v>6463</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13139</v>
      </c>
    </row>
    <row r="17" ht="293.25">
      <c r="A17" s="1" t="s">
        <v>666</v>
      </c>
      <c r="E17" s="27" t="s">
        <v>6465</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SUMIFS(L23:L50,A23:A50,"P")</f>
        <v>0</v>
      </c>
      <c r="M22" s="24">
        <f>SUMIFS(M23:M50,A23:A50,"P")</f>
        <v>0</v>
      </c>
      <c r="N22" s="25"/>
    </row>
    <row r="23">
      <c r="A23" s="1" t="s">
        <v>659</v>
      </c>
      <c r="B23" s="1">
        <v>4</v>
      </c>
      <c r="C23" s="26" t="s">
        <v>8711</v>
      </c>
      <c r="D23" t="s">
        <v>661</v>
      </c>
      <c r="E23" s="27" t="s">
        <v>8712</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13141</v>
      </c>
    </row>
    <row r="26" ht="38.25">
      <c r="A26" s="1" t="s">
        <v>666</v>
      </c>
      <c r="E26" s="27" t="s">
        <v>8715</v>
      </c>
    </row>
    <row r="27">
      <c r="A27" s="1" t="s">
        <v>659</v>
      </c>
      <c r="B27" s="1">
        <v>5</v>
      </c>
      <c r="C27" s="26" t="s">
        <v>8716</v>
      </c>
      <c r="D27" t="s">
        <v>661</v>
      </c>
      <c r="E27" s="27" t="s">
        <v>8717</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13143</v>
      </c>
    </row>
    <row r="30">
      <c r="A30" s="1" t="s">
        <v>666</v>
      </c>
      <c r="E30" s="27" t="s">
        <v>6298</v>
      </c>
    </row>
    <row r="31">
      <c r="A31" s="1" t="s">
        <v>659</v>
      </c>
      <c r="B31" s="1">
        <v>6</v>
      </c>
      <c r="C31" s="26" t="s">
        <v>9878</v>
      </c>
      <c r="D31" t="s">
        <v>661</v>
      </c>
      <c r="E31" s="27" t="s">
        <v>9879</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12598</v>
      </c>
    </row>
    <row r="34">
      <c r="A34" s="1" t="s">
        <v>666</v>
      </c>
      <c r="E34" s="27" t="s">
        <v>9328</v>
      </c>
    </row>
    <row r="35">
      <c r="A35" s="1" t="s">
        <v>659</v>
      </c>
      <c r="B35" s="1">
        <v>7</v>
      </c>
      <c r="C35" s="26" t="s">
        <v>9329</v>
      </c>
      <c r="D35" t="s">
        <v>661</v>
      </c>
      <c r="E35" s="27" t="s">
        <v>9330</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13145</v>
      </c>
    </row>
    <row r="38" ht="331.5">
      <c r="A38" s="1" t="s">
        <v>666</v>
      </c>
      <c r="E38" s="27" t="s">
        <v>9332</v>
      </c>
    </row>
    <row r="39">
      <c r="A39" s="1" t="s">
        <v>659</v>
      </c>
      <c r="B39" s="1">
        <v>8</v>
      </c>
      <c r="C39" s="26" t="s">
        <v>11358</v>
      </c>
      <c r="D39" t="s">
        <v>661</v>
      </c>
      <c r="E39" s="27" t="s">
        <v>11359</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13146</v>
      </c>
    </row>
    <row r="42">
      <c r="A42" s="1" t="s">
        <v>666</v>
      </c>
      <c r="E42" s="27" t="s">
        <v>9335</v>
      </c>
    </row>
    <row r="43">
      <c r="A43" s="1" t="s">
        <v>659</v>
      </c>
      <c r="B43" s="1">
        <v>9</v>
      </c>
      <c r="C43" s="26" t="s">
        <v>13147</v>
      </c>
      <c r="D43" t="s">
        <v>661</v>
      </c>
      <c r="E43" s="27" t="s">
        <v>13148</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13150</v>
      </c>
    </row>
    <row r="46" ht="63.75">
      <c r="A46" s="1" t="s">
        <v>666</v>
      </c>
      <c r="E46" s="27" t="s">
        <v>6654</v>
      </c>
    </row>
    <row r="47">
      <c r="A47" s="1" t="s">
        <v>659</v>
      </c>
      <c r="B47" s="1">
        <v>10</v>
      </c>
      <c r="C47" s="26" t="s">
        <v>9340</v>
      </c>
      <c r="D47" t="s">
        <v>661</v>
      </c>
      <c r="E47" s="27" t="s">
        <v>9341</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13151</v>
      </c>
    </row>
    <row r="50" ht="63.75">
      <c r="A50" s="1" t="s">
        <v>666</v>
      </c>
      <c r="E50" s="27" t="s">
        <v>6654</v>
      </c>
    </row>
    <row r="51">
      <c r="A51" s="1" t="s">
        <v>656</v>
      </c>
      <c r="C51" s="22" t="s">
        <v>1362</v>
      </c>
      <c r="E51" s="23" t="s">
        <v>6665</v>
      </c>
      <c r="L51" s="24">
        <f>SUMIFS(L52:L67,A52:A67,"P")</f>
        <v>0</v>
      </c>
      <c r="M51" s="24">
        <f>SUMIFS(M52:M67,A52:A67,"P")</f>
        <v>0</v>
      </c>
      <c r="N51" s="25"/>
    </row>
    <row r="52">
      <c r="A52" s="1" t="s">
        <v>659</v>
      </c>
      <c r="B52" s="1">
        <v>11</v>
      </c>
      <c r="C52" s="26" t="s">
        <v>13152</v>
      </c>
      <c r="D52" t="s">
        <v>661</v>
      </c>
      <c r="E52" s="27" t="s">
        <v>13153</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13154</v>
      </c>
    </row>
    <row r="54">
      <c r="A54" s="1" t="s">
        <v>665</v>
      </c>
      <c r="E54" s="33" t="s">
        <v>13155</v>
      </c>
    </row>
    <row r="55" ht="25.5">
      <c r="A55" s="1" t="s">
        <v>666</v>
      </c>
      <c r="E55" s="27" t="s">
        <v>13156</v>
      </c>
    </row>
    <row r="56">
      <c r="A56" s="1" t="s">
        <v>659</v>
      </c>
      <c r="B56" s="1">
        <v>12</v>
      </c>
      <c r="C56" s="26" t="s">
        <v>6666</v>
      </c>
      <c r="D56" t="s">
        <v>661</v>
      </c>
      <c r="E56" s="27" t="s">
        <v>6667</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13157</v>
      </c>
    </row>
    <row r="59" ht="357">
      <c r="A59" s="1" t="s">
        <v>666</v>
      </c>
      <c r="E59" s="27" t="s">
        <v>6482</v>
      </c>
    </row>
    <row r="60">
      <c r="A60" s="1" t="s">
        <v>659</v>
      </c>
      <c r="B60" s="1">
        <v>13</v>
      </c>
      <c r="C60" s="26" t="s">
        <v>6670</v>
      </c>
      <c r="D60" t="s">
        <v>661</v>
      </c>
      <c r="E60" s="27" t="s">
        <v>6671</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13158</v>
      </c>
    </row>
    <row r="63" ht="267.75">
      <c r="A63" s="1" t="s">
        <v>666</v>
      </c>
      <c r="E63" s="27" t="s">
        <v>3728</v>
      </c>
    </row>
    <row r="64">
      <c r="A64" s="1" t="s">
        <v>659</v>
      </c>
      <c r="B64" s="1">
        <v>14</v>
      </c>
      <c r="C64" s="26" t="s">
        <v>8977</v>
      </c>
      <c r="D64" t="s">
        <v>661</v>
      </c>
      <c r="E64" s="27" t="s">
        <v>8978</v>
      </c>
      <c r="F64" s="28" t="s">
        <v>2712</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13159</v>
      </c>
    </row>
    <row r="67" ht="293.25">
      <c r="A67" s="1" t="s">
        <v>666</v>
      </c>
      <c r="E67" s="27" t="s">
        <v>8980</v>
      </c>
    </row>
    <row r="68">
      <c r="A68" s="1" t="s">
        <v>656</v>
      </c>
      <c r="C68" s="22" t="s">
        <v>1364</v>
      </c>
      <c r="E68" s="23" t="s">
        <v>5114</v>
      </c>
      <c r="L68" s="24">
        <f>SUMIFS(L69:L88,A69:A88,"P")</f>
        <v>0</v>
      </c>
      <c r="M68" s="24">
        <f>SUMIFS(M69:M88,A69:A88,"P")</f>
        <v>0</v>
      </c>
      <c r="N68" s="25"/>
    </row>
    <row r="69">
      <c r="A69" s="1" t="s">
        <v>659</v>
      </c>
      <c r="B69" s="1">
        <v>15</v>
      </c>
      <c r="C69" s="26" t="s">
        <v>9371</v>
      </c>
      <c r="D69" t="s">
        <v>661</v>
      </c>
      <c r="E69" s="27" t="s">
        <v>9372</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13160</v>
      </c>
    </row>
    <row r="72" ht="357">
      <c r="A72" s="1" t="s">
        <v>666</v>
      </c>
      <c r="E72" s="27" t="s">
        <v>6482</v>
      </c>
    </row>
    <row r="73">
      <c r="A73" s="1" t="s">
        <v>659</v>
      </c>
      <c r="B73" s="1">
        <v>16</v>
      </c>
      <c r="C73" s="26" t="s">
        <v>9374</v>
      </c>
      <c r="D73" t="s">
        <v>661</v>
      </c>
      <c r="E73" s="27" t="s">
        <v>9375</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13161</v>
      </c>
    </row>
    <row r="76" ht="267.75">
      <c r="A76" s="1" t="s">
        <v>666</v>
      </c>
      <c r="E76" s="27" t="s">
        <v>9377</v>
      </c>
    </row>
    <row r="77">
      <c r="A77" s="1" t="s">
        <v>659</v>
      </c>
      <c r="B77" s="1">
        <v>17</v>
      </c>
      <c r="C77" s="26" t="s">
        <v>6679</v>
      </c>
      <c r="D77" t="s">
        <v>661</v>
      </c>
      <c r="E77" s="27" t="s">
        <v>6680</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13162</v>
      </c>
    </row>
    <row r="79">
      <c r="A79" s="1" t="s">
        <v>665</v>
      </c>
      <c r="E79" s="33" t="s">
        <v>13163</v>
      </c>
    </row>
    <row r="80" ht="357">
      <c r="A80" s="1" t="s">
        <v>666</v>
      </c>
      <c r="E80" s="27" t="s">
        <v>6482</v>
      </c>
    </row>
    <row r="81">
      <c r="A81" s="1" t="s">
        <v>659</v>
      </c>
      <c r="B81" s="1">
        <v>18</v>
      </c>
      <c r="C81" s="26" t="s">
        <v>10872</v>
      </c>
      <c r="D81" t="s">
        <v>661</v>
      </c>
      <c r="E81" s="27" t="s">
        <v>10873</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13164</v>
      </c>
    </row>
    <row r="84" ht="357">
      <c r="A84" s="1" t="s">
        <v>666</v>
      </c>
      <c r="E84" s="27" t="s">
        <v>6482</v>
      </c>
    </row>
    <row r="85">
      <c r="A85" s="1" t="s">
        <v>659</v>
      </c>
      <c r="B85" s="1">
        <v>19</v>
      </c>
      <c r="C85" s="26" t="s">
        <v>9387</v>
      </c>
      <c r="D85" t="s">
        <v>661</v>
      </c>
      <c r="E85" s="27" t="s">
        <v>9388</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13165</v>
      </c>
    </row>
    <row r="88" ht="38.25">
      <c r="A88" s="1" t="s">
        <v>666</v>
      </c>
      <c r="E88" s="27" t="s">
        <v>6484</v>
      </c>
    </row>
    <row r="89">
      <c r="A89" s="1" t="s">
        <v>656</v>
      </c>
      <c r="C89" s="22" t="s">
        <v>5287</v>
      </c>
      <c r="E89" s="23" t="s">
        <v>5288</v>
      </c>
      <c r="L89" s="24">
        <f>SUMIFS(L90:L93,A90:A93,"P")</f>
        <v>0</v>
      </c>
      <c r="M89" s="24">
        <f>SUMIFS(M90:M93,A90:A93,"P")</f>
        <v>0</v>
      </c>
      <c r="N89" s="25"/>
    </row>
    <row r="90">
      <c r="A90" s="1" t="s">
        <v>659</v>
      </c>
      <c r="B90" s="1">
        <v>20</v>
      </c>
      <c r="C90" s="26" t="s">
        <v>10355</v>
      </c>
      <c r="D90" t="s">
        <v>661</v>
      </c>
      <c r="E90" s="27" t="s">
        <v>10356</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13166</v>
      </c>
    </row>
    <row r="93" ht="76.5">
      <c r="A93" s="1" t="s">
        <v>666</v>
      </c>
      <c r="E93" s="27" t="s">
        <v>10358</v>
      </c>
    </row>
    <row r="94">
      <c r="A94" s="1" t="s">
        <v>656</v>
      </c>
      <c r="C94" s="22" t="s">
        <v>679</v>
      </c>
      <c r="E94" s="23" t="s">
        <v>680</v>
      </c>
      <c r="L94" s="24">
        <f>SUMIFS(L95:L110,A95:A110,"P")</f>
        <v>0</v>
      </c>
      <c r="M94" s="24">
        <f>SUMIFS(M95:M110,A95:A110,"P")</f>
        <v>0</v>
      </c>
      <c r="N94" s="25"/>
    </row>
    <row r="95" ht="25.5">
      <c r="A95" s="1" t="s">
        <v>659</v>
      </c>
      <c r="B95" s="1">
        <v>21</v>
      </c>
      <c r="C95" s="26" t="s">
        <v>6073</v>
      </c>
      <c r="D95" t="s">
        <v>661</v>
      </c>
      <c r="E95" s="27" t="s">
        <v>6074</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13167</v>
      </c>
    </row>
    <row r="98" ht="191.25">
      <c r="A98" s="1" t="s">
        <v>666</v>
      </c>
      <c r="E98" s="27" t="s">
        <v>6694</v>
      </c>
    </row>
    <row r="99" ht="25.5">
      <c r="A99" s="1" t="s">
        <v>659</v>
      </c>
      <c r="B99" s="1">
        <v>22</v>
      </c>
      <c r="C99" s="26" t="s">
        <v>8754</v>
      </c>
      <c r="D99" t="s">
        <v>661</v>
      </c>
      <c r="E99" s="27" t="s">
        <v>8755</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13168</v>
      </c>
    </row>
    <row r="102" ht="191.25">
      <c r="A102" s="1" t="s">
        <v>666</v>
      </c>
      <c r="E102" s="27" t="s">
        <v>6694</v>
      </c>
    </row>
    <row r="103">
      <c r="A103" s="1" t="s">
        <v>659</v>
      </c>
      <c r="B103" s="1">
        <v>23</v>
      </c>
      <c r="C103" s="26" t="s">
        <v>8758</v>
      </c>
      <c r="D103" t="s">
        <v>661</v>
      </c>
      <c r="E103" s="27" t="s">
        <v>8759</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13117</v>
      </c>
    </row>
    <row r="105" ht="38.25">
      <c r="A105" s="1" t="s">
        <v>665</v>
      </c>
      <c r="E105" s="33" t="s">
        <v>13169</v>
      </c>
    </row>
    <row r="106" ht="38.25">
      <c r="A106" s="1" t="s">
        <v>666</v>
      </c>
      <c r="E106" s="27" t="s">
        <v>8761</v>
      </c>
    </row>
    <row r="107">
      <c r="A107" s="1" t="s">
        <v>659</v>
      </c>
      <c r="B107" s="1">
        <v>24</v>
      </c>
      <c r="C107" s="26" t="s">
        <v>9403</v>
      </c>
      <c r="D107" t="s">
        <v>661</v>
      </c>
      <c r="E107" s="27" t="s">
        <v>9404</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13170</v>
      </c>
    </row>
    <row r="110" ht="38.25">
      <c r="A110" s="1" t="s">
        <v>666</v>
      </c>
      <c r="E110" s="27" t="s">
        <v>8761</v>
      </c>
    </row>
    <row r="111">
      <c r="A111" s="1" t="s">
        <v>656</v>
      </c>
      <c r="C111" s="22" t="s">
        <v>6089</v>
      </c>
      <c r="E111" s="23" t="s">
        <v>6700</v>
      </c>
      <c r="L111" s="24">
        <f>SUMIFS(L112:L119,A112:A119,"P")</f>
        <v>0</v>
      </c>
      <c r="M111" s="24">
        <f>SUMIFS(M112:M119,A112:A119,"P")</f>
        <v>0</v>
      </c>
      <c r="N111" s="25"/>
    </row>
    <row r="112">
      <c r="A112" s="1" t="s">
        <v>659</v>
      </c>
      <c r="B112" s="1">
        <v>25</v>
      </c>
      <c r="C112" s="26" t="s">
        <v>7737</v>
      </c>
      <c r="D112" t="s">
        <v>661</v>
      </c>
      <c r="E112" s="27" t="s">
        <v>7738</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13171</v>
      </c>
    </row>
    <row r="115" ht="242.25">
      <c r="A115" s="1" t="s">
        <v>666</v>
      </c>
      <c r="E115" s="27" t="s">
        <v>6495</v>
      </c>
    </row>
    <row r="116">
      <c r="A116" s="1" t="s">
        <v>659</v>
      </c>
      <c r="B116" s="1">
        <v>26</v>
      </c>
      <c r="C116" s="26" t="s">
        <v>11391</v>
      </c>
      <c r="D116" t="s">
        <v>661</v>
      </c>
      <c r="E116" s="27" t="s">
        <v>11392</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13172</v>
      </c>
    </row>
    <row r="118">
      <c r="A118" s="1" t="s">
        <v>665</v>
      </c>
      <c r="E118" s="33" t="s">
        <v>13173</v>
      </c>
    </row>
    <row r="119" ht="38.25">
      <c r="A119" s="1" t="s">
        <v>666</v>
      </c>
      <c r="E119" s="27" t="s">
        <v>5295</v>
      </c>
    </row>
    <row r="120">
      <c r="A120" s="1" t="s">
        <v>656</v>
      </c>
      <c r="C120" s="22" t="s">
        <v>2847</v>
      </c>
      <c r="E120" s="23" t="s">
        <v>2848</v>
      </c>
      <c r="L120" s="24">
        <f>SUMIFS(L121:L152,A121:A152,"P")</f>
        <v>0</v>
      </c>
      <c r="M120" s="24">
        <f>SUMIFS(M121:M152,A121:A152,"P")</f>
        <v>0</v>
      </c>
      <c r="N120" s="25"/>
    </row>
    <row r="121">
      <c r="A121" s="1" t="s">
        <v>659</v>
      </c>
      <c r="B121" s="1">
        <v>27</v>
      </c>
      <c r="C121" s="26" t="s">
        <v>10221</v>
      </c>
      <c r="D121" t="s">
        <v>661</v>
      </c>
      <c r="E121" s="27" t="s">
        <v>10222</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13174</v>
      </c>
    </row>
    <row r="124" ht="38.25">
      <c r="A124" s="1" t="s">
        <v>666</v>
      </c>
      <c r="E124" s="27" t="s">
        <v>10224</v>
      </c>
    </row>
    <row r="125">
      <c r="A125" s="1" t="s">
        <v>659</v>
      </c>
      <c r="B125" s="1">
        <v>28</v>
      </c>
      <c r="C125" s="26" t="s">
        <v>10225</v>
      </c>
      <c r="D125" t="s">
        <v>661</v>
      </c>
      <c r="E125" s="27" t="s">
        <v>10226</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10227</v>
      </c>
    </row>
    <row r="129">
      <c r="A129" s="1" t="s">
        <v>659</v>
      </c>
      <c r="B129" s="1">
        <v>29</v>
      </c>
      <c r="C129" s="26" t="s">
        <v>9931</v>
      </c>
      <c r="D129" t="s">
        <v>661</v>
      </c>
      <c r="E129" s="27" t="s">
        <v>9932</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13175</v>
      </c>
    </row>
    <row r="132" ht="89.25">
      <c r="A132" s="1" t="s">
        <v>666</v>
      </c>
      <c r="E132" s="27" t="s">
        <v>6719</v>
      </c>
    </row>
    <row r="133">
      <c r="A133" s="1" t="s">
        <v>659</v>
      </c>
      <c r="B133" s="1">
        <v>30</v>
      </c>
      <c r="C133" s="26" t="s">
        <v>8939</v>
      </c>
      <c r="D133" t="s">
        <v>661</v>
      </c>
      <c r="E133" s="27" t="s">
        <v>8940</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13166</v>
      </c>
    </row>
    <row r="136">
      <c r="A136" s="1" t="s">
        <v>666</v>
      </c>
      <c r="E136" s="27" t="s">
        <v>8942</v>
      </c>
    </row>
    <row r="137">
      <c r="A137" s="1" t="s">
        <v>659</v>
      </c>
      <c r="B137" s="1">
        <v>31</v>
      </c>
      <c r="C137" s="26" t="s">
        <v>6737</v>
      </c>
      <c r="D137" t="s">
        <v>661</v>
      </c>
      <c r="E137" s="27" t="s">
        <v>6738</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13176</v>
      </c>
    </row>
    <row r="140" ht="114.75">
      <c r="A140" s="1" t="s">
        <v>666</v>
      </c>
      <c r="E140" s="27" t="s">
        <v>5282</v>
      </c>
    </row>
    <row r="141">
      <c r="A141" s="1" t="s">
        <v>659</v>
      </c>
      <c r="B141" s="1">
        <v>32</v>
      </c>
      <c r="C141" s="26" t="s">
        <v>6741</v>
      </c>
      <c r="D141" t="s">
        <v>661</v>
      </c>
      <c r="E141" s="27" t="s">
        <v>6742</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13177</v>
      </c>
    </row>
    <row r="144" ht="114.75">
      <c r="A144" s="1" t="s">
        <v>666</v>
      </c>
      <c r="E144" s="27" t="s">
        <v>5282</v>
      </c>
    </row>
    <row r="145">
      <c r="A145" s="1" t="s">
        <v>659</v>
      </c>
      <c r="B145" s="1">
        <v>33</v>
      </c>
      <c r="C145" s="26" t="s">
        <v>9578</v>
      </c>
      <c r="D145" t="s">
        <v>661</v>
      </c>
      <c r="E145" s="27" t="s">
        <v>9579</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13178</v>
      </c>
    </row>
    <row r="148" ht="114.75">
      <c r="A148" s="1" t="s">
        <v>666</v>
      </c>
      <c r="E148" s="27" t="s">
        <v>9582</v>
      </c>
    </row>
    <row r="149">
      <c r="A149" s="1" t="s">
        <v>659</v>
      </c>
      <c r="B149" s="1">
        <v>34</v>
      </c>
      <c r="C149" s="26" t="s">
        <v>10245</v>
      </c>
      <c r="D149" t="s">
        <v>661</v>
      </c>
      <c r="E149" s="27" t="s">
        <v>9604</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13179</v>
      </c>
    </row>
    <row r="152" ht="114.75">
      <c r="A152" s="1" t="s">
        <v>666</v>
      </c>
      <c r="E152" s="27" t="s">
        <v>10247</v>
      </c>
    </row>
    <row r="153">
      <c r="A153" s="1" t="s">
        <v>656</v>
      </c>
      <c r="C153" s="22" t="s">
        <v>900</v>
      </c>
      <c r="E153" s="23" t="s">
        <v>2931</v>
      </c>
      <c r="L153" s="24">
        <f>SUMIFS(L154:L173,A154:A173,"P")</f>
        <v>0</v>
      </c>
      <c r="M153" s="24">
        <f>SUMIFS(M154:M173,A154:A173,"P")</f>
        <v>0</v>
      </c>
      <c r="N153" s="25"/>
    </row>
    <row r="154" ht="25.5">
      <c r="A154" s="1" t="s">
        <v>659</v>
      </c>
      <c r="B154" s="1">
        <v>35</v>
      </c>
      <c r="C154" s="26" t="s">
        <v>3835</v>
      </c>
      <c r="D154" t="s">
        <v>903</v>
      </c>
      <c r="E154" s="27" t="s">
        <v>3836</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13180</v>
      </c>
    </row>
    <row r="157" ht="153">
      <c r="A157" s="1" t="s">
        <v>666</v>
      </c>
      <c r="E157" s="27" t="s">
        <v>908</v>
      </c>
    </row>
    <row r="158" ht="25.5">
      <c r="A158" s="1" t="s">
        <v>659</v>
      </c>
      <c r="B158" s="1">
        <v>36</v>
      </c>
      <c r="C158" s="26" t="s">
        <v>3451</v>
      </c>
      <c r="D158" t="s">
        <v>903</v>
      </c>
      <c r="E158" s="27" t="s">
        <v>3452</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13181</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13182</v>
      </c>
    </row>
    <row r="165" ht="153">
      <c r="A165" s="1" t="s">
        <v>666</v>
      </c>
      <c r="E165" s="27" t="s">
        <v>908</v>
      </c>
    </row>
    <row r="166" ht="38.25">
      <c r="A166" s="1" t="s">
        <v>659</v>
      </c>
      <c r="B166" s="1">
        <v>38</v>
      </c>
      <c r="C166" s="26" t="s">
        <v>9610</v>
      </c>
      <c r="D166" t="s">
        <v>903</v>
      </c>
      <c r="E166" s="27" t="s">
        <v>9611</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9612</v>
      </c>
    </row>
    <row r="168">
      <c r="A168" s="1" t="s">
        <v>665</v>
      </c>
      <c r="E168" s="33" t="s">
        <v>13183</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13184</v>
      </c>
    </row>
    <row r="173" ht="153">
      <c r="A173" s="1" t="s">
        <v>666</v>
      </c>
      <c r="E173" s="27" t="s">
        <v>908</v>
      </c>
    </row>
  </sheetData>
  <sheetProtection sheet="1" objects="1" scenarios="1" spinCount="100000" saltValue="4/rqq+tCR4+3+AezAcPI2tqR48K5k8l2oRulbD6XGki9QvF08jy1zFZDjUyYv8/UIOALVeo7UuYYhCzfnB1qRg==" hashValue="tSU4qbocUMIQcHjQteDPmiJvrCw94uxyFOy4yn/TLNyfnfMoJGdtlaKRn+SLOsD9W+CANdcRRgcgtUEduKbs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13185</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13186</v>
      </c>
    </row>
    <row r="13" ht="318.75">
      <c r="A13" s="1" t="s">
        <v>666</v>
      </c>
      <c r="E13" s="27" t="s">
        <v>5108</v>
      </c>
    </row>
    <row r="14">
      <c r="A14" s="1" t="s">
        <v>659</v>
      </c>
      <c r="B14" s="1">
        <v>2</v>
      </c>
      <c r="C14" s="26" t="s">
        <v>6994</v>
      </c>
      <c r="D14" t="s">
        <v>661</v>
      </c>
      <c r="E14" s="27" t="s">
        <v>6995</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13187</v>
      </c>
    </row>
    <row r="17" ht="280.5">
      <c r="A17" s="1" t="s">
        <v>666</v>
      </c>
      <c r="E17" s="27" t="s">
        <v>6997</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SUMIFS(L23:L78,A23:A78,"P")</f>
        <v>0</v>
      </c>
      <c r="M22" s="24">
        <f>SUMIFS(M23:M78,A23:A78,"P")</f>
        <v>0</v>
      </c>
      <c r="N22" s="25"/>
    </row>
    <row r="23">
      <c r="A23" s="1" t="s">
        <v>659</v>
      </c>
      <c r="B23" s="1">
        <v>4</v>
      </c>
      <c r="C23" s="26" t="s">
        <v>8711</v>
      </c>
      <c r="D23" t="s">
        <v>661</v>
      </c>
      <c r="E23" s="27" t="s">
        <v>8712</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13188</v>
      </c>
    </row>
    <row r="26" ht="38.25">
      <c r="A26" s="1" t="s">
        <v>666</v>
      </c>
      <c r="E26" s="27" t="s">
        <v>8715</v>
      </c>
    </row>
    <row r="27">
      <c r="A27" s="1" t="s">
        <v>659</v>
      </c>
      <c r="B27" s="1">
        <v>5</v>
      </c>
      <c r="C27" s="26" t="s">
        <v>8716</v>
      </c>
      <c r="D27" t="s">
        <v>661</v>
      </c>
      <c r="E27" s="27" t="s">
        <v>8717</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13189</v>
      </c>
    </row>
    <row r="30">
      <c r="A30" s="1" t="s">
        <v>666</v>
      </c>
      <c r="E30" s="27" t="s">
        <v>6298</v>
      </c>
    </row>
    <row r="31">
      <c r="A31" s="1" t="s">
        <v>659</v>
      </c>
      <c r="B31" s="1">
        <v>6</v>
      </c>
      <c r="C31" s="26" t="s">
        <v>9878</v>
      </c>
      <c r="D31" t="s">
        <v>661</v>
      </c>
      <c r="E31" s="27" t="s">
        <v>9879</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13190</v>
      </c>
    </row>
    <row r="34">
      <c r="A34" s="1" t="s">
        <v>666</v>
      </c>
      <c r="E34" s="27" t="s">
        <v>9328</v>
      </c>
    </row>
    <row r="35">
      <c r="A35" s="1" t="s">
        <v>659</v>
      </c>
      <c r="B35" s="1">
        <v>7</v>
      </c>
      <c r="C35" s="26" t="s">
        <v>9329</v>
      </c>
      <c r="D35" t="s">
        <v>661</v>
      </c>
      <c r="E35" s="27" t="s">
        <v>9330</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13191</v>
      </c>
    </row>
    <row r="38" ht="331.5">
      <c r="A38" s="1" t="s">
        <v>666</v>
      </c>
      <c r="E38" s="27" t="s">
        <v>9332</v>
      </c>
    </row>
    <row r="39">
      <c r="A39" s="1" t="s">
        <v>659</v>
      </c>
      <c r="B39" s="1">
        <v>8</v>
      </c>
      <c r="C39" s="26" t="s">
        <v>11358</v>
      </c>
      <c r="D39" t="s">
        <v>661</v>
      </c>
      <c r="E39" s="27" t="s">
        <v>11359</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13192</v>
      </c>
    </row>
    <row r="42">
      <c r="A42" s="1" t="s">
        <v>666</v>
      </c>
      <c r="E42" s="27" t="s">
        <v>9335</v>
      </c>
    </row>
    <row r="43">
      <c r="A43" s="1" t="s">
        <v>659</v>
      </c>
      <c r="B43" s="1">
        <v>9</v>
      </c>
      <c r="C43" s="26" t="s">
        <v>13147</v>
      </c>
      <c r="D43" t="s">
        <v>661</v>
      </c>
      <c r="E43" s="27" t="s">
        <v>13148</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13193</v>
      </c>
    </row>
    <row r="46" ht="63.75">
      <c r="A46" s="1" t="s">
        <v>666</v>
      </c>
      <c r="E46" s="27" t="s">
        <v>6654</v>
      </c>
    </row>
    <row r="47">
      <c r="A47" s="1" t="s">
        <v>659</v>
      </c>
      <c r="B47" s="1">
        <v>10</v>
      </c>
      <c r="C47" s="26" t="s">
        <v>9340</v>
      </c>
      <c r="D47" t="s">
        <v>661</v>
      </c>
      <c r="E47" s="27" t="s">
        <v>9341</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13194</v>
      </c>
    </row>
    <row r="50" ht="63.75">
      <c r="A50" s="1" t="s">
        <v>666</v>
      </c>
      <c r="E50" s="27" t="s">
        <v>6654</v>
      </c>
    </row>
    <row r="51">
      <c r="A51" s="1" t="s">
        <v>659</v>
      </c>
      <c r="B51" s="1">
        <v>11</v>
      </c>
      <c r="C51" s="26" t="s">
        <v>11822</v>
      </c>
      <c r="D51" t="s">
        <v>661</v>
      </c>
      <c r="E51" s="27" t="s">
        <v>11823</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13195</v>
      </c>
    </row>
    <row r="54" ht="63.75">
      <c r="A54" s="1" t="s">
        <v>666</v>
      </c>
      <c r="E54" s="27" t="s">
        <v>6654</v>
      </c>
    </row>
    <row r="55">
      <c r="A55" s="1" t="s">
        <v>659</v>
      </c>
      <c r="B55" s="1">
        <v>12</v>
      </c>
      <c r="C55" s="26" t="s">
        <v>12716</v>
      </c>
      <c r="D55" t="s">
        <v>661</v>
      </c>
      <c r="E55" s="27" t="s">
        <v>12717</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13097</v>
      </c>
    </row>
    <row r="57" ht="25.5">
      <c r="A57" s="1" t="s">
        <v>665</v>
      </c>
      <c r="E57" s="33" t="s">
        <v>13196</v>
      </c>
    </row>
    <row r="58" ht="63.75">
      <c r="A58" s="1" t="s">
        <v>666</v>
      </c>
      <c r="E58" s="27" t="s">
        <v>6654</v>
      </c>
    </row>
    <row r="59">
      <c r="A59" s="1" t="s">
        <v>659</v>
      </c>
      <c r="B59" s="1">
        <v>13</v>
      </c>
      <c r="C59" s="26" t="s">
        <v>13197</v>
      </c>
      <c r="D59" t="s">
        <v>661</v>
      </c>
      <c r="E59" s="27" t="s">
        <v>13198</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13199</v>
      </c>
    </row>
    <row r="62" ht="63.75">
      <c r="A62" s="1" t="s">
        <v>666</v>
      </c>
      <c r="E62" s="27" t="s">
        <v>6654</v>
      </c>
    </row>
    <row r="63">
      <c r="A63" s="1" t="s">
        <v>659</v>
      </c>
      <c r="B63" s="1">
        <v>14</v>
      </c>
      <c r="C63" s="26" t="s">
        <v>13200</v>
      </c>
      <c r="D63" t="s">
        <v>661</v>
      </c>
      <c r="E63" s="27" t="s">
        <v>13201</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13202</v>
      </c>
    </row>
    <row r="65">
      <c r="A65" s="1" t="s">
        <v>665</v>
      </c>
      <c r="E65" s="33" t="s">
        <v>13203</v>
      </c>
    </row>
    <row r="66" ht="63.75">
      <c r="A66" s="1" t="s">
        <v>666</v>
      </c>
      <c r="E66" s="27" t="s">
        <v>6654</v>
      </c>
    </row>
    <row r="67" ht="25.5">
      <c r="A67" s="1" t="s">
        <v>659</v>
      </c>
      <c r="B67" s="1">
        <v>15</v>
      </c>
      <c r="C67" s="26" t="s">
        <v>12965</v>
      </c>
      <c r="D67" t="s">
        <v>661</v>
      </c>
      <c r="E67" s="27" t="s">
        <v>12966</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13204</v>
      </c>
    </row>
    <row r="69">
      <c r="A69" s="1" t="s">
        <v>665</v>
      </c>
      <c r="E69" s="33" t="s">
        <v>13205</v>
      </c>
    </row>
    <row r="70" ht="63.75">
      <c r="A70" s="1" t="s">
        <v>666</v>
      </c>
      <c r="E70" s="27" t="s">
        <v>6654</v>
      </c>
    </row>
    <row r="71">
      <c r="A71" s="1" t="s">
        <v>659</v>
      </c>
      <c r="B71" s="1">
        <v>16</v>
      </c>
      <c r="C71" s="26" t="s">
        <v>10315</v>
      </c>
      <c r="D71" t="s">
        <v>661</v>
      </c>
      <c r="E71" s="27" t="s">
        <v>10316</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13206</v>
      </c>
    </row>
    <row r="73">
      <c r="A73" s="1" t="s">
        <v>665</v>
      </c>
      <c r="E73" s="33" t="s">
        <v>13207</v>
      </c>
    </row>
    <row r="74" ht="76.5">
      <c r="A74" s="1" t="s">
        <v>666</v>
      </c>
      <c r="E74" s="27" t="s">
        <v>10318</v>
      </c>
    </row>
    <row r="75">
      <c r="A75" s="1" t="s">
        <v>659</v>
      </c>
      <c r="B75" s="1">
        <v>17</v>
      </c>
      <c r="C75" s="26" t="s">
        <v>13099</v>
      </c>
      <c r="D75" t="s">
        <v>661</v>
      </c>
      <c r="E75" s="27" t="s">
        <v>13100</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13101</v>
      </c>
    </row>
    <row r="77" ht="25.5">
      <c r="A77" s="1" t="s">
        <v>665</v>
      </c>
      <c r="E77" s="33" t="s">
        <v>13208</v>
      </c>
    </row>
    <row r="78" ht="76.5">
      <c r="A78" s="1" t="s">
        <v>666</v>
      </c>
      <c r="E78" s="27" t="s">
        <v>10318</v>
      </c>
    </row>
    <row r="79">
      <c r="A79" s="1" t="s">
        <v>656</v>
      </c>
      <c r="C79" s="22" t="s">
        <v>1362</v>
      </c>
      <c r="E79" s="23" t="s">
        <v>6665</v>
      </c>
      <c r="L79" s="24">
        <f>SUMIFS(L80:L99,A80:A99,"P")</f>
        <v>0</v>
      </c>
      <c r="M79" s="24">
        <f>SUMIFS(M80:M99,A80:A99,"P")</f>
        <v>0</v>
      </c>
      <c r="N79" s="25"/>
    </row>
    <row r="80">
      <c r="A80" s="1" t="s">
        <v>659</v>
      </c>
      <c r="B80" s="1">
        <v>18</v>
      </c>
      <c r="C80" s="26" t="s">
        <v>9461</v>
      </c>
      <c r="D80" t="s">
        <v>661</v>
      </c>
      <c r="E80" s="27" t="s">
        <v>9462</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13209</v>
      </c>
    </row>
    <row r="83" ht="369.75">
      <c r="A83" s="1" t="s">
        <v>666</v>
      </c>
      <c r="E83" s="27" t="s">
        <v>9465</v>
      </c>
    </row>
    <row r="84">
      <c r="A84" s="1" t="s">
        <v>659</v>
      </c>
      <c r="B84" s="1">
        <v>19</v>
      </c>
      <c r="C84" s="26" t="s">
        <v>9466</v>
      </c>
      <c r="D84" t="s">
        <v>661</v>
      </c>
      <c r="E84" s="27" t="s">
        <v>9467</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13210</v>
      </c>
    </row>
    <row r="87" ht="242.25">
      <c r="A87" s="1" t="s">
        <v>666</v>
      </c>
      <c r="E87" s="27" t="s">
        <v>9469</v>
      </c>
    </row>
    <row r="88">
      <c r="A88" s="1" t="s">
        <v>659</v>
      </c>
      <c r="B88" s="1">
        <v>20</v>
      </c>
      <c r="C88" s="26" t="s">
        <v>6666</v>
      </c>
      <c r="D88" t="s">
        <v>661</v>
      </c>
      <c r="E88" s="27" t="s">
        <v>6667</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13211</v>
      </c>
    </row>
    <row r="91" ht="357">
      <c r="A91" s="1" t="s">
        <v>666</v>
      </c>
      <c r="E91" s="27" t="s">
        <v>6482</v>
      </c>
    </row>
    <row r="92">
      <c r="A92" s="1" t="s">
        <v>659</v>
      </c>
      <c r="B92" s="1">
        <v>21</v>
      </c>
      <c r="C92" s="26" t="s">
        <v>6670</v>
      </c>
      <c r="D92" t="s">
        <v>661</v>
      </c>
      <c r="E92" s="27" t="s">
        <v>6671</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13212</v>
      </c>
    </row>
    <row r="95" ht="267.75">
      <c r="A95" s="1" t="s">
        <v>666</v>
      </c>
      <c r="E95" s="27" t="s">
        <v>3728</v>
      </c>
    </row>
    <row r="96">
      <c r="A96" s="1" t="s">
        <v>659</v>
      </c>
      <c r="B96" s="1">
        <v>22</v>
      </c>
      <c r="C96" s="26" t="s">
        <v>8977</v>
      </c>
      <c r="D96" t="s">
        <v>661</v>
      </c>
      <c r="E96" s="27" t="s">
        <v>8978</v>
      </c>
      <c r="F96" s="28" t="s">
        <v>2712</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13213</v>
      </c>
    </row>
    <row r="99" ht="293.25">
      <c r="A99" s="1" t="s">
        <v>666</v>
      </c>
      <c r="E99" s="27" t="s">
        <v>8980</v>
      </c>
    </row>
    <row r="100">
      <c r="A100" s="1" t="s">
        <v>656</v>
      </c>
      <c r="C100" s="22" t="s">
        <v>1364</v>
      </c>
      <c r="E100" s="23" t="s">
        <v>5114</v>
      </c>
      <c r="L100" s="24">
        <f>SUMIFS(L101:L120,A101:A120,"P")</f>
        <v>0</v>
      </c>
      <c r="M100" s="24">
        <f>SUMIFS(M101:M120,A101:A120,"P")</f>
        <v>0</v>
      </c>
      <c r="N100" s="25"/>
    </row>
    <row r="101">
      <c r="A101" s="1" t="s">
        <v>659</v>
      </c>
      <c r="B101" s="1">
        <v>23</v>
      </c>
      <c r="C101" s="26" t="s">
        <v>9371</v>
      </c>
      <c r="D101" t="s">
        <v>661</v>
      </c>
      <c r="E101" s="27" t="s">
        <v>9372</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13214</v>
      </c>
    </row>
    <row r="104" ht="357">
      <c r="A104" s="1" t="s">
        <v>666</v>
      </c>
      <c r="E104" s="27" t="s">
        <v>6482</v>
      </c>
    </row>
    <row r="105">
      <c r="A105" s="1" t="s">
        <v>659</v>
      </c>
      <c r="B105" s="1">
        <v>24</v>
      </c>
      <c r="C105" s="26" t="s">
        <v>9374</v>
      </c>
      <c r="D105" t="s">
        <v>661</v>
      </c>
      <c r="E105" s="27" t="s">
        <v>9375</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13215</v>
      </c>
    </row>
    <row r="108" ht="267.75">
      <c r="A108" s="1" t="s">
        <v>666</v>
      </c>
      <c r="E108" s="27" t="s">
        <v>9377</v>
      </c>
    </row>
    <row r="109">
      <c r="A109" s="1" t="s">
        <v>659</v>
      </c>
      <c r="B109" s="1">
        <v>25</v>
      </c>
      <c r="C109" s="26" t="s">
        <v>6679</v>
      </c>
      <c r="D109" t="s">
        <v>661</v>
      </c>
      <c r="E109" s="27" t="s">
        <v>6680</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13216</v>
      </c>
    </row>
    <row r="111">
      <c r="A111" s="1" t="s">
        <v>665</v>
      </c>
      <c r="E111" s="33" t="s">
        <v>13217</v>
      </c>
    </row>
    <row r="112" ht="357">
      <c r="A112" s="1" t="s">
        <v>666</v>
      </c>
      <c r="E112" s="27" t="s">
        <v>6482</v>
      </c>
    </row>
    <row r="113">
      <c r="A113" s="1" t="s">
        <v>659</v>
      </c>
      <c r="B113" s="1">
        <v>26</v>
      </c>
      <c r="C113" s="26" t="s">
        <v>10872</v>
      </c>
      <c r="D113" t="s">
        <v>661</v>
      </c>
      <c r="E113" s="27" t="s">
        <v>10873</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13218</v>
      </c>
    </row>
    <row r="116" ht="357">
      <c r="A116" s="1" t="s">
        <v>666</v>
      </c>
      <c r="E116" s="27" t="s">
        <v>6482</v>
      </c>
    </row>
    <row r="117">
      <c r="A117" s="1" t="s">
        <v>659</v>
      </c>
      <c r="B117" s="1">
        <v>27</v>
      </c>
      <c r="C117" s="26" t="s">
        <v>9387</v>
      </c>
      <c r="D117" t="s">
        <v>661</v>
      </c>
      <c r="E117" s="27" t="s">
        <v>9388</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13219</v>
      </c>
    </row>
    <row r="120" ht="38.25">
      <c r="A120" s="1" t="s">
        <v>666</v>
      </c>
      <c r="E120" s="27" t="s">
        <v>6484</v>
      </c>
    </row>
    <row r="121">
      <c r="A121" s="1" t="s">
        <v>656</v>
      </c>
      <c r="C121" s="22" t="s">
        <v>5287</v>
      </c>
      <c r="E121" s="23" t="s">
        <v>5288</v>
      </c>
      <c r="L121" s="24">
        <f>SUMIFS(L122:L137,A122:A137,"P")</f>
        <v>0</v>
      </c>
      <c r="M121" s="24">
        <f>SUMIFS(M122:M137,A122:A137,"P")</f>
        <v>0</v>
      </c>
      <c r="N121" s="25"/>
    </row>
    <row r="122" ht="25.5">
      <c r="A122" s="1" t="s">
        <v>659</v>
      </c>
      <c r="B122" s="1">
        <v>28</v>
      </c>
      <c r="C122" s="26" t="s">
        <v>8888</v>
      </c>
      <c r="D122" t="s">
        <v>661</v>
      </c>
      <c r="E122" s="27" t="s">
        <v>8889</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13220</v>
      </c>
    </row>
    <row r="125" ht="63.75">
      <c r="A125" s="1" t="s">
        <v>666</v>
      </c>
      <c r="E125" s="27" t="s">
        <v>8892</v>
      </c>
    </row>
    <row r="126" ht="25.5">
      <c r="A126" s="1" t="s">
        <v>659</v>
      </c>
      <c r="B126" s="1">
        <v>29</v>
      </c>
      <c r="C126" s="26" t="s">
        <v>10349</v>
      </c>
      <c r="D126" t="s">
        <v>661</v>
      </c>
      <c r="E126" s="27" t="s">
        <v>10350</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13221</v>
      </c>
    </row>
    <row r="129" ht="63.75">
      <c r="A129" s="1" t="s">
        <v>666</v>
      </c>
      <c r="E129" s="27" t="s">
        <v>8892</v>
      </c>
    </row>
    <row r="130">
      <c r="A130" s="1" t="s">
        <v>659</v>
      </c>
      <c r="B130" s="1">
        <v>30</v>
      </c>
      <c r="C130" s="26" t="s">
        <v>8896</v>
      </c>
      <c r="D130" t="s">
        <v>661</v>
      </c>
      <c r="E130" s="27" t="s">
        <v>8897</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13222</v>
      </c>
    </row>
    <row r="133" ht="63.75">
      <c r="A133" s="1" t="s">
        <v>666</v>
      </c>
      <c r="E133" s="27" t="s">
        <v>8892</v>
      </c>
    </row>
    <row r="134">
      <c r="A134" s="1" t="s">
        <v>659</v>
      </c>
      <c r="B134" s="1">
        <v>31</v>
      </c>
      <c r="C134" s="26" t="s">
        <v>10355</v>
      </c>
      <c r="D134" t="s">
        <v>661</v>
      </c>
      <c r="E134" s="27" t="s">
        <v>10356</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13223</v>
      </c>
    </row>
    <row r="137" ht="76.5">
      <c r="A137" s="1" t="s">
        <v>666</v>
      </c>
      <c r="E137" s="27" t="s">
        <v>10358</v>
      </c>
    </row>
    <row r="138">
      <c r="A138" s="1" t="s">
        <v>656</v>
      </c>
      <c r="C138" s="22" t="s">
        <v>679</v>
      </c>
      <c r="E138" s="23" t="s">
        <v>680</v>
      </c>
      <c r="L138" s="24">
        <f>SUMIFS(L139:L154,A139:A154,"P")</f>
        <v>0</v>
      </c>
      <c r="M138" s="24">
        <f>SUMIFS(M139:M154,A139:A154,"P")</f>
        <v>0</v>
      </c>
      <c r="N138" s="25"/>
    </row>
    <row r="139" ht="25.5">
      <c r="A139" s="1" t="s">
        <v>659</v>
      </c>
      <c r="B139" s="1">
        <v>32</v>
      </c>
      <c r="C139" s="26" t="s">
        <v>6073</v>
      </c>
      <c r="D139" t="s">
        <v>661</v>
      </c>
      <c r="E139" s="27" t="s">
        <v>6074</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13224</v>
      </c>
    </row>
    <row r="142" ht="191.25">
      <c r="A142" s="1" t="s">
        <v>666</v>
      </c>
      <c r="E142" s="27" t="s">
        <v>6694</v>
      </c>
    </row>
    <row r="143" ht="25.5">
      <c r="A143" s="1" t="s">
        <v>659</v>
      </c>
      <c r="B143" s="1">
        <v>33</v>
      </c>
      <c r="C143" s="26" t="s">
        <v>8754</v>
      </c>
      <c r="D143" t="s">
        <v>661</v>
      </c>
      <c r="E143" s="27" t="s">
        <v>8755</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13225</v>
      </c>
    </row>
    <row r="146" ht="191.25">
      <c r="A146" s="1" t="s">
        <v>666</v>
      </c>
      <c r="E146" s="27" t="s">
        <v>6694</v>
      </c>
    </row>
    <row r="147">
      <c r="A147" s="1" t="s">
        <v>659</v>
      </c>
      <c r="B147" s="1">
        <v>34</v>
      </c>
      <c r="C147" s="26" t="s">
        <v>8758</v>
      </c>
      <c r="D147" t="s">
        <v>661</v>
      </c>
      <c r="E147" s="27" t="s">
        <v>8759</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13117</v>
      </c>
    </row>
    <row r="149" ht="38.25">
      <c r="A149" s="1" t="s">
        <v>665</v>
      </c>
      <c r="E149" s="33" t="s">
        <v>13226</v>
      </c>
    </row>
    <row r="150" ht="38.25">
      <c r="A150" s="1" t="s">
        <v>666</v>
      </c>
      <c r="E150" s="27" t="s">
        <v>8761</v>
      </c>
    </row>
    <row r="151">
      <c r="A151" s="1" t="s">
        <v>659</v>
      </c>
      <c r="B151" s="1">
        <v>35</v>
      </c>
      <c r="C151" s="26" t="s">
        <v>9403</v>
      </c>
      <c r="D151" t="s">
        <v>661</v>
      </c>
      <c r="E151" s="27" t="s">
        <v>9404</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13227</v>
      </c>
    </row>
    <row r="154" ht="38.25">
      <c r="A154" s="1" t="s">
        <v>666</v>
      </c>
      <c r="E154" s="27" t="s">
        <v>8761</v>
      </c>
    </row>
    <row r="155">
      <c r="A155" s="1" t="s">
        <v>656</v>
      </c>
      <c r="C155" s="22" t="s">
        <v>6089</v>
      </c>
      <c r="E155" s="23" t="s">
        <v>6700</v>
      </c>
      <c r="L155" s="24">
        <f>SUMIFS(L156:L163,A156:A163,"P")</f>
        <v>0</v>
      </c>
      <c r="M155" s="24">
        <f>SUMIFS(M156:M163,A156:A163,"P")</f>
        <v>0</v>
      </c>
      <c r="N155" s="25"/>
    </row>
    <row r="156">
      <c r="A156" s="1" t="s">
        <v>659</v>
      </c>
      <c r="B156" s="1">
        <v>36</v>
      </c>
      <c r="C156" s="26" t="s">
        <v>7737</v>
      </c>
      <c r="D156" t="s">
        <v>661</v>
      </c>
      <c r="E156" s="27" t="s">
        <v>7738</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13228</v>
      </c>
    </row>
    <row r="159" ht="242.25">
      <c r="A159" s="1" t="s">
        <v>666</v>
      </c>
      <c r="E159" s="27" t="s">
        <v>6495</v>
      </c>
    </row>
    <row r="160">
      <c r="A160" s="1" t="s">
        <v>659</v>
      </c>
      <c r="B160" s="1">
        <v>37</v>
      </c>
      <c r="C160" s="26" t="s">
        <v>13229</v>
      </c>
      <c r="D160" t="s">
        <v>661</v>
      </c>
      <c r="E160" s="27" t="s">
        <v>13230</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13231</v>
      </c>
    </row>
    <row r="162" ht="38.25">
      <c r="A162" s="1" t="s">
        <v>665</v>
      </c>
      <c r="E162" s="33" t="s">
        <v>13232</v>
      </c>
    </row>
    <row r="163" ht="89.25">
      <c r="A163" s="1" t="s">
        <v>666</v>
      </c>
      <c r="E163" s="27" t="s">
        <v>6501</v>
      </c>
    </row>
    <row r="164">
      <c r="A164" s="1" t="s">
        <v>656</v>
      </c>
      <c r="C164" s="22" t="s">
        <v>2847</v>
      </c>
      <c r="E164" s="23" t="s">
        <v>2848</v>
      </c>
      <c r="L164" s="24">
        <f>SUMIFS(L165:L192,A165:A192,"P")</f>
        <v>0</v>
      </c>
      <c r="M164" s="24">
        <f>SUMIFS(M165:M192,A165:A192,"P")</f>
        <v>0</v>
      </c>
      <c r="N164" s="25"/>
    </row>
    <row r="165">
      <c r="A165" s="1" t="s">
        <v>659</v>
      </c>
      <c r="B165" s="1">
        <v>38</v>
      </c>
      <c r="C165" s="26" t="s">
        <v>10221</v>
      </c>
      <c r="D165" t="s">
        <v>661</v>
      </c>
      <c r="E165" s="27" t="s">
        <v>10222</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13233</v>
      </c>
    </row>
    <row r="168" ht="38.25">
      <c r="A168" s="1" t="s">
        <v>666</v>
      </c>
      <c r="E168" s="27" t="s">
        <v>10224</v>
      </c>
    </row>
    <row r="169">
      <c r="A169" s="1" t="s">
        <v>659</v>
      </c>
      <c r="B169" s="1">
        <v>39</v>
      </c>
      <c r="C169" s="26" t="s">
        <v>10225</v>
      </c>
      <c r="D169" t="s">
        <v>661</v>
      </c>
      <c r="E169" s="27" t="s">
        <v>10226</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10227</v>
      </c>
    </row>
    <row r="173">
      <c r="A173" s="1" t="s">
        <v>659</v>
      </c>
      <c r="B173" s="1">
        <v>40</v>
      </c>
      <c r="C173" s="26" t="s">
        <v>13234</v>
      </c>
      <c r="D173" t="s">
        <v>661</v>
      </c>
      <c r="E173" s="27" t="s">
        <v>13235</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13236</v>
      </c>
    </row>
    <row r="175">
      <c r="A175" s="1" t="s">
        <v>665</v>
      </c>
      <c r="E175" s="33" t="s">
        <v>13006</v>
      </c>
    </row>
    <row r="176" ht="25.5">
      <c r="A176" s="1" t="s">
        <v>666</v>
      </c>
      <c r="E176" s="27" t="s">
        <v>13014</v>
      </c>
    </row>
    <row r="177">
      <c r="A177" s="1" t="s">
        <v>659</v>
      </c>
      <c r="B177" s="1">
        <v>41</v>
      </c>
      <c r="C177" s="26" t="s">
        <v>8939</v>
      </c>
      <c r="D177" t="s">
        <v>661</v>
      </c>
      <c r="E177" s="27" t="s">
        <v>8940</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13237</v>
      </c>
    </row>
    <row r="180">
      <c r="A180" s="1" t="s">
        <v>666</v>
      </c>
      <c r="E180" s="27" t="s">
        <v>8942</v>
      </c>
    </row>
    <row r="181">
      <c r="A181" s="1" t="s">
        <v>659</v>
      </c>
      <c r="B181" s="1">
        <v>42</v>
      </c>
      <c r="C181" s="26" t="s">
        <v>6741</v>
      </c>
      <c r="D181" t="s">
        <v>661</v>
      </c>
      <c r="E181" s="27" t="s">
        <v>6742</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13238</v>
      </c>
    </row>
    <row r="184" ht="114.75">
      <c r="A184" s="1" t="s">
        <v>666</v>
      </c>
      <c r="E184" s="27" t="s">
        <v>5282</v>
      </c>
    </row>
    <row r="185">
      <c r="A185" s="1" t="s">
        <v>659</v>
      </c>
      <c r="B185" s="1">
        <v>43</v>
      </c>
      <c r="C185" s="26" t="s">
        <v>9578</v>
      </c>
      <c r="D185" t="s">
        <v>661</v>
      </c>
      <c r="E185" s="27" t="s">
        <v>9579</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13239</v>
      </c>
    </row>
    <row r="188" ht="114.75">
      <c r="A188" s="1" t="s">
        <v>666</v>
      </c>
      <c r="E188" s="27" t="s">
        <v>9582</v>
      </c>
    </row>
    <row r="189">
      <c r="A189" s="1" t="s">
        <v>659</v>
      </c>
      <c r="B189" s="1">
        <v>44</v>
      </c>
      <c r="C189" s="26" t="s">
        <v>10245</v>
      </c>
      <c r="D189" t="s">
        <v>661</v>
      </c>
      <c r="E189" s="27" t="s">
        <v>9604</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13240</v>
      </c>
    </row>
    <row r="192" ht="114.75">
      <c r="A192" s="1" t="s">
        <v>666</v>
      </c>
      <c r="E192" s="27" t="s">
        <v>10247</v>
      </c>
    </row>
    <row r="193">
      <c r="A193" s="1" t="s">
        <v>656</v>
      </c>
      <c r="C193" s="22" t="s">
        <v>900</v>
      </c>
      <c r="E193" s="23" t="s">
        <v>2931</v>
      </c>
      <c r="L193" s="24">
        <f>SUMIFS(L194:L209,A194:A209,"P")</f>
        <v>0</v>
      </c>
      <c r="M193" s="24">
        <f>SUMIFS(M194:M209,A194:A209,"P")</f>
        <v>0</v>
      </c>
      <c r="N193" s="25"/>
    </row>
    <row r="194" ht="25.5">
      <c r="A194" s="1" t="s">
        <v>659</v>
      </c>
      <c r="B194" s="1">
        <v>45</v>
      </c>
      <c r="C194" s="26" t="s">
        <v>3835</v>
      </c>
      <c r="D194" t="s">
        <v>903</v>
      </c>
      <c r="E194" s="27" t="s">
        <v>3836</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13241</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13242</v>
      </c>
    </row>
    <row r="201" ht="153">
      <c r="A201" s="1" t="s">
        <v>666</v>
      </c>
      <c r="E201" s="27" t="s">
        <v>908</v>
      </c>
    </row>
    <row r="202" ht="38.25">
      <c r="A202" s="1" t="s">
        <v>659</v>
      </c>
      <c r="B202" s="1">
        <v>47</v>
      </c>
      <c r="C202" s="26" t="s">
        <v>9610</v>
      </c>
      <c r="D202" t="s">
        <v>903</v>
      </c>
      <c r="E202" s="27" t="s">
        <v>9611</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13243</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13244</v>
      </c>
    </row>
    <row r="209" ht="153">
      <c r="A209" s="1" t="s">
        <v>666</v>
      </c>
      <c r="E209" s="27" t="s">
        <v>908</v>
      </c>
    </row>
  </sheetData>
  <sheetProtection sheet="1" objects="1" scenarios="1" spinCount="100000" saltValue="M/gomIrNn57obHzbC/qV6xRSwMTbdidIYPt+tUTWsvsi6UgC8QI/kouSJ0i3VNjZp7XFEobYIq0OzZH0sJ5uEQ==" hashValue="z7TPFgHuRw6f0HFA9zU8LTnI7CYBj8/Tn+vS8wqsp6J4PFZfTJzNEX37rW57v6FEkcwHdkP/m8Am8/UVzQ/z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13245</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10751</v>
      </c>
      <c r="D10" t="s">
        <v>661</v>
      </c>
      <c r="E10" s="27" t="s">
        <v>10752</v>
      </c>
      <c r="F10" s="28" t="s">
        <v>677</v>
      </c>
      <c r="G10" s="29">
        <v>60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775.41300000000001</v>
      </c>
      <c r="H14" s="28">
        <v>0</v>
      </c>
      <c r="I14" s="30">
        <f>ROUND(G14*H14,P4)</f>
        <v>0</v>
      </c>
      <c r="L14" s="31">
        <v>0</v>
      </c>
      <c r="M14" s="24">
        <f>ROUND(G14*L14,P4)</f>
        <v>0</v>
      </c>
      <c r="N14" s="25" t="s">
        <v>5843</v>
      </c>
      <c r="O14" s="32">
        <f>M14*AA14</f>
        <v>0</v>
      </c>
      <c r="P14" s="1">
        <v>3</v>
      </c>
      <c r="AA14" s="1">
        <f>IF(P14=1,$O$3,IF(P14=2,$O$4,$O$5))</f>
        <v>0</v>
      </c>
    </row>
    <row r="15">
      <c r="A15" s="1" t="s">
        <v>664</v>
      </c>
      <c r="E15" s="27" t="s">
        <v>6617</v>
      </c>
    </row>
    <row r="16" ht="25.5">
      <c r="A16" s="1" t="s">
        <v>665</v>
      </c>
      <c r="E16" s="33" t="s">
        <v>13246</v>
      </c>
    </row>
    <row r="17" ht="242.25">
      <c r="A17" s="1" t="s">
        <v>666</v>
      </c>
      <c r="E17" s="27" t="s">
        <v>5982</v>
      </c>
    </row>
    <row r="18">
      <c r="A18" s="1" t="s">
        <v>659</v>
      </c>
      <c r="B18" s="1">
        <v>3</v>
      </c>
      <c r="C18" s="26" t="s">
        <v>8817</v>
      </c>
      <c r="D18" t="s">
        <v>661</v>
      </c>
      <c r="E18" s="27" t="s">
        <v>8818</v>
      </c>
      <c r="F18" s="28" t="s">
        <v>663</v>
      </c>
      <c r="G18" s="29">
        <v>125.387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13247</v>
      </c>
    </row>
    <row r="21" ht="191.25">
      <c r="A21" s="1" t="s">
        <v>666</v>
      </c>
      <c r="E21" s="27" t="s">
        <v>11345</v>
      </c>
    </row>
    <row r="22">
      <c r="A22" s="1" t="s">
        <v>659</v>
      </c>
      <c r="B22" s="1">
        <v>4</v>
      </c>
      <c r="C22" s="26" t="s">
        <v>9435</v>
      </c>
      <c r="D22" t="s">
        <v>661</v>
      </c>
      <c r="E22" s="27" t="s">
        <v>9436</v>
      </c>
      <c r="F22" s="28" t="s">
        <v>663</v>
      </c>
      <c r="G22" s="29">
        <v>824.04399999999998</v>
      </c>
      <c r="H22" s="28">
        <v>0</v>
      </c>
      <c r="I22" s="30">
        <f>ROUND(G22*H22,P4)</f>
        <v>0</v>
      </c>
      <c r="L22" s="31">
        <v>0</v>
      </c>
      <c r="M22" s="24">
        <f>ROUND(G22*L22,P4)</f>
        <v>0</v>
      </c>
      <c r="N22" s="25" t="s">
        <v>5843</v>
      </c>
      <c r="O22" s="32">
        <f>M22*AA22</f>
        <v>0</v>
      </c>
      <c r="P22" s="1">
        <v>3</v>
      </c>
      <c r="AA22" s="1">
        <f>IF(P22=1,$O$3,IF(P22=2,$O$4,$O$5))</f>
        <v>0</v>
      </c>
    </row>
    <row r="23">
      <c r="A23" s="1" t="s">
        <v>664</v>
      </c>
      <c r="E23" s="27" t="s">
        <v>9436</v>
      </c>
    </row>
    <row r="24" ht="38.25">
      <c r="A24" s="1" t="s">
        <v>665</v>
      </c>
      <c r="E24" s="33" t="s">
        <v>13248</v>
      </c>
    </row>
    <row r="25" ht="140.25">
      <c r="A25" s="1" t="s">
        <v>666</v>
      </c>
      <c r="E25" s="27" t="s">
        <v>10831</v>
      </c>
    </row>
    <row r="26">
      <c r="A26" s="1" t="s">
        <v>659</v>
      </c>
      <c r="B26" s="1">
        <v>5</v>
      </c>
      <c r="C26" s="26" t="s">
        <v>672</v>
      </c>
      <c r="D26" t="s">
        <v>661</v>
      </c>
      <c r="E26" s="27" t="s">
        <v>673</v>
      </c>
      <c r="F26" s="28" t="s">
        <v>663</v>
      </c>
      <c r="G26" s="29">
        <v>125.387</v>
      </c>
      <c r="H26" s="28">
        <v>0</v>
      </c>
      <c r="I26" s="30">
        <f>ROUND(G26*H26,P4)</f>
        <v>0</v>
      </c>
      <c r="L26" s="31">
        <v>0</v>
      </c>
      <c r="M26" s="24">
        <f>ROUND(G26*L26,P4)</f>
        <v>0</v>
      </c>
      <c r="N26" s="25" t="s">
        <v>5843</v>
      </c>
      <c r="O26" s="32">
        <f>M26*AA26</f>
        <v>0</v>
      </c>
      <c r="P26" s="1">
        <v>3</v>
      </c>
      <c r="AA26" s="1">
        <f>IF(P26=1,$O$3,IF(P26=2,$O$4,$O$5))</f>
        <v>0</v>
      </c>
    </row>
    <row r="27">
      <c r="A27" s="1" t="s">
        <v>664</v>
      </c>
      <c r="E27" s="27" t="s">
        <v>673</v>
      </c>
    </row>
    <row r="28">
      <c r="A28" s="1" t="s">
        <v>665</v>
      </c>
      <c r="E28" s="33" t="s">
        <v>13247</v>
      </c>
    </row>
    <row r="29" ht="165.75">
      <c r="A29" s="1" t="s">
        <v>666</v>
      </c>
      <c r="E29" s="27" t="s">
        <v>13249</v>
      </c>
    </row>
    <row r="30">
      <c r="A30" s="1" t="s">
        <v>659</v>
      </c>
      <c r="B30" s="1">
        <v>6</v>
      </c>
      <c r="C30" s="26" t="s">
        <v>1577</v>
      </c>
      <c r="D30" t="s">
        <v>661</v>
      </c>
      <c r="E30" s="27" t="s">
        <v>1578</v>
      </c>
      <c r="F30" s="28" t="s">
        <v>663</v>
      </c>
      <c r="G30" s="29">
        <v>125.387</v>
      </c>
      <c r="H30" s="28">
        <v>0</v>
      </c>
      <c r="I30" s="30">
        <f>ROUND(G30*H30,P4)</f>
        <v>0</v>
      </c>
      <c r="L30" s="31">
        <v>0</v>
      </c>
      <c r="M30" s="24">
        <f>ROUND(G30*L30,P4)</f>
        <v>0</v>
      </c>
      <c r="N30" s="25" t="s">
        <v>5843</v>
      </c>
      <c r="O30" s="32">
        <f>M30*AA30</f>
        <v>0</v>
      </c>
      <c r="P30" s="1">
        <v>3</v>
      </c>
      <c r="AA30" s="1">
        <f>IF(P30=1,$O$3,IF(P30=2,$O$4,$O$5))</f>
        <v>0</v>
      </c>
    </row>
    <row r="31">
      <c r="A31" s="1" t="s">
        <v>664</v>
      </c>
      <c r="E31" s="27" t="s">
        <v>1578</v>
      </c>
    </row>
    <row r="32">
      <c r="A32" s="1" t="s">
        <v>665</v>
      </c>
      <c r="E32" s="33" t="s">
        <v>13247</v>
      </c>
    </row>
    <row r="33" ht="165.75">
      <c r="A33" s="1" t="s">
        <v>666</v>
      </c>
      <c r="E33" s="27" t="s">
        <v>10833</v>
      </c>
    </row>
    <row r="34">
      <c r="A34" s="1" t="s">
        <v>659</v>
      </c>
      <c r="B34" s="1">
        <v>7</v>
      </c>
      <c r="C34" s="26" t="s">
        <v>5999</v>
      </c>
      <c r="D34" t="s">
        <v>661</v>
      </c>
      <c r="E34" s="27" t="s">
        <v>6000</v>
      </c>
      <c r="F34" s="28" t="s">
        <v>677</v>
      </c>
      <c r="G34" s="29">
        <v>716.36400000000003</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13250</v>
      </c>
    </row>
    <row r="37" ht="25.5">
      <c r="A37" s="1" t="s">
        <v>666</v>
      </c>
      <c r="E37" s="27" t="s">
        <v>6002</v>
      </c>
    </row>
    <row r="38">
      <c r="A38" s="1" t="s">
        <v>656</v>
      </c>
      <c r="C38" s="22" t="s">
        <v>1360</v>
      </c>
      <c r="E38" s="23" t="s">
        <v>6019</v>
      </c>
      <c r="L38" s="24">
        <f>SUMIFS(L39:L78,A39:A78,"P")</f>
        <v>0</v>
      </c>
      <c r="M38" s="24">
        <f>SUMIFS(M39:M78,A39:A78,"P")</f>
        <v>0</v>
      </c>
      <c r="N38" s="25"/>
    </row>
    <row r="39">
      <c r="A39" s="1" t="s">
        <v>659</v>
      </c>
      <c r="B39" s="1">
        <v>8</v>
      </c>
      <c r="C39" s="26" t="s">
        <v>11349</v>
      </c>
      <c r="D39" t="s">
        <v>661</v>
      </c>
      <c r="E39" s="27" t="s">
        <v>11350</v>
      </c>
      <c r="F39" s="28" t="s">
        <v>677</v>
      </c>
      <c r="G39" s="29">
        <v>386.39999999999998</v>
      </c>
      <c r="H39" s="28">
        <v>0</v>
      </c>
      <c r="I39" s="30">
        <f>ROUND(G39*H39,P4)</f>
        <v>0</v>
      </c>
      <c r="L39" s="31">
        <v>0</v>
      </c>
      <c r="M39" s="24">
        <f>ROUND(G39*L39,P4)</f>
        <v>0</v>
      </c>
      <c r="N39" s="25" t="s">
        <v>5843</v>
      </c>
      <c r="O39" s="32">
        <f>M39*AA39</f>
        <v>0</v>
      </c>
      <c r="P39" s="1">
        <v>3</v>
      </c>
      <c r="AA39" s="1">
        <f>IF(P39=1,$O$3,IF(P39=2,$O$4,$O$5))</f>
        <v>0</v>
      </c>
    </row>
    <row r="40">
      <c r="A40" s="1" t="s">
        <v>664</v>
      </c>
      <c r="E40" s="27" t="s">
        <v>11350</v>
      </c>
    </row>
    <row r="41">
      <c r="A41" s="1" t="s">
        <v>665</v>
      </c>
      <c r="E41" s="33" t="s">
        <v>13251</v>
      </c>
    </row>
    <row r="42" ht="51">
      <c r="A42" s="1" t="s">
        <v>666</v>
      </c>
      <c r="E42" s="27" t="s">
        <v>6292</v>
      </c>
    </row>
    <row r="43">
      <c r="A43" s="1" t="s">
        <v>659</v>
      </c>
      <c r="B43" s="1">
        <v>9</v>
      </c>
      <c r="C43" s="26" t="s">
        <v>8711</v>
      </c>
      <c r="D43" t="s">
        <v>661</v>
      </c>
      <c r="E43" s="27" t="s">
        <v>8712</v>
      </c>
      <c r="F43" s="28" t="s">
        <v>905</v>
      </c>
      <c r="G43" s="29">
        <v>15.177</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c r="E45" s="33" t="s">
        <v>13252</v>
      </c>
    </row>
    <row r="46" ht="38.25">
      <c r="A46" s="1" t="s">
        <v>666</v>
      </c>
      <c r="E46" s="27" t="s">
        <v>8715</v>
      </c>
    </row>
    <row r="47">
      <c r="A47" s="1" t="s">
        <v>659</v>
      </c>
      <c r="B47" s="1">
        <v>10</v>
      </c>
      <c r="C47" s="26" t="s">
        <v>8716</v>
      </c>
      <c r="D47" t="s">
        <v>661</v>
      </c>
      <c r="E47" s="27" t="s">
        <v>8717</v>
      </c>
      <c r="F47" s="28" t="s">
        <v>677</v>
      </c>
      <c r="G47" s="29">
        <v>144</v>
      </c>
      <c r="H47" s="28">
        <v>0</v>
      </c>
      <c r="I47" s="30">
        <f>ROUND(G47*H47,P4)</f>
        <v>0</v>
      </c>
      <c r="L47" s="31">
        <v>0</v>
      </c>
      <c r="M47" s="24">
        <f>ROUND(G47*L47,P4)</f>
        <v>0</v>
      </c>
      <c r="N47" s="25" t="s">
        <v>5843</v>
      </c>
      <c r="O47" s="32">
        <f>M47*AA47</f>
        <v>0</v>
      </c>
      <c r="P47" s="1">
        <v>3</v>
      </c>
      <c r="AA47" s="1">
        <f>IF(P47=1,$O$3,IF(P47=2,$O$4,$O$5))</f>
        <v>0</v>
      </c>
    </row>
    <row r="48">
      <c r="A48" s="1" t="s">
        <v>664</v>
      </c>
      <c r="E48" s="27" t="s">
        <v>8717</v>
      </c>
    </row>
    <row r="49">
      <c r="A49" s="1" t="s">
        <v>665</v>
      </c>
      <c r="E49" s="33" t="s">
        <v>13253</v>
      </c>
    </row>
    <row r="50">
      <c r="A50" s="1" t="s">
        <v>666</v>
      </c>
      <c r="E50" s="27" t="s">
        <v>6298</v>
      </c>
    </row>
    <row r="51">
      <c r="A51" s="1" t="s">
        <v>659</v>
      </c>
      <c r="B51" s="1">
        <v>11</v>
      </c>
      <c r="C51" s="26" t="s">
        <v>9321</v>
      </c>
      <c r="D51" t="s">
        <v>661</v>
      </c>
      <c r="E51" s="27" t="s">
        <v>9322</v>
      </c>
      <c r="F51" s="28" t="s">
        <v>670</v>
      </c>
      <c r="G51" s="29">
        <v>192</v>
      </c>
      <c r="H51" s="28">
        <v>0</v>
      </c>
      <c r="I51" s="30">
        <f>ROUND(G51*H51,P4)</f>
        <v>0</v>
      </c>
      <c r="L51" s="31">
        <v>0</v>
      </c>
      <c r="M51" s="24">
        <f>ROUND(G51*L51,P4)</f>
        <v>0</v>
      </c>
      <c r="N51" s="25" t="s">
        <v>5843</v>
      </c>
      <c r="O51" s="32">
        <f>M51*AA51</f>
        <v>0</v>
      </c>
      <c r="P51" s="1">
        <v>3</v>
      </c>
      <c r="AA51" s="1">
        <f>IF(P51=1,$O$3,IF(P51=2,$O$4,$O$5))</f>
        <v>0</v>
      </c>
    </row>
    <row r="52">
      <c r="A52" s="1" t="s">
        <v>664</v>
      </c>
      <c r="E52" s="27" t="s">
        <v>9322</v>
      </c>
    </row>
    <row r="53">
      <c r="A53" s="1" t="s">
        <v>665</v>
      </c>
      <c r="E53" s="33" t="s">
        <v>13254</v>
      </c>
    </row>
    <row r="54" ht="51">
      <c r="A54" s="1" t="s">
        <v>666</v>
      </c>
      <c r="E54" s="27" t="s">
        <v>9324</v>
      </c>
    </row>
    <row r="55">
      <c r="A55" s="1" t="s">
        <v>659</v>
      </c>
      <c r="B55" s="1">
        <v>12</v>
      </c>
      <c r="C55" s="26" t="s">
        <v>11354</v>
      </c>
      <c r="D55" t="s">
        <v>661</v>
      </c>
      <c r="E55" s="27" t="s">
        <v>11355</v>
      </c>
      <c r="F55" s="28" t="s">
        <v>677</v>
      </c>
      <c r="G55" s="29">
        <v>136.80000000000001</v>
      </c>
      <c r="H55" s="28">
        <v>0</v>
      </c>
      <c r="I55" s="30">
        <f>ROUND(G55*H55,P4)</f>
        <v>0</v>
      </c>
      <c r="L55" s="31">
        <v>0</v>
      </c>
      <c r="M55" s="24">
        <f>ROUND(G55*L55,P4)</f>
        <v>0</v>
      </c>
      <c r="N55" s="25" t="s">
        <v>5843</v>
      </c>
      <c r="O55" s="32">
        <f>M55*AA55</f>
        <v>0</v>
      </c>
      <c r="P55" s="1">
        <v>3</v>
      </c>
      <c r="AA55" s="1">
        <f>IF(P55=1,$O$3,IF(P55=2,$O$4,$O$5))</f>
        <v>0</v>
      </c>
    </row>
    <row r="56">
      <c r="A56" s="1" t="s">
        <v>664</v>
      </c>
      <c r="E56" s="27" t="s">
        <v>11355</v>
      </c>
    </row>
    <row r="57">
      <c r="A57" s="1" t="s">
        <v>665</v>
      </c>
      <c r="E57" s="33" t="s">
        <v>13255</v>
      </c>
    </row>
    <row r="58" ht="216.75">
      <c r="A58" s="1" t="s">
        <v>666</v>
      </c>
      <c r="E58" s="27" t="s">
        <v>11357</v>
      </c>
    </row>
    <row r="59">
      <c r="A59" s="1" t="s">
        <v>659</v>
      </c>
      <c r="B59" s="1">
        <v>13</v>
      </c>
      <c r="C59" s="26" t="s">
        <v>11358</v>
      </c>
      <c r="D59" t="s">
        <v>661</v>
      </c>
      <c r="E59" s="27" t="s">
        <v>11359</v>
      </c>
      <c r="F59" s="28" t="s">
        <v>677</v>
      </c>
      <c r="G59" s="29">
        <v>136.80000000000001</v>
      </c>
      <c r="H59" s="28">
        <v>0</v>
      </c>
      <c r="I59" s="30">
        <f>ROUND(G59*H59,P4)</f>
        <v>0</v>
      </c>
      <c r="L59" s="31">
        <v>0</v>
      </c>
      <c r="M59" s="24">
        <f>ROUND(G59*L59,P4)</f>
        <v>0</v>
      </c>
      <c r="N59" s="25" t="s">
        <v>5843</v>
      </c>
      <c r="O59" s="32">
        <f>M59*AA59</f>
        <v>0</v>
      </c>
      <c r="P59" s="1">
        <v>3</v>
      </c>
      <c r="AA59" s="1">
        <f>IF(P59=1,$O$3,IF(P59=2,$O$4,$O$5))</f>
        <v>0</v>
      </c>
    </row>
    <row r="60">
      <c r="A60" s="1" t="s">
        <v>664</v>
      </c>
      <c r="E60" s="27" t="s">
        <v>11359</v>
      </c>
    </row>
    <row r="61">
      <c r="A61" s="1" t="s">
        <v>665</v>
      </c>
      <c r="E61" s="33" t="s">
        <v>13255</v>
      </c>
    </row>
    <row r="62">
      <c r="A62" s="1" t="s">
        <v>666</v>
      </c>
      <c r="E62" s="27" t="s">
        <v>9335</v>
      </c>
    </row>
    <row r="63">
      <c r="A63" s="1" t="s">
        <v>659</v>
      </c>
      <c r="B63" s="1">
        <v>14</v>
      </c>
      <c r="C63" s="26" t="s">
        <v>10593</v>
      </c>
      <c r="D63" t="s">
        <v>661</v>
      </c>
      <c r="E63" s="27" t="s">
        <v>10594</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10594</v>
      </c>
    </row>
    <row r="65">
      <c r="A65" s="1" t="s">
        <v>665</v>
      </c>
      <c r="E65" s="33" t="s">
        <v>13256</v>
      </c>
    </row>
    <row r="66" ht="51">
      <c r="A66" s="1" t="s">
        <v>666</v>
      </c>
      <c r="E66" s="27" t="s">
        <v>10773</v>
      </c>
    </row>
    <row r="67">
      <c r="A67" s="1" t="s">
        <v>659</v>
      </c>
      <c r="B67" s="1">
        <v>15</v>
      </c>
      <c r="C67" s="26" t="s">
        <v>9340</v>
      </c>
      <c r="D67" t="s">
        <v>661</v>
      </c>
      <c r="E67" s="27" t="s">
        <v>9341</v>
      </c>
      <c r="F67" s="28" t="s">
        <v>670</v>
      </c>
      <c r="G67" s="29">
        <v>192</v>
      </c>
      <c r="H67" s="28">
        <v>0</v>
      </c>
      <c r="I67" s="30">
        <f>ROUND(G67*H67,P4)</f>
        <v>0</v>
      </c>
      <c r="L67" s="31">
        <v>0</v>
      </c>
      <c r="M67" s="24">
        <f>ROUND(G67*L67,P4)</f>
        <v>0</v>
      </c>
      <c r="N67" s="25" t="s">
        <v>5843</v>
      </c>
      <c r="O67" s="32">
        <f>M67*AA67</f>
        <v>0</v>
      </c>
      <c r="P67" s="1">
        <v>3</v>
      </c>
      <c r="AA67" s="1">
        <f>IF(P67=1,$O$3,IF(P67=2,$O$4,$O$5))</f>
        <v>0</v>
      </c>
    </row>
    <row r="68">
      <c r="A68" s="1" t="s">
        <v>664</v>
      </c>
      <c r="E68" s="27" t="s">
        <v>9341</v>
      </c>
    </row>
    <row r="69">
      <c r="A69" s="1" t="s">
        <v>665</v>
      </c>
      <c r="E69" s="33" t="s">
        <v>13257</v>
      </c>
    </row>
    <row r="70" ht="51">
      <c r="A70" s="1" t="s">
        <v>666</v>
      </c>
      <c r="E70" s="27" t="s">
        <v>10773</v>
      </c>
    </row>
    <row r="71">
      <c r="A71" s="1" t="s">
        <v>659</v>
      </c>
      <c r="B71" s="1">
        <v>16</v>
      </c>
      <c r="C71" s="26" t="s">
        <v>10864</v>
      </c>
      <c r="D71" t="s">
        <v>661</v>
      </c>
      <c r="E71" s="27" t="s">
        <v>10865</v>
      </c>
      <c r="F71" s="28" t="s">
        <v>683</v>
      </c>
      <c r="G71" s="29">
        <v>300</v>
      </c>
      <c r="H71" s="28">
        <v>0</v>
      </c>
      <c r="I71" s="30">
        <f>ROUND(G71*H71,P4)</f>
        <v>0</v>
      </c>
      <c r="L71" s="31">
        <v>0</v>
      </c>
      <c r="M71" s="24">
        <f>ROUND(G71*L71,P4)</f>
        <v>0</v>
      </c>
      <c r="N71" s="25" t="s">
        <v>5843</v>
      </c>
      <c r="O71" s="32">
        <f>M71*AA71</f>
        <v>0</v>
      </c>
      <c r="P71" s="1">
        <v>3</v>
      </c>
      <c r="AA71" s="1">
        <f>IF(P71=1,$O$3,IF(P71=2,$O$4,$O$5))</f>
        <v>0</v>
      </c>
    </row>
    <row r="72">
      <c r="A72" s="1" t="s">
        <v>664</v>
      </c>
      <c r="E72" s="27" t="s">
        <v>10865</v>
      </c>
    </row>
    <row r="73">
      <c r="A73" s="1" t="s">
        <v>665</v>
      </c>
      <c r="E73" s="33" t="s">
        <v>13256</v>
      </c>
    </row>
    <row r="74" ht="25.5">
      <c r="A74" s="1" t="s">
        <v>666</v>
      </c>
      <c r="E74" s="27" t="s">
        <v>11361</v>
      </c>
    </row>
    <row r="75">
      <c r="A75" s="1" t="s">
        <v>659</v>
      </c>
      <c r="B75" s="1">
        <v>17</v>
      </c>
      <c r="C75" s="26" t="s">
        <v>13258</v>
      </c>
      <c r="D75" t="s">
        <v>661</v>
      </c>
      <c r="E75" s="27" t="s">
        <v>13259</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13259</v>
      </c>
    </row>
    <row r="77">
      <c r="A77" s="1" t="s">
        <v>665</v>
      </c>
      <c r="E77" s="33" t="s">
        <v>13260</v>
      </c>
    </row>
    <row r="78" ht="51">
      <c r="A78" s="1" t="s">
        <v>666</v>
      </c>
      <c r="E78" s="27" t="s">
        <v>13261</v>
      </c>
    </row>
    <row r="79">
      <c r="A79" s="1" t="s">
        <v>656</v>
      </c>
      <c r="C79" s="22" t="s">
        <v>1362</v>
      </c>
      <c r="E79" s="23" t="s">
        <v>6474</v>
      </c>
      <c r="L79" s="24">
        <f>SUMIFS(L80:L91,A80:A91,"P")</f>
        <v>0</v>
      </c>
      <c r="M79" s="24">
        <f>SUMIFS(M80:M91,A80:A91,"P")</f>
        <v>0</v>
      </c>
      <c r="N79" s="25"/>
    </row>
    <row r="80">
      <c r="A80" s="1" t="s">
        <v>659</v>
      </c>
      <c r="B80" s="1">
        <v>18</v>
      </c>
      <c r="C80" s="26" t="s">
        <v>9742</v>
      </c>
      <c r="D80" t="s">
        <v>661</v>
      </c>
      <c r="E80" s="27" t="s">
        <v>9743</v>
      </c>
      <c r="F80" s="28" t="s">
        <v>663</v>
      </c>
      <c r="G80" s="29">
        <v>21.829999999999998</v>
      </c>
      <c r="H80" s="28">
        <v>0</v>
      </c>
      <c r="I80" s="30">
        <f>ROUND(G80*H80,P4)</f>
        <v>0</v>
      </c>
      <c r="L80" s="31">
        <v>0</v>
      </c>
      <c r="M80" s="24">
        <f>ROUND(G80*L80,P4)</f>
        <v>0</v>
      </c>
      <c r="N80" s="25" t="s">
        <v>5843</v>
      </c>
      <c r="O80" s="32">
        <f>M80*AA80</f>
        <v>0</v>
      </c>
      <c r="P80" s="1">
        <v>3</v>
      </c>
      <c r="AA80" s="1">
        <f>IF(P80=1,$O$3,IF(P80=2,$O$4,$O$5))</f>
        <v>0</v>
      </c>
    </row>
    <row r="81">
      <c r="A81" s="1" t="s">
        <v>664</v>
      </c>
      <c r="E81" s="27" t="s">
        <v>9743</v>
      </c>
    </row>
    <row r="82">
      <c r="A82" s="1" t="s">
        <v>665</v>
      </c>
      <c r="E82" s="33" t="s">
        <v>13262</v>
      </c>
    </row>
    <row r="83" ht="255">
      <c r="A83" s="1" t="s">
        <v>666</v>
      </c>
      <c r="E83" s="27" t="s">
        <v>11363</v>
      </c>
    </row>
    <row r="84">
      <c r="A84" s="1" t="s">
        <v>659</v>
      </c>
      <c r="B84" s="1">
        <v>19</v>
      </c>
      <c r="C84" s="26" t="s">
        <v>9746</v>
      </c>
      <c r="D84" t="s">
        <v>661</v>
      </c>
      <c r="E84" s="27" t="s">
        <v>9747</v>
      </c>
      <c r="F84" s="28" t="s">
        <v>905</v>
      </c>
      <c r="G84" s="29">
        <v>1.8500000000000001</v>
      </c>
      <c r="H84" s="28">
        <v>0</v>
      </c>
      <c r="I84" s="30">
        <f>ROUND(G84*H84,P4)</f>
        <v>0</v>
      </c>
      <c r="L84" s="31">
        <v>0</v>
      </c>
      <c r="M84" s="24">
        <f>ROUND(G84*L84,P4)</f>
        <v>0</v>
      </c>
      <c r="N84" s="25" t="s">
        <v>5843</v>
      </c>
      <c r="O84" s="32">
        <f>M84*AA84</f>
        <v>0</v>
      </c>
      <c r="P84" s="1">
        <v>3</v>
      </c>
      <c r="AA84" s="1">
        <f>IF(P84=1,$O$3,IF(P84=2,$O$4,$O$5))</f>
        <v>0</v>
      </c>
    </row>
    <row r="85">
      <c r="A85" s="1" t="s">
        <v>664</v>
      </c>
      <c r="E85" s="27" t="s">
        <v>9747</v>
      </c>
    </row>
    <row r="86">
      <c r="A86" s="1" t="s">
        <v>665</v>
      </c>
      <c r="E86" s="33" t="s">
        <v>13263</v>
      </c>
    </row>
    <row r="87" ht="191.25">
      <c r="A87" s="1" t="s">
        <v>666</v>
      </c>
      <c r="E87" s="27" t="s">
        <v>10783</v>
      </c>
    </row>
    <row r="88">
      <c r="A88" s="1" t="s">
        <v>659</v>
      </c>
      <c r="B88" s="1">
        <v>20</v>
      </c>
      <c r="C88" s="26" t="s">
        <v>13264</v>
      </c>
      <c r="D88" t="s">
        <v>661</v>
      </c>
      <c r="E88" s="27" t="s">
        <v>13265</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13265</v>
      </c>
    </row>
    <row r="90">
      <c r="A90" s="1" t="s">
        <v>665</v>
      </c>
      <c r="E90" s="33" t="s">
        <v>13266</v>
      </c>
    </row>
    <row r="91" ht="38.25">
      <c r="A91" s="1" t="s">
        <v>666</v>
      </c>
      <c r="E91" s="27" t="s">
        <v>13267</v>
      </c>
    </row>
    <row r="92">
      <c r="A92" s="1" t="s">
        <v>656</v>
      </c>
      <c r="C92" s="22" t="s">
        <v>1364</v>
      </c>
      <c r="E92" s="23" t="s">
        <v>5114</v>
      </c>
      <c r="L92" s="24">
        <f>SUMIFS(L93:L108,A93:A108,"P")</f>
        <v>0</v>
      </c>
      <c r="M92" s="24">
        <f>SUMIFS(M93:M108,A93:A108,"P")</f>
        <v>0</v>
      </c>
      <c r="N92" s="25"/>
    </row>
    <row r="93">
      <c r="A93" s="1" t="s">
        <v>659</v>
      </c>
      <c r="B93" s="1">
        <v>21</v>
      </c>
      <c r="C93" s="26" t="s">
        <v>9371</v>
      </c>
      <c r="D93" t="s">
        <v>661</v>
      </c>
      <c r="E93" s="27" t="s">
        <v>9372</v>
      </c>
      <c r="F93" s="28" t="s">
        <v>663</v>
      </c>
      <c r="G93" s="29">
        <v>129.30000000000001</v>
      </c>
      <c r="H93" s="28">
        <v>0</v>
      </c>
      <c r="I93" s="30">
        <f>ROUND(G93*H93,P4)</f>
        <v>0</v>
      </c>
      <c r="L93" s="31">
        <v>0</v>
      </c>
      <c r="M93" s="24">
        <f>ROUND(G93*L93,P4)</f>
        <v>0</v>
      </c>
      <c r="N93" s="25" t="s">
        <v>5843</v>
      </c>
      <c r="O93" s="32">
        <f>M93*AA93</f>
        <v>0</v>
      </c>
      <c r="P93" s="1">
        <v>3</v>
      </c>
      <c r="AA93" s="1">
        <f>IF(P93=1,$O$3,IF(P93=2,$O$4,$O$5))</f>
        <v>0</v>
      </c>
    </row>
    <row r="94">
      <c r="A94" s="1" t="s">
        <v>664</v>
      </c>
      <c r="E94" s="27" t="s">
        <v>9372</v>
      </c>
    </row>
    <row r="95">
      <c r="A95" s="1" t="s">
        <v>665</v>
      </c>
      <c r="E95" s="33" t="s">
        <v>13268</v>
      </c>
    </row>
    <row r="96" ht="255">
      <c r="A96" s="1" t="s">
        <v>666</v>
      </c>
      <c r="E96" s="27" t="s">
        <v>11363</v>
      </c>
    </row>
    <row r="97">
      <c r="A97" s="1" t="s">
        <v>659</v>
      </c>
      <c r="B97" s="1">
        <v>22</v>
      </c>
      <c r="C97" s="26" t="s">
        <v>9374</v>
      </c>
      <c r="D97" t="s">
        <v>661</v>
      </c>
      <c r="E97" s="27" t="s">
        <v>9375</v>
      </c>
      <c r="F97" s="28" t="s">
        <v>905</v>
      </c>
      <c r="G97" s="29">
        <v>9.8490000000000002</v>
      </c>
      <c r="H97" s="28">
        <v>0</v>
      </c>
      <c r="I97" s="30">
        <f>ROUND(G97*H97,P4)</f>
        <v>0</v>
      </c>
      <c r="L97" s="31">
        <v>0</v>
      </c>
      <c r="M97" s="24">
        <f>ROUND(G97*L97,P4)</f>
        <v>0</v>
      </c>
      <c r="N97" s="25" t="s">
        <v>5843</v>
      </c>
      <c r="O97" s="32">
        <f>M97*AA97</f>
        <v>0</v>
      </c>
      <c r="P97" s="1">
        <v>3</v>
      </c>
      <c r="AA97" s="1">
        <f>IF(P97=1,$O$3,IF(P97=2,$O$4,$O$5))</f>
        <v>0</v>
      </c>
    </row>
    <row r="98">
      <c r="A98" s="1" t="s">
        <v>664</v>
      </c>
      <c r="E98" s="27" t="s">
        <v>9375</v>
      </c>
    </row>
    <row r="99">
      <c r="A99" s="1" t="s">
        <v>665</v>
      </c>
      <c r="E99" s="33" t="s">
        <v>13269</v>
      </c>
    </row>
    <row r="100" ht="191.25">
      <c r="A100" s="1" t="s">
        <v>666</v>
      </c>
      <c r="E100" s="27" t="s">
        <v>10925</v>
      </c>
    </row>
    <row r="101">
      <c r="A101" s="1" t="s">
        <v>659</v>
      </c>
      <c r="B101" s="1">
        <v>23</v>
      </c>
      <c r="C101" s="26" t="s">
        <v>6036</v>
      </c>
      <c r="D101" t="s">
        <v>661</v>
      </c>
      <c r="E101" s="27" t="s">
        <v>6037</v>
      </c>
      <c r="F101" s="28" t="s">
        <v>663</v>
      </c>
      <c r="G101" s="29">
        <v>48.68</v>
      </c>
      <c r="H101" s="28">
        <v>0</v>
      </c>
      <c r="I101" s="30">
        <f>ROUND(G101*H101,P4)</f>
        <v>0</v>
      </c>
      <c r="L101" s="31">
        <v>0</v>
      </c>
      <c r="M101" s="24">
        <f>ROUND(G101*L101,P4)</f>
        <v>0</v>
      </c>
      <c r="N101" s="25" t="s">
        <v>5843</v>
      </c>
      <c r="O101" s="32">
        <f>M101*AA101</f>
        <v>0</v>
      </c>
      <c r="P101" s="1">
        <v>3</v>
      </c>
      <c r="AA101" s="1">
        <f>IF(P101=1,$O$3,IF(P101=2,$O$4,$O$5))</f>
        <v>0</v>
      </c>
    </row>
    <row r="102">
      <c r="A102" s="1" t="s">
        <v>664</v>
      </c>
      <c r="E102" s="27" t="s">
        <v>6037</v>
      </c>
    </row>
    <row r="103">
      <c r="A103" s="1" t="s">
        <v>665</v>
      </c>
      <c r="E103" s="33" t="s">
        <v>13270</v>
      </c>
    </row>
    <row r="104" ht="255">
      <c r="A104" s="1" t="s">
        <v>666</v>
      </c>
      <c r="E104" s="27" t="s">
        <v>11363</v>
      </c>
    </row>
    <row r="105">
      <c r="A105" s="1" t="s">
        <v>659</v>
      </c>
      <c r="B105" s="1">
        <v>24</v>
      </c>
      <c r="C105" s="26" t="s">
        <v>10876</v>
      </c>
      <c r="D105" t="s">
        <v>661</v>
      </c>
      <c r="E105" s="27" t="s">
        <v>10877</v>
      </c>
      <c r="F105" s="28" t="s">
        <v>663</v>
      </c>
      <c r="G105" s="29">
        <v>7.9480000000000004</v>
      </c>
      <c r="H105" s="28">
        <v>0</v>
      </c>
      <c r="I105" s="30">
        <f>ROUND(G105*H105,P4)</f>
        <v>0</v>
      </c>
      <c r="L105" s="31">
        <v>0</v>
      </c>
      <c r="M105" s="24">
        <f>ROUND(G105*L105,P4)</f>
        <v>0</v>
      </c>
      <c r="N105" s="25" t="s">
        <v>5843</v>
      </c>
      <c r="O105" s="32">
        <f>M105*AA105</f>
        <v>0</v>
      </c>
      <c r="P105" s="1">
        <v>3</v>
      </c>
      <c r="AA105" s="1">
        <f>IF(P105=1,$O$3,IF(P105=2,$O$4,$O$5))</f>
        <v>0</v>
      </c>
    </row>
    <row r="106">
      <c r="A106" s="1" t="s">
        <v>664</v>
      </c>
      <c r="E106" s="27" t="s">
        <v>10877</v>
      </c>
    </row>
    <row r="107">
      <c r="A107" s="1" t="s">
        <v>665</v>
      </c>
      <c r="E107" s="33" t="s">
        <v>13271</v>
      </c>
    </row>
    <row r="108" ht="255">
      <c r="A108" s="1" t="s">
        <v>666</v>
      </c>
      <c r="E108" s="27" t="s">
        <v>11363</v>
      </c>
    </row>
    <row r="109">
      <c r="A109" s="1" t="s">
        <v>656</v>
      </c>
      <c r="C109" s="22" t="s">
        <v>5287</v>
      </c>
      <c r="E109" s="23" t="s">
        <v>10928</v>
      </c>
      <c r="L109" s="24">
        <f>SUMIFS(L110:L157,A110:A157,"P")</f>
        <v>0</v>
      </c>
      <c r="M109" s="24">
        <f>SUMIFS(M110:M157,A110:A157,"P")</f>
        <v>0</v>
      </c>
      <c r="N109" s="25"/>
    </row>
    <row r="110">
      <c r="A110" s="1" t="s">
        <v>659</v>
      </c>
      <c r="B110" s="1">
        <v>25</v>
      </c>
      <c r="C110" s="26" t="s">
        <v>11365</v>
      </c>
      <c r="D110" t="s">
        <v>661</v>
      </c>
      <c r="E110" s="27" t="s">
        <v>11366</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11366</v>
      </c>
    </row>
    <row r="112">
      <c r="A112" s="1" t="s">
        <v>665</v>
      </c>
      <c r="E112" s="33" t="s">
        <v>13272</v>
      </c>
    </row>
    <row r="113" ht="51">
      <c r="A113" s="1" t="s">
        <v>666</v>
      </c>
      <c r="E113" s="27" t="s">
        <v>11368</v>
      </c>
    </row>
    <row r="114" ht="25.5">
      <c r="A114" s="1" t="s">
        <v>659</v>
      </c>
      <c r="B114" s="1">
        <v>26</v>
      </c>
      <c r="C114" s="26" t="s">
        <v>11369</v>
      </c>
      <c r="D114" t="s">
        <v>661</v>
      </c>
      <c r="E114" s="27" t="s">
        <v>11370</v>
      </c>
      <c r="F114" s="28" t="s">
        <v>677</v>
      </c>
      <c r="G114" s="29">
        <v>251.17699999999999</v>
      </c>
      <c r="H114" s="28">
        <v>0</v>
      </c>
      <c r="I114" s="30">
        <f>ROUND(G114*H114,P4)</f>
        <v>0</v>
      </c>
      <c r="L114" s="31">
        <v>0</v>
      </c>
      <c r="M114" s="24">
        <f>ROUND(G114*L114,P4)</f>
        <v>0</v>
      </c>
      <c r="N114" s="25" t="s">
        <v>5843</v>
      </c>
      <c r="O114" s="32">
        <f>M114*AA114</f>
        <v>0</v>
      </c>
      <c r="P114" s="1">
        <v>3</v>
      </c>
      <c r="AA114" s="1">
        <f>IF(P114=1,$O$3,IF(P114=2,$O$4,$O$5))</f>
        <v>0</v>
      </c>
    </row>
    <row r="115" ht="25.5">
      <c r="A115" s="1" t="s">
        <v>664</v>
      </c>
      <c r="E115" s="27" t="s">
        <v>11370</v>
      </c>
    </row>
    <row r="116">
      <c r="A116" s="1" t="s">
        <v>665</v>
      </c>
      <c r="E116" s="33" t="s">
        <v>13273</v>
      </c>
    </row>
    <row r="117" ht="51">
      <c r="A117" s="1" t="s">
        <v>666</v>
      </c>
      <c r="E117" s="27" t="s">
        <v>10932</v>
      </c>
    </row>
    <row r="118" ht="25.5">
      <c r="A118" s="1" t="s">
        <v>659</v>
      </c>
      <c r="B118" s="1">
        <v>27</v>
      </c>
      <c r="C118" s="26" t="s">
        <v>11372</v>
      </c>
      <c r="D118" t="s">
        <v>661</v>
      </c>
      <c r="E118" s="27" t="s">
        <v>9496</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9496</v>
      </c>
    </row>
    <row r="120">
      <c r="A120" s="1" t="s">
        <v>665</v>
      </c>
      <c r="E120" s="33" t="s">
        <v>13274</v>
      </c>
    </row>
    <row r="121" ht="51">
      <c r="A121" s="1" t="s">
        <v>666</v>
      </c>
      <c r="E121" s="27" t="s">
        <v>10932</v>
      </c>
    </row>
    <row r="122" ht="25.5">
      <c r="A122" s="1" t="s">
        <v>659</v>
      </c>
      <c r="B122" s="1">
        <v>28</v>
      </c>
      <c r="C122" s="26" t="s">
        <v>10933</v>
      </c>
      <c r="D122" t="s">
        <v>661</v>
      </c>
      <c r="E122" s="27" t="s">
        <v>10934</v>
      </c>
      <c r="F122" s="28" t="s">
        <v>677</v>
      </c>
      <c r="G122" s="29">
        <v>77.421000000000006</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10934</v>
      </c>
    </row>
    <row r="124">
      <c r="A124" s="1" t="s">
        <v>665</v>
      </c>
      <c r="E124" s="33" t="s">
        <v>13275</v>
      </c>
    </row>
    <row r="125" ht="51">
      <c r="A125" s="1" t="s">
        <v>666</v>
      </c>
      <c r="E125" s="27" t="s">
        <v>10932</v>
      </c>
    </row>
    <row r="126">
      <c r="A126" s="1" t="s">
        <v>659</v>
      </c>
      <c r="B126" s="1">
        <v>29</v>
      </c>
      <c r="C126" s="26" t="s">
        <v>8893</v>
      </c>
      <c r="D126" t="s">
        <v>661</v>
      </c>
      <c r="E126" s="27" t="s">
        <v>8894</v>
      </c>
      <c r="F126" s="28" t="s">
        <v>677</v>
      </c>
      <c r="G126" s="29">
        <v>251.17699999999999</v>
      </c>
      <c r="H126" s="28">
        <v>0</v>
      </c>
      <c r="I126" s="30">
        <f>ROUND(G126*H126,P4)</f>
        <v>0</v>
      </c>
      <c r="L126" s="31">
        <v>0</v>
      </c>
      <c r="M126" s="24">
        <f>ROUND(G126*L126,P4)</f>
        <v>0</v>
      </c>
      <c r="N126" s="25" t="s">
        <v>5843</v>
      </c>
      <c r="O126" s="32">
        <f>M126*AA126</f>
        <v>0</v>
      </c>
      <c r="P126" s="1">
        <v>3</v>
      </c>
      <c r="AA126" s="1">
        <f>IF(P126=1,$O$3,IF(P126=2,$O$4,$O$5))</f>
        <v>0</v>
      </c>
    </row>
    <row r="127">
      <c r="A127" s="1" t="s">
        <v>664</v>
      </c>
      <c r="E127" s="27" t="s">
        <v>8894</v>
      </c>
    </row>
    <row r="128">
      <c r="A128" s="1" t="s">
        <v>665</v>
      </c>
      <c r="E128" s="33" t="s">
        <v>13273</v>
      </c>
    </row>
    <row r="129" ht="51">
      <c r="A129" s="1" t="s">
        <v>666</v>
      </c>
      <c r="E129" s="27" t="s">
        <v>10932</v>
      </c>
    </row>
    <row r="130">
      <c r="A130" s="1" t="s">
        <v>659</v>
      </c>
      <c r="B130" s="1">
        <v>30</v>
      </c>
      <c r="C130" s="26" t="s">
        <v>8896</v>
      </c>
      <c r="D130" t="s">
        <v>661</v>
      </c>
      <c r="E130" s="27" t="s">
        <v>8897</v>
      </c>
      <c r="F130" s="28" t="s">
        <v>677</v>
      </c>
      <c r="G130" s="29">
        <v>251.17699999999999</v>
      </c>
      <c r="H130" s="28">
        <v>0</v>
      </c>
      <c r="I130" s="30">
        <f>ROUND(G130*H130,P4)</f>
        <v>0</v>
      </c>
      <c r="L130" s="31">
        <v>0</v>
      </c>
      <c r="M130" s="24">
        <f>ROUND(G130*L130,P4)</f>
        <v>0</v>
      </c>
      <c r="N130" s="25" t="s">
        <v>5843</v>
      </c>
      <c r="O130" s="32">
        <f>M130*AA130</f>
        <v>0</v>
      </c>
      <c r="P130" s="1">
        <v>3</v>
      </c>
      <c r="AA130" s="1">
        <f>IF(P130=1,$O$3,IF(P130=2,$O$4,$O$5))</f>
        <v>0</v>
      </c>
    </row>
    <row r="131">
      <c r="A131" s="1" t="s">
        <v>664</v>
      </c>
      <c r="E131" s="27" t="s">
        <v>8897</v>
      </c>
    </row>
    <row r="132">
      <c r="A132" s="1" t="s">
        <v>665</v>
      </c>
      <c r="E132" s="33" t="s">
        <v>13273</v>
      </c>
    </row>
    <row r="133" ht="51">
      <c r="A133" s="1" t="s">
        <v>666</v>
      </c>
      <c r="E133" s="27" t="s">
        <v>10932</v>
      </c>
    </row>
    <row r="134">
      <c r="A134" s="1" t="s">
        <v>659</v>
      </c>
      <c r="B134" s="1">
        <v>31</v>
      </c>
      <c r="C134" s="26" t="s">
        <v>9504</v>
      </c>
      <c r="D134" t="s">
        <v>661</v>
      </c>
      <c r="E134" s="27" t="s">
        <v>9505</v>
      </c>
      <c r="F134" s="28" t="s">
        <v>677</v>
      </c>
      <c r="G134" s="29">
        <v>77.421000000000006</v>
      </c>
      <c r="H134" s="28">
        <v>0</v>
      </c>
      <c r="I134" s="30">
        <f>ROUND(G134*H134,P4)</f>
        <v>0</v>
      </c>
      <c r="L134" s="31">
        <v>0</v>
      </c>
      <c r="M134" s="24">
        <f>ROUND(G134*L134,P4)</f>
        <v>0</v>
      </c>
      <c r="N134" s="25" t="s">
        <v>5843</v>
      </c>
      <c r="O134" s="32">
        <f>M134*AA134</f>
        <v>0</v>
      </c>
      <c r="P134" s="1">
        <v>3</v>
      </c>
      <c r="AA134" s="1">
        <f>IF(P134=1,$O$3,IF(P134=2,$O$4,$O$5))</f>
        <v>0</v>
      </c>
    </row>
    <row r="135">
      <c r="A135" s="1" t="s">
        <v>664</v>
      </c>
      <c r="E135" s="27" t="s">
        <v>9505</v>
      </c>
    </row>
    <row r="136">
      <c r="A136" s="1" t="s">
        <v>665</v>
      </c>
      <c r="E136" s="33" t="s">
        <v>13275</v>
      </c>
    </row>
    <row r="137" ht="38.25">
      <c r="A137" s="1" t="s">
        <v>666</v>
      </c>
      <c r="E137" s="27" t="s">
        <v>11377</v>
      </c>
    </row>
    <row r="138">
      <c r="A138" s="1" t="s">
        <v>659</v>
      </c>
      <c r="B138" s="1">
        <v>32</v>
      </c>
      <c r="C138" s="26" t="s">
        <v>9776</v>
      </c>
      <c r="D138" t="s">
        <v>661</v>
      </c>
      <c r="E138" s="27" t="s">
        <v>9777</v>
      </c>
      <c r="F138" s="28" t="s">
        <v>670</v>
      </c>
      <c r="G138" s="29">
        <v>48</v>
      </c>
      <c r="H138" s="28">
        <v>0</v>
      </c>
      <c r="I138" s="30">
        <f>ROUND(G138*H138,P4)</f>
        <v>0</v>
      </c>
      <c r="L138" s="31">
        <v>0</v>
      </c>
      <c r="M138" s="24">
        <f>ROUND(G138*L138,P4)</f>
        <v>0</v>
      </c>
      <c r="N138" s="25" t="s">
        <v>5843</v>
      </c>
      <c r="O138" s="32">
        <f>M138*AA138</f>
        <v>0</v>
      </c>
      <c r="P138" s="1">
        <v>3</v>
      </c>
      <c r="AA138" s="1">
        <f>IF(P138=1,$O$3,IF(P138=2,$O$4,$O$5))</f>
        <v>0</v>
      </c>
    </row>
    <row r="139">
      <c r="A139" s="1" t="s">
        <v>664</v>
      </c>
      <c r="E139" s="27" t="s">
        <v>9777</v>
      </c>
    </row>
    <row r="140">
      <c r="A140" s="1" t="s">
        <v>665</v>
      </c>
      <c r="E140" s="33" t="s">
        <v>11378</v>
      </c>
    </row>
    <row r="141" ht="38.25">
      <c r="A141" s="1" t="s">
        <v>666</v>
      </c>
      <c r="E141" s="27" t="s">
        <v>10938</v>
      </c>
    </row>
    <row r="142">
      <c r="A142" s="1" t="s">
        <v>659</v>
      </c>
      <c r="B142" s="1">
        <v>33</v>
      </c>
      <c r="C142" s="26" t="s">
        <v>9509</v>
      </c>
      <c r="D142" t="s">
        <v>661</v>
      </c>
      <c r="E142" s="27" t="s">
        <v>9510</v>
      </c>
      <c r="F142" s="28" t="s">
        <v>670</v>
      </c>
      <c r="G142" s="29">
        <v>48</v>
      </c>
      <c r="H142" s="28">
        <v>0</v>
      </c>
      <c r="I142" s="30">
        <f>ROUND(G142*H142,P4)</f>
        <v>0</v>
      </c>
      <c r="L142" s="31">
        <v>0</v>
      </c>
      <c r="M142" s="24">
        <f>ROUND(G142*L142,P4)</f>
        <v>0</v>
      </c>
      <c r="N142" s="25" t="s">
        <v>5843</v>
      </c>
      <c r="O142" s="32">
        <f>M142*AA142</f>
        <v>0</v>
      </c>
      <c r="P142" s="1">
        <v>3</v>
      </c>
      <c r="AA142" s="1">
        <f>IF(P142=1,$O$3,IF(P142=2,$O$4,$O$5))</f>
        <v>0</v>
      </c>
    </row>
    <row r="143">
      <c r="A143" s="1" t="s">
        <v>664</v>
      </c>
      <c r="E143" s="27" t="s">
        <v>9510</v>
      </c>
    </row>
    <row r="144">
      <c r="A144" s="1" t="s">
        <v>665</v>
      </c>
      <c r="E144" s="33" t="s">
        <v>11378</v>
      </c>
    </row>
    <row r="145" ht="38.25">
      <c r="A145" s="1" t="s">
        <v>666</v>
      </c>
      <c r="E145" s="27" t="s">
        <v>10938</v>
      </c>
    </row>
    <row r="146">
      <c r="A146" s="1" t="s">
        <v>659</v>
      </c>
      <c r="B146" s="1">
        <v>34</v>
      </c>
      <c r="C146" s="26" t="s">
        <v>9780</v>
      </c>
      <c r="D146" t="s">
        <v>661</v>
      </c>
      <c r="E146" s="27" t="s">
        <v>9781</v>
      </c>
      <c r="F146" s="28" t="s">
        <v>670</v>
      </c>
      <c r="G146" s="29">
        <v>12</v>
      </c>
      <c r="H146" s="28">
        <v>0</v>
      </c>
      <c r="I146" s="30">
        <f>ROUND(G146*H146,P4)</f>
        <v>0</v>
      </c>
      <c r="L146" s="31">
        <v>0</v>
      </c>
      <c r="M146" s="24">
        <f>ROUND(G146*L146,P4)</f>
        <v>0</v>
      </c>
      <c r="N146" s="25" t="s">
        <v>5843</v>
      </c>
      <c r="O146" s="32">
        <f>M146*AA146</f>
        <v>0</v>
      </c>
      <c r="P146" s="1">
        <v>3</v>
      </c>
      <c r="AA146" s="1">
        <f>IF(P146=1,$O$3,IF(P146=2,$O$4,$O$5))</f>
        <v>0</v>
      </c>
    </row>
    <row r="147">
      <c r="A147" s="1" t="s">
        <v>664</v>
      </c>
      <c r="E147" s="27" t="s">
        <v>9781</v>
      </c>
    </row>
    <row r="148">
      <c r="A148" s="1" t="s">
        <v>665</v>
      </c>
      <c r="E148" s="33" t="s">
        <v>11379</v>
      </c>
    </row>
    <row r="149" ht="38.25">
      <c r="A149" s="1" t="s">
        <v>666</v>
      </c>
      <c r="E149" s="27" t="s">
        <v>10938</v>
      </c>
    </row>
    <row r="150">
      <c r="A150" s="1" t="s">
        <v>659</v>
      </c>
      <c r="B150" s="1">
        <v>35</v>
      </c>
      <c r="C150" s="26" t="s">
        <v>10355</v>
      </c>
      <c r="D150" t="s">
        <v>661</v>
      </c>
      <c r="E150" s="27" t="s">
        <v>10356</v>
      </c>
      <c r="F150" s="28" t="s">
        <v>677</v>
      </c>
      <c r="G150" s="29">
        <v>197.27799999999999</v>
      </c>
      <c r="H150" s="28">
        <v>0</v>
      </c>
      <c r="I150" s="30">
        <f>ROUND(G150*H150,P4)</f>
        <v>0</v>
      </c>
      <c r="L150" s="31">
        <v>0</v>
      </c>
      <c r="M150" s="24">
        <f>ROUND(G150*L150,P4)</f>
        <v>0</v>
      </c>
      <c r="N150" s="25" t="s">
        <v>5843</v>
      </c>
      <c r="O150" s="32">
        <f>M150*AA150</f>
        <v>0</v>
      </c>
      <c r="P150" s="1">
        <v>3</v>
      </c>
      <c r="AA150" s="1">
        <f>IF(P150=1,$O$3,IF(P150=2,$O$4,$O$5))</f>
        <v>0</v>
      </c>
    </row>
    <row r="151">
      <c r="A151" s="1" t="s">
        <v>664</v>
      </c>
      <c r="E151" s="27" t="s">
        <v>10356</v>
      </c>
    </row>
    <row r="152">
      <c r="A152" s="1" t="s">
        <v>665</v>
      </c>
      <c r="E152" s="33" t="s">
        <v>13276</v>
      </c>
    </row>
    <row r="153" ht="51">
      <c r="A153" s="1" t="s">
        <v>666</v>
      </c>
      <c r="E153" s="27" t="s">
        <v>12570</v>
      </c>
    </row>
    <row r="154">
      <c r="A154" s="1" t="s">
        <v>659</v>
      </c>
      <c r="B154" s="1">
        <v>36</v>
      </c>
      <c r="C154" s="26" t="s">
        <v>11380</v>
      </c>
      <c r="D154" t="s">
        <v>661</v>
      </c>
      <c r="E154" s="27" t="s">
        <v>11381</v>
      </c>
      <c r="F154" s="28" t="s">
        <v>677</v>
      </c>
      <c r="G154" s="29">
        <v>157.274</v>
      </c>
      <c r="H154" s="28">
        <v>0</v>
      </c>
      <c r="I154" s="30">
        <f>ROUND(G154*H154,P4)</f>
        <v>0</v>
      </c>
      <c r="L154" s="31">
        <v>0</v>
      </c>
      <c r="M154" s="24">
        <f>ROUND(G154*L154,P4)</f>
        <v>0</v>
      </c>
      <c r="N154" s="25" t="s">
        <v>5843</v>
      </c>
      <c r="O154" s="32">
        <f>M154*AA154</f>
        <v>0</v>
      </c>
      <c r="P154" s="1">
        <v>3</v>
      </c>
      <c r="AA154" s="1">
        <f>IF(P154=1,$O$3,IF(P154=2,$O$4,$O$5))</f>
        <v>0</v>
      </c>
    </row>
    <row r="155">
      <c r="A155" s="1" t="s">
        <v>664</v>
      </c>
      <c r="E155" s="27" t="s">
        <v>11381</v>
      </c>
    </row>
    <row r="156">
      <c r="A156" s="1" t="s">
        <v>665</v>
      </c>
      <c r="E156" s="33" t="s">
        <v>13277</v>
      </c>
    </row>
    <row r="157" ht="51">
      <c r="A157" s="1" t="s">
        <v>666</v>
      </c>
      <c r="E157" s="27" t="s">
        <v>10932</v>
      </c>
    </row>
    <row r="158">
      <c r="A158" s="1" t="s">
        <v>656</v>
      </c>
      <c r="C158" s="22" t="s">
        <v>6071</v>
      </c>
      <c r="E158" s="23" t="s">
        <v>6072</v>
      </c>
      <c r="L158" s="24">
        <f>SUMIFS(L159:L174,A159:A174,"P")</f>
        <v>0</v>
      </c>
      <c r="M158" s="24">
        <f>SUMIFS(M159:M174,A159:A174,"P")</f>
        <v>0</v>
      </c>
      <c r="N158" s="25"/>
    </row>
    <row r="159" ht="25.5">
      <c r="A159" s="1" t="s">
        <v>659</v>
      </c>
      <c r="B159" s="1">
        <v>37</v>
      </c>
      <c r="C159" s="26" t="s">
        <v>6073</v>
      </c>
      <c r="D159" t="s">
        <v>661</v>
      </c>
      <c r="E159" s="27" t="s">
        <v>6074</v>
      </c>
      <c r="F159" s="28" t="s">
        <v>677</v>
      </c>
      <c r="G159" s="29">
        <v>56</v>
      </c>
      <c r="H159" s="28">
        <v>0</v>
      </c>
      <c r="I159" s="30">
        <f>ROUND(G159*H159,P4)</f>
        <v>0</v>
      </c>
      <c r="L159" s="31">
        <v>0</v>
      </c>
      <c r="M159" s="24">
        <f>ROUND(G159*L159,P4)</f>
        <v>0</v>
      </c>
      <c r="N159" s="25" t="s">
        <v>5843</v>
      </c>
      <c r="O159" s="32">
        <f>M159*AA159</f>
        <v>0</v>
      </c>
      <c r="P159" s="1">
        <v>3</v>
      </c>
      <c r="AA159" s="1">
        <f>IF(P159=1,$O$3,IF(P159=2,$O$4,$O$5))</f>
        <v>0</v>
      </c>
    </row>
    <row r="160" ht="25.5">
      <c r="A160" s="1" t="s">
        <v>664</v>
      </c>
      <c r="E160" s="27" t="s">
        <v>6074</v>
      </c>
    </row>
    <row r="161">
      <c r="A161" s="1" t="s">
        <v>665</v>
      </c>
      <c r="E161" s="33" t="s">
        <v>7986</v>
      </c>
    </row>
    <row r="162" ht="140.25">
      <c r="A162" s="1" t="s">
        <v>666</v>
      </c>
      <c r="E162" s="27" t="s">
        <v>11383</v>
      </c>
    </row>
    <row r="163" ht="25.5">
      <c r="A163" s="1" t="s">
        <v>659</v>
      </c>
      <c r="B163" s="1">
        <v>38</v>
      </c>
      <c r="C163" s="26" t="s">
        <v>11384</v>
      </c>
      <c r="D163" t="s">
        <v>661</v>
      </c>
      <c r="E163" s="27" t="s">
        <v>11385</v>
      </c>
      <c r="F163" s="28" t="s">
        <v>677</v>
      </c>
      <c r="G163" s="29">
        <v>20</v>
      </c>
      <c r="H163" s="28">
        <v>0</v>
      </c>
      <c r="I163" s="30">
        <f>ROUND(G163*H163,P4)</f>
        <v>0</v>
      </c>
      <c r="L163" s="31">
        <v>0</v>
      </c>
      <c r="M163" s="24">
        <f>ROUND(G163*L163,P4)</f>
        <v>0</v>
      </c>
      <c r="N163" s="25" t="s">
        <v>5843</v>
      </c>
      <c r="O163" s="32">
        <f>M163*AA163</f>
        <v>0</v>
      </c>
      <c r="P163" s="1">
        <v>3</v>
      </c>
      <c r="AA163" s="1">
        <f>IF(P163=1,$O$3,IF(P163=2,$O$4,$O$5))</f>
        <v>0</v>
      </c>
    </row>
    <row r="164" ht="25.5">
      <c r="A164" s="1" t="s">
        <v>664</v>
      </c>
      <c r="E164" s="27" t="s">
        <v>11385</v>
      </c>
    </row>
    <row r="165">
      <c r="A165" s="1" t="s">
        <v>665</v>
      </c>
      <c r="E165" s="33" t="s">
        <v>8036</v>
      </c>
    </row>
    <row r="166" ht="140.25">
      <c r="A166" s="1" t="s">
        <v>666</v>
      </c>
      <c r="E166" s="27" t="s">
        <v>11383</v>
      </c>
    </row>
    <row r="167" ht="25.5">
      <c r="A167" s="1" t="s">
        <v>659</v>
      </c>
      <c r="B167" s="1">
        <v>39</v>
      </c>
      <c r="C167" s="26" t="s">
        <v>8754</v>
      </c>
      <c r="D167" t="s">
        <v>661</v>
      </c>
      <c r="E167" s="27" t="s">
        <v>8755</v>
      </c>
      <c r="F167" s="28" t="s">
        <v>677</v>
      </c>
      <c r="G167" s="29">
        <v>789.71199999999999</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8755</v>
      </c>
    </row>
    <row r="169">
      <c r="A169" s="1" t="s">
        <v>665</v>
      </c>
      <c r="E169" s="33" t="s">
        <v>13278</v>
      </c>
    </row>
    <row r="170" ht="140.25">
      <c r="A170" s="1" t="s">
        <v>666</v>
      </c>
      <c r="E170" s="27" t="s">
        <v>11383</v>
      </c>
    </row>
    <row r="171">
      <c r="A171" s="1" t="s">
        <v>659</v>
      </c>
      <c r="B171" s="1">
        <v>40</v>
      </c>
      <c r="C171" s="26" t="s">
        <v>8758</v>
      </c>
      <c r="D171" t="s">
        <v>661</v>
      </c>
      <c r="E171" s="27" t="s">
        <v>8759</v>
      </c>
      <c r="F171" s="28" t="s">
        <v>677</v>
      </c>
      <c r="G171" s="29">
        <v>484.17599999999999</v>
      </c>
      <c r="H171" s="28">
        <v>0</v>
      </c>
      <c r="I171" s="30">
        <f>ROUND(G171*H171,P4)</f>
        <v>0</v>
      </c>
      <c r="L171" s="31">
        <v>0</v>
      </c>
      <c r="M171" s="24">
        <f>ROUND(G171*L171,P4)</f>
        <v>0</v>
      </c>
      <c r="N171" s="25" t="s">
        <v>5843</v>
      </c>
      <c r="O171" s="32">
        <f>M171*AA171</f>
        <v>0</v>
      </c>
      <c r="P171" s="1">
        <v>3</v>
      </c>
      <c r="AA171" s="1">
        <f>IF(P171=1,$O$3,IF(P171=2,$O$4,$O$5))</f>
        <v>0</v>
      </c>
    </row>
    <row r="172">
      <c r="A172" s="1" t="s">
        <v>664</v>
      </c>
      <c r="E172" s="27" t="s">
        <v>8759</v>
      </c>
    </row>
    <row r="173">
      <c r="A173" s="1" t="s">
        <v>665</v>
      </c>
      <c r="E173" s="33" t="s">
        <v>13279</v>
      </c>
    </row>
    <row r="174" ht="25.5">
      <c r="A174" s="1" t="s">
        <v>666</v>
      </c>
      <c r="E174" s="27" t="s">
        <v>11387</v>
      </c>
    </row>
    <row r="175">
      <c r="A175" s="1" t="s">
        <v>656</v>
      </c>
      <c r="C175" s="22" t="s">
        <v>6089</v>
      </c>
      <c r="E175" s="23" t="s">
        <v>6090</v>
      </c>
      <c r="L175" s="24">
        <f>SUMIFS(L176:L183,A176:A183,"P")</f>
        <v>0</v>
      </c>
      <c r="M175" s="24">
        <f>SUMIFS(M176:M183,A176:A183,"P")</f>
        <v>0</v>
      </c>
      <c r="N175" s="25"/>
    </row>
    <row r="176">
      <c r="A176" s="1" t="s">
        <v>659</v>
      </c>
      <c r="B176" s="1">
        <v>41</v>
      </c>
      <c r="C176" s="26" t="s">
        <v>10073</v>
      </c>
      <c r="D176" t="s">
        <v>661</v>
      </c>
      <c r="E176" s="27" t="s">
        <v>11388</v>
      </c>
      <c r="F176" s="28" t="s">
        <v>670</v>
      </c>
      <c r="G176" s="29">
        <v>62.003999999999998</v>
      </c>
      <c r="H176" s="28">
        <v>0</v>
      </c>
      <c r="I176" s="30">
        <f>ROUND(G176*H176,P4)</f>
        <v>0</v>
      </c>
      <c r="L176" s="31">
        <v>0</v>
      </c>
      <c r="M176" s="24">
        <f>ROUND(G176*L176,P4)</f>
        <v>0</v>
      </c>
      <c r="N176" s="25" t="s">
        <v>5843</v>
      </c>
      <c r="O176" s="32">
        <f>M176*AA176</f>
        <v>0</v>
      </c>
      <c r="P176" s="1">
        <v>3</v>
      </c>
      <c r="AA176" s="1">
        <f>IF(P176=1,$O$3,IF(P176=2,$O$4,$O$5))</f>
        <v>0</v>
      </c>
    </row>
    <row r="177">
      <c r="A177" s="1" t="s">
        <v>664</v>
      </c>
      <c r="E177" s="27" t="s">
        <v>11388</v>
      </c>
    </row>
    <row r="178">
      <c r="A178" s="1" t="s">
        <v>665</v>
      </c>
      <c r="E178" s="33" t="s">
        <v>13280</v>
      </c>
    </row>
    <row r="179" ht="127.5">
      <c r="A179" s="1" t="s">
        <v>666</v>
      </c>
      <c r="E179" s="27" t="s">
        <v>11390</v>
      </c>
    </row>
    <row r="180">
      <c r="A180" s="1" t="s">
        <v>659</v>
      </c>
      <c r="B180" s="1">
        <v>42</v>
      </c>
      <c r="C180" s="26" t="s">
        <v>11391</v>
      </c>
      <c r="D180" t="s">
        <v>661</v>
      </c>
      <c r="E180" s="27" t="s">
        <v>11392</v>
      </c>
      <c r="F180" s="28" t="s">
        <v>683</v>
      </c>
      <c r="G180" s="29">
        <v>4</v>
      </c>
      <c r="H180" s="28">
        <v>0</v>
      </c>
      <c r="I180" s="30">
        <f>ROUND(G180*H180,P4)</f>
        <v>0</v>
      </c>
      <c r="L180" s="31">
        <v>0</v>
      </c>
      <c r="M180" s="24">
        <f>ROUND(G180*L180,P4)</f>
        <v>0</v>
      </c>
      <c r="N180" s="25" t="s">
        <v>5843</v>
      </c>
      <c r="O180" s="32">
        <f>M180*AA180</f>
        <v>0</v>
      </c>
      <c r="P180" s="1">
        <v>3</v>
      </c>
      <c r="AA180" s="1">
        <f>IF(P180=1,$O$3,IF(P180=2,$O$4,$O$5))</f>
        <v>0</v>
      </c>
    </row>
    <row r="181">
      <c r="A181" s="1" t="s">
        <v>664</v>
      </c>
      <c r="E181" s="27" t="s">
        <v>11392</v>
      </c>
    </row>
    <row r="182">
      <c r="A182" s="1" t="s">
        <v>665</v>
      </c>
      <c r="E182" s="33" t="s">
        <v>11393</v>
      </c>
    </row>
    <row r="183" ht="38.25">
      <c r="A183" s="1" t="s">
        <v>666</v>
      </c>
      <c r="E183" s="27" t="s">
        <v>5295</v>
      </c>
    </row>
    <row r="184">
      <c r="A184" s="1" t="s">
        <v>656</v>
      </c>
      <c r="C184" s="22" t="s">
        <v>2847</v>
      </c>
      <c r="E184" s="23" t="s">
        <v>5900</v>
      </c>
      <c r="L184" s="24">
        <f>SUMIFS(L185:L232,A185:A232,"P")</f>
        <v>0</v>
      </c>
      <c r="M184" s="24">
        <f>SUMIFS(M185:M232,A185:A232,"P")</f>
        <v>0</v>
      </c>
      <c r="N184" s="25"/>
    </row>
    <row r="185">
      <c r="A185" s="1" t="s">
        <v>659</v>
      </c>
      <c r="B185" s="1">
        <v>43</v>
      </c>
      <c r="C185" s="26" t="s">
        <v>9557</v>
      </c>
      <c r="D185" t="s">
        <v>661</v>
      </c>
      <c r="E185" s="27" t="s">
        <v>9558</v>
      </c>
      <c r="F185" s="28" t="s">
        <v>670</v>
      </c>
      <c r="G185" s="29">
        <v>23</v>
      </c>
      <c r="H185" s="28">
        <v>0</v>
      </c>
      <c r="I185" s="30">
        <f>ROUND(G185*H185,P4)</f>
        <v>0</v>
      </c>
      <c r="L185" s="31">
        <v>0</v>
      </c>
      <c r="M185" s="24">
        <f>ROUND(G185*L185,P4)</f>
        <v>0</v>
      </c>
      <c r="N185" s="25" t="s">
        <v>5843</v>
      </c>
      <c r="O185" s="32">
        <f>M185*AA185</f>
        <v>0</v>
      </c>
      <c r="P185" s="1">
        <v>3</v>
      </c>
      <c r="AA185" s="1">
        <f>IF(P185=1,$O$3,IF(P185=2,$O$4,$O$5))</f>
        <v>0</v>
      </c>
    </row>
    <row r="186">
      <c r="A186" s="1" t="s">
        <v>664</v>
      </c>
      <c r="E186" s="27" t="s">
        <v>9558</v>
      </c>
    </row>
    <row r="187">
      <c r="A187" s="1" t="s">
        <v>665</v>
      </c>
      <c r="E187" s="33" t="s">
        <v>13281</v>
      </c>
    </row>
    <row r="188" ht="51">
      <c r="A188" s="1" t="s">
        <v>666</v>
      </c>
      <c r="E188" s="27" t="s">
        <v>11111</v>
      </c>
    </row>
    <row r="189">
      <c r="A189" s="1" t="s">
        <v>659</v>
      </c>
      <c r="B189" s="1">
        <v>44</v>
      </c>
      <c r="C189" s="26" t="s">
        <v>10221</v>
      </c>
      <c r="D189" t="s">
        <v>661</v>
      </c>
      <c r="E189" s="27" t="s">
        <v>10222</v>
      </c>
      <c r="F189" s="28" t="s">
        <v>670</v>
      </c>
      <c r="G189" s="29">
        <v>21.300000000000001</v>
      </c>
      <c r="H189" s="28">
        <v>0</v>
      </c>
      <c r="I189" s="30">
        <f>ROUND(G189*H189,P4)</f>
        <v>0</v>
      </c>
      <c r="L189" s="31">
        <v>0</v>
      </c>
      <c r="M189" s="24">
        <f>ROUND(G189*L189,P4)</f>
        <v>0</v>
      </c>
      <c r="N189" s="25" t="s">
        <v>5843</v>
      </c>
      <c r="O189" s="32">
        <f>M189*AA189</f>
        <v>0</v>
      </c>
      <c r="P189" s="1">
        <v>3</v>
      </c>
      <c r="AA189" s="1">
        <f>IF(P189=1,$O$3,IF(P189=2,$O$4,$O$5))</f>
        <v>0</v>
      </c>
    </row>
    <row r="190">
      <c r="A190" s="1" t="s">
        <v>664</v>
      </c>
      <c r="E190" s="27" t="s">
        <v>10222</v>
      </c>
    </row>
    <row r="191">
      <c r="A191" s="1" t="s">
        <v>665</v>
      </c>
      <c r="E191" s="33" t="s">
        <v>13282</v>
      </c>
    </row>
    <row r="192" ht="25.5">
      <c r="A192" s="1" t="s">
        <v>666</v>
      </c>
      <c r="E192" s="27" t="s">
        <v>11395</v>
      </c>
    </row>
    <row r="193">
      <c r="A193" s="1" t="s">
        <v>659</v>
      </c>
      <c r="B193" s="1">
        <v>45</v>
      </c>
      <c r="C193" s="26" t="s">
        <v>10086</v>
      </c>
      <c r="D193" t="s">
        <v>661</v>
      </c>
      <c r="E193" s="27" t="s">
        <v>10087</v>
      </c>
      <c r="F193" s="28" t="s">
        <v>683</v>
      </c>
      <c r="G193" s="29">
        <v>4</v>
      </c>
      <c r="H193" s="28">
        <v>0</v>
      </c>
      <c r="I193" s="30">
        <f>ROUND(G193*H193,P4)</f>
        <v>0</v>
      </c>
      <c r="L193" s="31">
        <v>0</v>
      </c>
      <c r="M193" s="24">
        <f>ROUND(G193*L193,P4)</f>
        <v>0</v>
      </c>
      <c r="N193" s="25" t="s">
        <v>5843</v>
      </c>
      <c r="O193" s="32">
        <f>M193*AA193</f>
        <v>0</v>
      </c>
      <c r="P193" s="1">
        <v>3</v>
      </c>
      <c r="AA193" s="1">
        <f>IF(P193=1,$O$3,IF(P193=2,$O$4,$O$5))</f>
        <v>0</v>
      </c>
    </row>
    <row r="194">
      <c r="A194" s="1" t="s">
        <v>664</v>
      </c>
      <c r="E194" s="27" t="s">
        <v>10087</v>
      </c>
    </row>
    <row r="195">
      <c r="A195" s="1" t="s">
        <v>665</v>
      </c>
      <c r="E195" s="33" t="s">
        <v>7473</v>
      </c>
    </row>
    <row r="196" ht="38.25">
      <c r="A196" s="1" t="s">
        <v>666</v>
      </c>
      <c r="E196" s="27" t="s">
        <v>10945</v>
      </c>
    </row>
    <row r="197" ht="25.5">
      <c r="A197" s="1" t="s">
        <v>659</v>
      </c>
      <c r="B197" s="1">
        <v>46</v>
      </c>
      <c r="C197" s="26" t="s">
        <v>11396</v>
      </c>
      <c r="D197" t="s">
        <v>661</v>
      </c>
      <c r="E197" s="27" t="s">
        <v>11397</v>
      </c>
      <c r="F197" s="28" t="s">
        <v>670</v>
      </c>
      <c r="G197" s="29">
        <v>47.18</v>
      </c>
      <c r="H197" s="28">
        <v>0</v>
      </c>
      <c r="I197" s="30">
        <f>ROUND(G197*H197,P4)</f>
        <v>0</v>
      </c>
      <c r="L197" s="31">
        <v>0</v>
      </c>
      <c r="M197" s="24">
        <f>ROUND(G197*L197,P4)</f>
        <v>0</v>
      </c>
      <c r="N197" s="25" t="s">
        <v>5843</v>
      </c>
      <c r="O197" s="32">
        <f>M197*AA197</f>
        <v>0</v>
      </c>
      <c r="P197" s="1">
        <v>3</v>
      </c>
      <c r="AA197" s="1">
        <f>IF(P197=1,$O$3,IF(P197=2,$O$4,$O$5))</f>
        <v>0</v>
      </c>
    </row>
    <row r="198" ht="25.5">
      <c r="A198" s="1" t="s">
        <v>664</v>
      </c>
      <c r="E198" s="27" t="s">
        <v>11397</v>
      </c>
    </row>
    <row r="199">
      <c r="A199" s="1" t="s">
        <v>665</v>
      </c>
      <c r="E199" s="33" t="s">
        <v>13283</v>
      </c>
    </row>
    <row r="200" ht="25.5">
      <c r="A200" s="1" t="s">
        <v>666</v>
      </c>
      <c r="E200" s="27" t="s">
        <v>10809</v>
      </c>
    </row>
    <row r="201">
      <c r="A201" s="1" t="s">
        <v>659</v>
      </c>
      <c r="B201" s="1">
        <v>47</v>
      </c>
      <c r="C201" s="26" t="s">
        <v>11399</v>
      </c>
      <c r="D201" t="s">
        <v>661</v>
      </c>
      <c r="E201" s="27" t="s">
        <v>11400</v>
      </c>
      <c r="F201" s="28" t="s">
        <v>670</v>
      </c>
      <c r="G201" s="29">
        <v>47.18</v>
      </c>
      <c r="H201" s="28">
        <v>0</v>
      </c>
      <c r="I201" s="30">
        <f>ROUND(G201*H201,P4)</f>
        <v>0</v>
      </c>
      <c r="L201" s="31">
        <v>0</v>
      </c>
      <c r="M201" s="24">
        <f>ROUND(G201*L201,P4)</f>
        <v>0</v>
      </c>
      <c r="N201" s="25" t="s">
        <v>5843</v>
      </c>
      <c r="O201" s="32">
        <f>M201*AA201</f>
        <v>0</v>
      </c>
      <c r="P201" s="1">
        <v>3</v>
      </c>
      <c r="AA201" s="1">
        <f>IF(P201=1,$O$3,IF(P201=2,$O$4,$O$5))</f>
        <v>0</v>
      </c>
    </row>
    <row r="202">
      <c r="A202" s="1" t="s">
        <v>664</v>
      </c>
      <c r="E202" s="27" t="s">
        <v>11400</v>
      </c>
    </row>
    <row r="203">
      <c r="A203" s="1" t="s">
        <v>665</v>
      </c>
      <c r="E203" s="33" t="s">
        <v>13283</v>
      </c>
    </row>
    <row r="204" ht="25.5">
      <c r="A204" s="1" t="s">
        <v>666</v>
      </c>
      <c r="E204" s="27" t="s">
        <v>10468</v>
      </c>
    </row>
    <row r="205">
      <c r="A205" s="1" t="s">
        <v>659</v>
      </c>
      <c r="B205" s="1">
        <v>48</v>
      </c>
      <c r="C205" s="26" t="s">
        <v>13284</v>
      </c>
      <c r="D205" t="s">
        <v>661</v>
      </c>
      <c r="E205" s="27" t="s">
        <v>13285</v>
      </c>
      <c r="F205" s="28" t="s">
        <v>677</v>
      </c>
      <c r="G205" s="29">
        <v>73.102999999999994</v>
      </c>
      <c r="H205" s="28">
        <v>0</v>
      </c>
      <c r="I205" s="30">
        <f>ROUND(G205*H205,P4)</f>
        <v>0</v>
      </c>
      <c r="L205" s="31">
        <v>0</v>
      </c>
      <c r="M205" s="24">
        <f>ROUND(G205*L205,P4)</f>
        <v>0</v>
      </c>
      <c r="N205" s="25" t="s">
        <v>5843</v>
      </c>
      <c r="O205" s="32">
        <f>M205*AA205</f>
        <v>0</v>
      </c>
      <c r="P205" s="1">
        <v>3</v>
      </c>
      <c r="AA205" s="1">
        <f>IF(P205=1,$O$3,IF(P205=2,$O$4,$O$5))</f>
        <v>0</v>
      </c>
    </row>
    <row r="206">
      <c r="A206" s="1" t="s">
        <v>664</v>
      </c>
      <c r="E206" s="27" t="s">
        <v>13285</v>
      </c>
    </row>
    <row r="207">
      <c r="A207" s="1" t="s">
        <v>665</v>
      </c>
      <c r="E207" s="33" t="s">
        <v>13286</v>
      </c>
    </row>
    <row r="208">
      <c r="A208" s="1" t="s">
        <v>666</v>
      </c>
      <c r="E208" s="27" t="s">
        <v>8942</v>
      </c>
    </row>
    <row r="209">
      <c r="A209" s="1" t="s">
        <v>659</v>
      </c>
      <c r="B209" s="1">
        <v>49</v>
      </c>
      <c r="C209" s="26" t="s">
        <v>13287</v>
      </c>
      <c r="D209" t="s">
        <v>661</v>
      </c>
      <c r="E209" s="27" t="s">
        <v>13288</v>
      </c>
      <c r="F209" s="28" t="s">
        <v>677</v>
      </c>
      <c r="G209" s="29">
        <v>182.75800000000001</v>
      </c>
      <c r="H209" s="28">
        <v>0</v>
      </c>
      <c r="I209" s="30">
        <f>ROUND(G209*H209,P4)</f>
        <v>0</v>
      </c>
      <c r="L209" s="31">
        <v>0</v>
      </c>
      <c r="M209" s="24">
        <f>ROUND(G209*L209,P4)</f>
        <v>0</v>
      </c>
      <c r="N209" s="25" t="s">
        <v>5843</v>
      </c>
      <c r="O209" s="32">
        <f>M209*AA209</f>
        <v>0</v>
      </c>
      <c r="P209" s="1">
        <v>3</v>
      </c>
      <c r="AA209" s="1">
        <f>IF(P209=1,$O$3,IF(P209=2,$O$4,$O$5))</f>
        <v>0</v>
      </c>
    </row>
    <row r="210">
      <c r="A210" s="1" t="s">
        <v>664</v>
      </c>
      <c r="E210" s="27" t="s">
        <v>13288</v>
      </c>
    </row>
    <row r="211">
      <c r="A211" s="1" t="s">
        <v>665</v>
      </c>
      <c r="E211" s="33" t="s">
        <v>13289</v>
      </c>
    </row>
    <row r="212">
      <c r="A212" s="1" t="s">
        <v>666</v>
      </c>
      <c r="E212" s="27" t="s">
        <v>8942</v>
      </c>
    </row>
    <row r="213">
      <c r="A213" s="1" t="s">
        <v>659</v>
      </c>
      <c r="B213" s="1">
        <v>50</v>
      </c>
      <c r="C213" s="26" t="s">
        <v>11401</v>
      </c>
      <c r="D213" t="s">
        <v>661</v>
      </c>
      <c r="E213" s="27" t="s">
        <v>11402</v>
      </c>
      <c r="F213" s="28" t="s">
        <v>677</v>
      </c>
      <c r="G213" s="29">
        <v>100.471</v>
      </c>
      <c r="H213" s="28">
        <v>0</v>
      </c>
      <c r="I213" s="30">
        <f>ROUND(G213*H213,P4)</f>
        <v>0</v>
      </c>
      <c r="L213" s="31">
        <v>0</v>
      </c>
      <c r="M213" s="24">
        <f>ROUND(G213*L213,P4)</f>
        <v>0</v>
      </c>
      <c r="N213" s="25" t="s">
        <v>5843</v>
      </c>
      <c r="O213" s="32">
        <f>M213*AA213</f>
        <v>0</v>
      </c>
      <c r="P213" s="1">
        <v>3</v>
      </c>
      <c r="AA213" s="1">
        <f>IF(P213=1,$O$3,IF(P213=2,$O$4,$O$5))</f>
        <v>0</v>
      </c>
    </row>
    <row r="214">
      <c r="A214" s="1" t="s">
        <v>664</v>
      </c>
      <c r="E214" s="27" t="s">
        <v>11402</v>
      </c>
    </row>
    <row r="215">
      <c r="A215" s="1" t="s">
        <v>665</v>
      </c>
      <c r="E215" s="33" t="s">
        <v>13274</v>
      </c>
    </row>
    <row r="216">
      <c r="A216" s="1" t="s">
        <v>666</v>
      </c>
      <c r="E216" s="27" t="s">
        <v>8942</v>
      </c>
    </row>
    <row r="217">
      <c r="A217" s="1" t="s">
        <v>659</v>
      </c>
      <c r="B217" s="1">
        <v>51</v>
      </c>
      <c r="C217" s="26" t="s">
        <v>11403</v>
      </c>
      <c r="D217" t="s">
        <v>661</v>
      </c>
      <c r="E217" s="27" t="s">
        <v>11404</v>
      </c>
      <c r="F217" s="28" t="s">
        <v>677</v>
      </c>
      <c r="G217" s="29">
        <v>251.17699999999999</v>
      </c>
      <c r="H217" s="28">
        <v>0</v>
      </c>
      <c r="I217" s="30">
        <f>ROUND(G217*H217,P4)</f>
        <v>0</v>
      </c>
      <c r="L217" s="31">
        <v>0</v>
      </c>
      <c r="M217" s="24">
        <f>ROUND(G217*L217,P4)</f>
        <v>0</v>
      </c>
      <c r="N217" s="25" t="s">
        <v>5843</v>
      </c>
      <c r="O217" s="32">
        <f>M217*AA217</f>
        <v>0</v>
      </c>
      <c r="P217" s="1">
        <v>3</v>
      </c>
      <c r="AA217" s="1">
        <f>IF(P217=1,$O$3,IF(P217=2,$O$4,$O$5))</f>
        <v>0</v>
      </c>
    </row>
    <row r="218">
      <c r="A218" s="1" t="s">
        <v>664</v>
      </c>
      <c r="E218" s="27" t="s">
        <v>11404</v>
      </c>
    </row>
    <row r="219">
      <c r="A219" s="1" t="s">
        <v>665</v>
      </c>
      <c r="E219" s="33" t="s">
        <v>13273</v>
      </c>
    </row>
    <row r="220">
      <c r="A220" s="1" t="s">
        <v>666</v>
      </c>
      <c r="E220" s="27" t="s">
        <v>8942</v>
      </c>
    </row>
    <row r="221">
      <c r="A221" s="1" t="s">
        <v>659</v>
      </c>
      <c r="B221" s="1">
        <v>52</v>
      </c>
      <c r="C221" s="26" t="s">
        <v>6737</v>
      </c>
      <c r="D221" t="s">
        <v>661</v>
      </c>
      <c r="E221" s="27" t="s">
        <v>6738</v>
      </c>
      <c r="F221" s="28" t="s">
        <v>663</v>
      </c>
      <c r="G221" s="29">
        <v>36.375</v>
      </c>
      <c r="H221" s="28">
        <v>0</v>
      </c>
      <c r="I221" s="30">
        <f>ROUND(G221*H221,P4)</f>
        <v>0</v>
      </c>
      <c r="L221" s="31">
        <v>0</v>
      </c>
      <c r="M221" s="24">
        <f>ROUND(G221*L221,P4)</f>
        <v>0</v>
      </c>
      <c r="N221" s="25" t="s">
        <v>5843</v>
      </c>
      <c r="O221" s="32">
        <f>M221*AA221</f>
        <v>0</v>
      </c>
      <c r="P221" s="1">
        <v>3</v>
      </c>
      <c r="AA221" s="1">
        <f>IF(P221=1,$O$3,IF(P221=2,$O$4,$O$5))</f>
        <v>0</v>
      </c>
    </row>
    <row r="222">
      <c r="A222" s="1" t="s">
        <v>664</v>
      </c>
      <c r="E222" s="27" t="s">
        <v>6738</v>
      </c>
    </row>
    <row r="223">
      <c r="A223" s="1" t="s">
        <v>665</v>
      </c>
      <c r="E223" s="33" t="s">
        <v>13290</v>
      </c>
    </row>
    <row r="224" ht="102">
      <c r="A224" s="1" t="s">
        <v>666</v>
      </c>
      <c r="E224" s="27" t="s">
        <v>10836</v>
      </c>
    </row>
    <row r="225">
      <c r="A225" s="1" t="s">
        <v>659</v>
      </c>
      <c r="B225" s="1">
        <v>53</v>
      </c>
      <c r="C225" s="26" t="s">
        <v>6741</v>
      </c>
      <c r="D225" t="s">
        <v>661</v>
      </c>
      <c r="E225" s="27" t="s">
        <v>6742</v>
      </c>
      <c r="F225" s="28" t="s">
        <v>663</v>
      </c>
      <c r="G225" s="29">
        <v>39.600000000000001</v>
      </c>
      <c r="H225" s="28">
        <v>0</v>
      </c>
      <c r="I225" s="30">
        <f>ROUND(G225*H225,P4)</f>
        <v>0</v>
      </c>
      <c r="L225" s="31">
        <v>0</v>
      </c>
      <c r="M225" s="24">
        <f>ROUND(G225*L225,P4)</f>
        <v>0</v>
      </c>
      <c r="N225" s="25" t="s">
        <v>5843</v>
      </c>
      <c r="O225" s="32">
        <f>M225*AA225</f>
        <v>0</v>
      </c>
      <c r="P225" s="1">
        <v>3</v>
      </c>
      <c r="AA225" s="1">
        <f>IF(P225=1,$O$3,IF(P225=2,$O$4,$O$5))</f>
        <v>0</v>
      </c>
    </row>
    <row r="226">
      <c r="A226" s="1" t="s">
        <v>664</v>
      </c>
      <c r="E226" s="27" t="s">
        <v>6742</v>
      </c>
    </row>
    <row r="227">
      <c r="A227" s="1" t="s">
        <v>665</v>
      </c>
      <c r="E227" s="33" t="s">
        <v>13291</v>
      </c>
    </row>
    <row r="228" ht="102">
      <c r="A228" s="1" t="s">
        <v>666</v>
      </c>
      <c r="E228" s="27" t="s">
        <v>10836</v>
      </c>
    </row>
    <row r="229">
      <c r="A229" s="1" t="s">
        <v>659</v>
      </c>
      <c r="B229" s="1">
        <v>54</v>
      </c>
      <c r="C229" s="26" t="s">
        <v>10245</v>
      </c>
      <c r="D229" t="s">
        <v>661</v>
      </c>
      <c r="E229" s="27" t="s">
        <v>9604</v>
      </c>
      <c r="F229" s="28" t="s">
        <v>677</v>
      </c>
      <c r="G229" s="29">
        <v>180.86500000000001</v>
      </c>
      <c r="H229" s="28">
        <v>0</v>
      </c>
      <c r="I229" s="30">
        <f>ROUND(G229*H229,P4)</f>
        <v>0</v>
      </c>
      <c r="L229" s="31">
        <v>0</v>
      </c>
      <c r="M229" s="24">
        <f>ROUND(G229*L229,P4)</f>
        <v>0</v>
      </c>
      <c r="N229" s="25" t="s">
        <v>5843</v>
      </c>
      <c r="O229" s="32">
        <f>M229*AA229</f>
        <v>0</v>
      </c>
      <c r="P229" s="1">
        <v>3</v>
      </c>
      <c r="AA229" s="1">
        <f>IF(P229=1,$O$3,IF(P229=2,$O$4,$O$5))</f>
        <v>0</v>
      </c>
    </row>
    <row r="230">
      <c r="A230" s="1" t="s">
        <v>664</v>
      </c>
      <c r="E230" s="27" t="s">
        <v>9604</v>
      </c>
    </row>
    <row r="231">
      <c r="A231" s="1" t="s">
        <v>665</v>
      </c>
      <c r="E231" s="33" t="s">
        <v>13292</v>
      </c>
    </row>
    <row r="232" ht="89.25">
      <c r="A232" s="1" t="s">
        <v>666</v>
      </c>
      <c r="E232" s="27" t="s">
        <v>11408</v>
      </c>
    </row>
    <row r="233">
      <c r="A233" s="1" t="s">
        <v>656</v>
      </c>
      <c r="C233" s="22" t="s">
        <v>900</v>
      </c>
      <c r="E233" s="23" t="s">
        <v>2931</v>
      </c>
      <c r="L233" s="24">
        <f>SUMIFS(L234:L253,A234:A253,"P")</f>
        <v>0</v>
      </c>
      <c r="M233" s="24">
        <f>SUMIFS(M234:M253,A234:A253,"P")</f>
        <v>0</v>
      </c>
      <c r="N233" s="25"/>
    </row>
    <row r="234" ht="38.25">
      <c r="A234" s="1" t="s">
        <v>659</v>
      </c>
      <c r="B234" s="1">
        <v>55</v>
      </c>
      <c r="C234" s="26" t="s">
        <v>3835</v>
      </c>
      <c r="D234" t="s">
        <v>903</v>
      </c>
      <c r="E234" s="27" t="s">
        <v>11409</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13293</v>
      </c>
    </row>
    <row r="237" ht="153">
      <c r="A237" s="1" t="s">
        <v>666</v>
      </c>
      <c r="E237" s="27" t="s">
        <v>908</v>
      </c>
    </row>
    <row r="238" ht="25.5">
      <c r="A238" s="1" t="s">
        <v>659</v>
      </c>
      <c r="B238" s="1">
        <v>56</v>
      </c>
      <c r="C238" s="26" t="s">
        <v>3451</v>
      </c>
      <c r="D238" t="s">
        <v>903</v>
      </c>
      <c r="E238" s="27" t="s">
        <v>3452</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13294</v>
      </c>
    </row>
    <row r="241" ht="153">
      <c r="A241" s="1" t="s">
        <v>666</v>
      </c>
      <c r="E241" s="27" t="s">
        <v>908</v>
      </c>
    </row>
    <row r="242" ht="38.25">
      <c r="A242" s="1" t="s">
        <v>659</v>
      </c>
      <c r="B242" s="1">
        <v>57</v>
      </c>
      <c r="C242" s="26" t="s">
        <v>902</v>
      </c>
      <c r="D242" t="s">
        <v>903</v>
      </c>
      <c r="E242" s="27" t="s">
        <v>10838</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13295</v>
      </c>
    </row>
    <row r="245" ht="153">
      <c r="A245" s="1" t="s">
        <v>666</v>
      </c>
      <c r="E245" s="27" t="s">
        <v>908</v>
      </c>
    </row>
    <row r="246" ht="25.5">
      <c r="A246" s="1" t="s">
        <v>659</v>
      </c>
      <c r="B246" s="1">
        <v>58</v>
      </c>
      <c r="C246" s="26" t="s">
        <v>10823</v>
      </c>
      <c r="D246" t="s">
        <v>903</v>
      </c>
      <c r="E246" s="27" t="s">
        <v>10824</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10825</v>
      </c>
    </row>
    <row r="248">
      <c r="A248" s="1" t="s">
        <v>665</v>
      </c>
      <c r="E248" s="33" t="s">
        <v>11413</v>
      </c>
    </row>
    <row r="249" ht="153">
      <c r="A249" s="1" t="s">
        <v>666</v>
      </c>
      <c r="E249" s="27" t="s">
        <v>10827</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13296</v>
      </c>
    </row>
    <row r="253" ht="153">
      <c r="A253" s="1" t="s">
        <v>666</v>
      </c>
      <c r="E253" s="27" t="s">
        <v>913</v>
      </c>
    </row>
  </sheetData>
  <sheetProtection sheet="1" objects="1" scenarios="1" spinCount="100000" saltValue="NeNytNrGHpIyabb3e34RoJXCFjASYN00vufWIggU3FBQKH8DQWL6uFO/wVrqVugHQBX7qqhXg0GbMevzXMoDHA==" hashValue="wFz0rkeD9PrEmSgCcCXclVW784iBKu2TDHgfidSxYD+h3cYZc3B0RL90URZoGLLdT3QDzC02M0fFnRQqoDNf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13297</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13298</v>
      </c>
    </row>
    <row r="13" ht="318.75">
      <c r="A13" s="1" t="s">
        <v>666</v>
      </c>
      <c r="E13" s="27" t="s">
        <v>5108</v>
      </c>
    </row>
    <row r="14">
      <c r="A14" s="1" t="s">
        <v>659</v>
      </c>
      <c r="B14" s="1">
        <v>2</v>
      </c>
      <c r="C14" s="26" t="s">
        <v>6462</v>
      </c>
      <c r="D14" t="s">
        <v>661</v>
      </c>
      <c r="E14" s="27" t="s">
        <v>6463</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13299</v>
      </c>
    </row>
    <row r="17" ht="293.25">
      <c r="A17" s="1" t="s">
        <v>666</v>
      </c>
      <c r="E17" s="27" t="s">
        <v>6465</v>
      </c>
    </row>
    <row r="18">
      <c r="A18" s="1" t="s">
        <v>659</v>
      </c>
      <c r="B18" s="1">
        <v>3</v>
      </c>
      <c r="C18" s="26" t="s">
        <v>6003</v>
      </c>
      <c r="D18" t="s">
        <v>661</v>
      </c>
      <c r="E18" s="27" t="s">
        <v>6004</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13300</v>
      </c>
    </row>
    <row r="20" ht="25.5">
      <c r="A20" s="1" t="s">
        <v>665</v>
      </c>
      <c r="E20" s="33" t="s">
        <v>13301</v>
      </c>
    </row>
    <row r="21" ht="25.5">
      <c r="A21" s="1" t="s">
        <v>666</v>
      </c>
      <c r="E21" s="27" t="s">
        <v>6006</v>
      </c>
    </row>
    <row r="22">
      <c r="A22" s="1" t="s">
        <v>656</v>
      </c>
      <c r="C22" s="22" t="s">
        <v>1360</v>
      </c>
      <c r="E22" s="23" t="s">
        <v>3246</v>
      </c>
      <c r="L22" s="24">
        <f>SUMIFS(L23:L74,A23:A74,"P")</f>
        <v>0</v>
      </c>
      <c r="M22" s="24">
        <f>SUMIFS(M23:M74,A23:A74,"P")</f>
        <v>0</v>
      </c>
      <c r="N22" s="25"/>
    </row>
    <row r="23">
      <c r="A23" s="1" t="s">
        <v>659</v>
      </c>
      <c r="B23" s="1">
        <v>4</v>
      </c>
      <c r="C23" s="26" t="s">
        <v>8711</v>
      </c>
      <c r="D23" t="s">
        <v>661</v>
      </c>
      <c r="E23" s="27" t="s">
        <v>8712</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12356</v>
      </c>
    </row>
    <row r="25" ht="63.75">
      <c r="A25" s="1" t="s">
        <v>665</v>
      </c>
      <c r="E25" s="33" t="s">
        <v>13302</v>
      </c>
    </row>
    <row r="26" ht="38.25">
      <c r="A26" s="1" t="s">
        <v>666</v>
      </c>
      <c r="E26" s="27" t="s">
        <v>8715</v>
      </c>
    </row>
    <row r="27">
      <c r="A27" s="1" t="s">
        <v>659</v>
      </c>
      <c r="B27" s="1">
        <v>5</v>
      </c>
      <c r="C27" s="26" t="s">
        <v>8716</v>
      </c>
      <c r="D27" t="s">
        <v>661</v>
      </c>
      <c r="E27" s="27" t="s">
        <v>8717</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13303</v>
      </c>
    </row>
    <row r="30">
      <c r="A30" s="1" t="s">
        <v>666</v>
      </c>
      <c r="E30" s="27" t="s">
        <v>6298</v>
      </c>
    </row>
    <row r="31">
      <c r="A31" s="1" t="s">
        <v>659</v>
      </c>
      <c r="B31" s="1">
        <v>6</v>
      </c>
      <c r="C31" s="26" t="s">
        <v>9892</v>
      </c>
      <c r="D31" t="s">
        <v>661</v>
      </c>
      <c r="E31" s="27" t="s">
        <v>9893</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13304</v>
      </c>
    </row>
    <row r="33" ht="38.25">
      <c r="A33" s="1" t="s">
        <v>665</v>
      </c>
      <c r="E33" s="33" t="s">
        <v>13305</v>
      </c>
    </row>
    <row r="34" ht="51">
      <c r="A34" s="1" t="s">
        <v>666</v>
      </c>
      <c r="E34" s="27" t="s">
        <v>9324</v>
      </c>
    </row>
    <row r="35">
      <c r="A35" s="1" t="s">
        <v>659</v>
      </c>
      <c r="B35" s="1">
        <v>7</v>
      </c>
      <c r="C35" s="26" t="s">
        <v>11822</v>
      </c>
      <c r="D35" t="s">
        <v>661</v>
      </c>
      <c r="E35" s="27" t="s">
        <v>11823</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13306</v>
      </c>
    </row>
    <row r="37" ht="63.75">
      <c r="A37" s="1" t="s">
        <v>665</v>
      </c>
      <c r="E37" s="33" t="s">
        <v>13307</v>
      </c>
    </row>
    <row r="38" ht="63.75">
      <c r="A38" s="1" t="s">
        <v>666</v>
      </c>
      <c r="E38" s="27" t="s">
        <v>6654</v>
      </c>
    </row>
    <row r="39">
      <c r="A39" s="1" t="s">
        <v>659</v>
      </c>
      <c r="B39" s="1">
        <v>8</v>
      </c>
      <c r="C39" s="26" t="s">
        <v>12305</v>
      </c>
      <c r="D39" t="s">
        <v>661</v>
      </c>
      <c r="E39" s="27" t="s">
        <v>12306</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13304</v>
      </c>
    </row>
    <row r="41" ht="38.25">
      <c r="A41" s="1" t="s">
        <v>665</v>
      </c>
      <c r="E41" s="33" t="s">
        <v>13305</v>
      </c>
    </row>
    <row r="42" ht="63.75">
      <c r="A42" s="1" t="s">
        <v>666</v>
      </c>
      <c r="E42" s="27" t="s">
        <v>6654</v>
      </c>
    </row>
    <row r="43">
      <c r="A43" s="1" t="s">
        <v>659</v>
      </c>
      <c r="B43" s="1">
        <v>9</v>
      </c>
      <c r="C43" s="26" t="s">
        <v>11923</v>
      </c>
      <c r="D43" t="s">
        <v>661</v>
      </c>
      <c r="E43" s="27" t="s">
        <v>11924</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12359</v>
      </c>
    </row>
    <row r="45" ht="63.75">
      <c r="A45" s="1" t="s">
        <v>665</v>
      </c>
      <c r="E45" s="33" t="s">
        <v>13308</v>
      </c>
    </row>
    <row r="46" ht="63.75">
      <c r="A46" s="1" t="s">
        <v>666</v>
      </c>
      <c r="E46" s="27" t="s">
        <v>6654</v>
      </c>
    </row>
    <row r="47">
      <c r="A47" s="1" t="s">
        <v>659</v>
      </c>
      <c r="B47" s="1">
        <v>10</v>
      </c>
      <c r="C47" s="26" t="s">
        <v>12106</v>
      </c>
      <c r="D47" t="s">
        <v>661</v>
      </c>
      <c r="E47" s="27" t="s">
        <v>12107</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13309</v>
      </c>
    </row>
    <row r="49" ht="63.75">
      <c r="A49" s="1" t="s">
        <v>665</v>
      </c>
      <c r="E49" s="33" t="s">
        <v>13310</v>
      </c>
    </row>
    <row r="50" ht="63.75">
      <c r="A50" s="1" t="s">
        <v>666</v>
      </c>
      <c r="E50" s="27" t="s">
        <v>6654</v>
      </c>
    </row>
    <row r="51">
      <c r="A51" s="1" t="s">
        <v>659</v>
      </c>
      <c r="B51" s="1">
        <v>11</v>
      </c>
      <c r="C51" s="26" t="s">
        <v>12114</v>
      </c>
      <c r="D51" t="s">
        <v>661</v>
      </c>
      <c r="E51" s="27" t="s">
        <v>12115</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10309</v>
      </c>
    </row>
    <row r="53" ht="51">
      <c r="A53" s="1" t="s">
        <v>665</v>
      </c>
      <c r="E53" s="33" t="s">
        <v>13311</v>
      </c>
    </row>
    <row r="54" ht="63.75">
      <c r="A54" s="1" t="s">
        <v>666</v>
      </c>
      <c r="E54" s="27" t="s">
        <v>6654</v>
      </c>
    </row>
    <row r="55">
      <c r="A55" s="1" t="s">
        <v>659</v>
      </c>
      <c r="B55" s="1">
        <v>12</v>
      </c>
      <c r="C55" s="26" t="s">
        <v>12309</v>
      </c>
      <c r="D55" t="s">
        <v>661</v>
      </c>
      <c r="E55" s="27" t="s">
        <v>12310</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13312</v>
      </c>
    </row>
    <row r="57" ht="51">
      <c r="A57" s="1" t="s">
        <v>665</v>
      </c>
      <c r="E57" s="33" t="s">
        <v>13313</v>
      </c>
    </row>
    <row r="58" ht="63.75">
      <c r="A58" s="1" t="s">
        <v>666</v>
      </c>
      <c r="E58" s="27" t="s">
        <v>6654</v>
      </c>
    </row>
    <row r="59">
      <c r="A59" s="1" t="s">
        <v>659</v>
      </c>
      <c r="B59" s="1">
        <v>13</v>
      </c>
      <c r="C59" s="26" t="s">
        <v>12126</v>
      </c>
      <c r="D59" t="s">
        <v>661</v>
      </c>
      <c r="E59" s="27" t="s">
        <v>12127</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13314</v>
      </c>
    </row>
    <row r="61" ht="25.5">
      <c r="A61" s="1" t="s">
        <v>665</v>
      </c>
      <c r="E61" s="33" t="s">
        <v>13315</v>
      </c>
    </row>
    <row r="62" ht="63.75">
      <c r="A62" s="1" t="s">
        <v>666</v>
      </c>
      <c r="E62" s="27" t="s">
        <v>6654</v>
      </c>
    </row>
    <row r="63">
      <c r="A63" s="1" t="s">
        <v>659</v>
      </c>
      <c r="B63" s="1">
        <v>14</v>
      </c>
      <c r="C63" s="26" t="s">
        <v>10315</v>
      </c>
      <c r="D63" t="s">
        <v>661</v>
      </c>
      <c r="E63" s="27" t="s">
        <v>10316</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13206</v>
      </c>
    </row>
    <row r="65" ht="25.5">
      <c r="A65" s="1" t="s">
        <v>665</v>
      </c>
      <c r="E65" s="33" t="s">
        <v>13316</v>
      </c>
    </row>
    <row r="66" ht="76.5">
      <c r="A66" s="1" t="s">
        <v>666</v>
      </c>
      <c r="E66" s="27" t="s">
        <v>10318</v>
      </c>
    </row>
    <row r="67">
      <c r="A67" s="1" t="s">
        <v>659</v>
      </c>
      <c r="B67" s="1">
        <v>15</v>
      </c>
      <c r="C67" s="26" t="s">
        <v>13099</v>
      </c>
      <c r="D67" t="s">
        <v>661</v>
      </c>
      <c r="E67" s="27" t="s">
        <v>13100</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13317</v>
      </c>
    </row>
    <row r="69" ht="51">
      <c r="A69" s="1" t="s">
        <v>665</v>
      </c>
      <c r="E69" s="33" t="s">
        <v>13318</v>
      </c>
    </row>
    <row r="70" ht="76.5">
      <c r="A70" s="1" t="s">
        <v>666</v>
      </c>
      <c r="E70" s="27" t="s">
        <v>10318</v>
      </c>
    </row>
    <row r="71">
      <c r="A71" s="1" t="s">
        <v>659</v>
      </c>
      <c r="B71" s="1">
        <v>16</v>
      </c>
      <c r="C71" s="26" t="s">
        <v>12973</v>
      </c>
      <c r="D71" t="s">
        <v>661</v>
      </c>
      <c r="E71" s="27" t="s">
        <v>12974</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12365</v>
      </c>
    </row>
    <row r="73" ht="25.5">
      <c r="A73" s="1" t="s">
        <v>665</v>
      </c>
      <c r="E73" s="33" t="s">
        <v>13319</v>
      </c>
    </row>
    <row r="74" ht="38.25">
      <c r="A74" s="1" t="s">
        <v>666</v>
      </c>
      <c r="E74" s="27" t="s">
        <v>6659</v>
      </c>
    </row>
    <row r="75">
      <c r="A75" s="1" t="s">
        <v>656</v>
      </c>
      <c r="C75" s="22" t="s">
        <v>1362</v>
      </c>
      <c r="E75" s="23" t="s">
        <v>6665</v>
      </c>
      <c r="L75" s="24">
        <f>SUMIFS(L76:L99,A76:A99,"P")</f>
        <v>0</v>
      </c>
      <c r="M75" s="24">
        <f>SUMIFS(M76:M99,A76:A99,"P")</f>
        <v>0</v>
      </c>
      <c r="N75" s="25"/>
    </row>
    <row r="76">
      <c r="A76" s="1" t="s">
        <v>659</v>
      </c>
      <c r="B76" s="1">
        <v>17</v>
      </c>
      <c r="C76" s="26" t="s">
        <v>9461</v>
      </c>
      <c r="D76" t="s">
        <v>661</v>
      </c>
      <c r="E76" s="27" t="s">
        <v>9462</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13320</v>
      </c>
    </row>
    <row r="79" ht="369.75">
      <c r="A79" s="1" t="s">
        <v>666</v>
      </c>
      <c r="E79" s="27" t="s">
        <v>9465</v>
      </c>
    </row>
    <row r="80">
      <c r="A80" s="1" t="s">
        <v>659</v>
      </c>
      <c r="B80" s="1">
        <v>18</v>
      </c>
      <c r="C80" s="26" t="s">
        <v>9466</v>
      </c>
      <c r="D80" t="s">
        <v>661</v>
      </c>
      <c r="E80" s="27" t="s">
        <v>9467</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13321</v>
      </c>
    </row>
    <row r="83" ht="242.25">
      <c r="A83" s="1" t="s">
        <v>666</v>
      </c>
      <c r="E83" s="27" t="s">
        <v>9469</v>
      </c>
    </row>
    <row r="84">
      <c r="A84" s="1" t="s">
        <v>659</v>
      </c>
      <c r="B84" s="1">
        <v>19</v>
      </c>
      <c r="C84" s="26" t="s">
        <v>6666</v>
      </c>
      <c r="D84" t="s">
        <v>661</v>
      </c>
      <c r="E84" s="27" t="s">
        <v>6667</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13322</v>
      </c>
    </row>
    <row r="87" ht="357">
      <c r="A87" s="1" t="s">
        <v>666</v>
      </c>
      <c r="E87" s="27" t="s">
        <v>6482</v>
      </c>
    </row>
    <row r="88">
      <c r="A88" s="1" t="s">
        <v>659</v>
      </c>
      <c r="B88" s="1">
        <v>20</v>
      </c>
      <c r="C88" s="26" t="s">
        <v>6670</v>
      </c>
      <c r="D88" t="s">
        <v>661</v>
      </c>
      <c r="E88" s="27" t="s">
        <v>6671</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13323</v>
      </c>
    </row>
    <row r="91" ht="267.75">
      <c r="A91" s="1" t="s">
        <v>666</v>
      </c>
      <c r="E91" s="27" t="s">
        <v>3728</v>
      </c>
    </row>
    <row r="92">
      <c r="A92" s="1" t="s">
        <v>659</v>
      </c>
      <c r="B92" s="1">
        <v>21</v>
      </c>
      <c r="C92" s="26" t="s">
        <v>9742</v>
      </c>
      <c r="D92" t="s">
        <v>661</v>
      </c>
      <c r="E92" s="27" t="s">
        <v>9743</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12318</v>
      </c>
    </row>
    <row r="94" ht="25.5">
      <c r="A94" s="1" t="s">
        <v>665</v>
      </c>
      <c r="E94" s="33" t="s">
        <v>13324</v>
      </c>
    </row>
    <row r="95" ht="357">
      <c r="A95" s="1" t="s">
        <v>666</v>
      </c>
      <c r="E95" s="27" t="s">
        <v>6482</v>
      </c>
    </row>
    <row r="96">
      <c r="A96" s="1" t="s">
        <v>659</v>
      </c>
      <c r="B96" s="1">
        <v>22</v>
      </c>
      <c r="C96" s="26" t="s">
        <v>9746</v>
      </c>
      <c r="D96" t="s">
        <v>661</v>
      </c>
      <c r="E96" s="27" t="s">
        <v>9747</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12318</v>
      </c>
    </row>
    <row r="98" ht="25.5">
      <c r="A98" s="1" t="s">
        <v>665</v>
      </c>
      <c r="E98" s="33" t="s">
        <v>13325</v>
      </c>
    </row>
    <row r="99" ht="267.75">
      <c r="A99" s="1" t="s">
        <v>666</v>
      </c>
      <c r="E99" s="27" t="s">
        <v>3728</v>
      </c>
    </row>
    <row r="100">
      <c r="A100" s="1" t="s">
        <v>656</v>
      </c>
      <c r="C100" s="22" t="s">
        <v>1364</v>
      </c>
      <c r="E100" s="23" t="s">
        <v>5114</v>
      </c>
      <c r="L100" s="24">
        <f>SUMIFS(L101:L128,A101:A128,"P")</f>
        <v>0</v>
      </c>
      <c r="M100" s="24">
        <f>SUMIFS(M101:M128,A101:A128,"P")</f>
        <v>0</v>
      </c>
      <c r="N100" s="25"/>
    </row>
    <row r="101">
      <c r="A101" s="1" t="s">
        <v>659</v>
      </c>
      <c r="B101" s="1">
        <v>23</v>
      </c>
      <c r="C101" s="26" t="s">
        <v>9371</v>
      </c>
      <c r="D101" t="s">
        <v>661</v>
      </c>
      <c r="E101" s="27" t="s">
        <v>9372</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13326</v>
      </c>
    </row>
    <row r="103" ht="25.5">
      <c r="A103" s="1" t="s">
        <v>665</v>
      </c>
      <c r="E103" s="33" t="s">
        <v>13327</v>
      </c>
    </row>
    <row r="104" ht="357">
      <c r="A104" s="1" t="s">
        <v>666</v>
      </c>
      <c r="E104" s="27" t="s">
        <v>6482</v>
      </c>
    </row>
    <row r="105">
      <c r="A105" s="1" t="s">
        <v>659</v>
      </c>
      <c r="B105" s="1">
        <v>24</v>
      </c>
      <c r="C105" s="26" t="s">
        <v>9374</v>
      </c>
      <c r="D105" t="s">
        <v>661</v>
      </c>
      <c r="E105" s="27" t="s">
        <v>9375</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13328</v>
      </c>
    </row>
    <row r="108" ht="267.75">
      <c r="A108" s="1" t="s">
        <v>666</v>
      </c>
      <c r="E108" s="27" t="s">
        <v>9377</v>
      </c>
    </row>
    <row r="109">
      <c r="A109" s="1" t="s">
        <v>659</v>
      </c>
      <c r="B109" s="1">
        <v>25</v>
      </c>
      <c r="C109" s="26" t="s">
        <v>12324</v>
      </c>
      <c r="D109" t="s">
        <v>661</v>
      </c>
      <c r="E109" s="27" t="s">
        <v>12325</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13329</v>
      </c>
    </row>
    <row r="111" ht="76.5">
      <c r="A111" s="1" t="s">
        <v>665</v>
      </c>
      <c r="E111" s="33" t="s">
        <v>13330</v>
      </c>
    </row>
    <row r="112" ht="357">
      <c r="A112" s="1" t="s">
        <v>666</v>
      </c>
      <c r="E112" s="27" t="s">
        <v>6482</v>
      </c>
    </row>
    <row r="113">
      <c r="A113" s="1" t="s">
        <v>659</v>
      </c>
      <c r="B113" s="1">
        <v>26</v>
      </c>
      <c r="C113" s="26" t="s">
        <v>9383</v>
      </c>
      <c r="D113" t="s">
        <v>661</v>
      </c>
      <c r="E113" s="27" t="s">
        <v>9384</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13331</v>
      </c>
    </row>
    <row r="115" ht="63.75">
      <c r="A115" s="1" t="s">
        <v>665</v>
      </c>
      <c r="E115" s="33" t="s">
        <v>13332</v>
      </c>
    </row>
    <row r="116" ht="178.5">
      <c r="A116" s="1" t="s">
        <v>666</v>
      </c>
      <c r="E116" s="27" t="s">
        <v>9386</v>
      </c>
    </row>
    <row r="117">
      <c r="A117" s="1" t="s">
        <v>659</v>
      </c>
      <c r="B117" s="1">
        <v>27</v>
      </c>
      <c r="C117" s="26" t="s">
        <v>10876</v>
      </c>
      <c r="D117" t="s">
        <v>661</v>
      </c>
      <c r="E117" s="27" t="s">
        <v>10877</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13333</v>
      </c>
    </row>
    <row r="119" ht="25.5">
      <c r="A119" s="1" t="s">
        <v>665</v>
      </c>
      <c r="E119" s="33" t="s">
        <v>13334</v>
      </c>
    </row>
    <row r="120" ht="357">
      <c r="A120" s="1" t="s">
        <v>666</v>
      </c>
      <c r="E120" s="27" t="s">
        <v>6482</v>
      </c>
    </row>
    <row r="121">
      <c r="A121" s="1" t="s">
        <v>659</v>
      </c>
      <c r="B121" s="1">
        <v>28</v>
      </c>
      <c r="C121" s="26" t="s">
        <v>12328</v>
      </c>
      <c r="D121" t="s">
        <v>661</v>
      </c>
      <c r="E121" s="27" t="s">
        <v>12329</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12330</v>
      </c>
    </row>
    <row r="123" ht="25.5">
      <c r="A123" s="1" t="s">
        <v>665</v>
      </c>
      <c r="E123" s="33" t="s">
        <v>13335</v>
      </c>
    </row>
    <row r="124" ht="357">
      <c r="A124" s="1" t="s">
        <v>666</v>
      </c>
      <c r="E124" s="27" t="s">
        <v>6482</v>
      </c>
    </row>
    <row r="125">
      <c r="A125" s="1" t="s">
        <v>659</v>
      </c>
      <c r="B125" s="1">
        <v>29</v>
      </c>
      <c r="C125" s="26" t="s">
        <v>9387</v>
      </c>
      <c r="D125" t="s">
        <v>661</v>
      </c>
      <c r="E125" s="27" t="s">
        <v>9388</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13336</v>
      </c>
    </row>
    <row r="128" ht="38.25">
      <c r="A128" s="1" t="s">
        <v>666</v>
      </c>
      <c r="E128" s="27" t="s">
        <v>6484</v>
      </c>
    </row>
    <row r="129">
      <c r="A129" s="1" t="s">
        <v>656</v>
      </c>
      <c r="C129" s="22" t="s">
        <v>5287</v>
      </c>
      <c r="E129" s="23" t="s">
        <v>5288</v>
      </c>
      <c r="L129" s="24">
        <f>SUMIFS(L130:L145,A130:A145,"P")</f>
        <v>0</v>
      </c>
      <c r="M129" s="24">
        <f>SUMIFS(M130:M145,A130:A145,"P")</f>
        <v>0</v>
      </c>
      <c r="N129" s="25"/>
    </row>
    <row r="130" ht="25.5">
      <c r="A130" s="1" t="s">
        <v>659</v>
      </c>
      <c r="B130" s="1">
        <v>30</v>
      </c>
      <c r="C130" s="26" t="s">
        <v>8888</v>
      </c>
      <c r="D130" t="s">
        <v>661</v>
      </c>
      <c r="E130" s="27" t="s">
        <v>8889</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13337</v>
      </c>
    </row>
    <row r="133" ht="63.75">
      <c r="A133" s="1" t="s">
        <v>666</v>
      </c>
      <c r="E133" s="27" t="s">
        <v>8892</v>
      </c>
    </row>
    <row r="134" ht="25.5">
      <c r="A134" s="1" t="s">
        <v>659</v>
      </c>
      <c r="B134" s="1">
        <v>31</v>
      </c>
      <c r="C134" s="26" t="s">
        <v>10349</v>
      </c>
      <c r="D134" t="s">
        <v>661</v>
      </c>
      <c r="E134" s="27" t="s">
        <v>10350</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13338</v>
      </c>
    </row>
    <row r="137" ht="63.75">
      <c r="A137" s="1" t="s">
        <v>666</v>
      </c>
      <c r="E137" s="27" t="s">
        <v>8892</v>
      </c>
    </row>
    <row r="138">
      <c r="A138" s="1" t="s">
        <v>659</v>
      </c>
      <c r="B138" s="1">
        <v>32</v>
      </c>
      <c r="C138" s="26" t="s">
        <v>8896</v>
      </c>
      <c r="D138" t="s">
        <v>661</v>
      </c>
      <c r="E138" s="27" t="s">
        <v>8897</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13339</v>
      </c>
    </row>
    <row r="141" ht="63.75">
      <c r="A141" s="1" t="s">
        <v>666</v>
      </c>
      <c r="E141" s="27" t="s">
        <v>8892</v>
      </c>
    </row>
    <row r="142">
      <c r="A142" s="1" t="s">
        <v>659</v>
      </c>
      <c r="B142" s="1">
        <v>33</v>
      </c>
      <c r="C142" s="26" t="s">
        <v>10355</v>
      </c>
      <c r="D142" t="s">
        <v>661</v>
      </c>
      <c r="E142" s="27" t="s">
        <v>10356</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13340</v>
      </c>
    </row>
    <row r="145" ht="76.5">
      <c r="A145" s="1" t="s">
        <v>666</v>
      </c>
      <c r="E145" s="27" t="s">
        <v>10358</v>
      </c>
    </row>
    <row r="146">
      <c r="A146" s="1" t="s">
        <v>656</v>
      </c>
      <c r="C146" s="22" t="s">
        <v>679</v>
      </c>
      <c r="E146" s="23" t="s">
        <v>680</v>
      </c>
      <c r="L146" s="24">
        <f>SUMIFS(L147:L174,A147:A174,"P")</f>
        <v>0</v>
      </c>
      <c r="M146" s="24">
        <f>SUMIFS(M147:M174,A147:A174,"P")</f>
        <v>0</v>
      </c>
      <c r="N146" s="25"/>
    </row>
    <row r="147" ht="25.5">
      <c r="A147" s="1" t="s">
        <v>659</v>
      </c>
      <c r="B147" s="1">
        <v>34</v>
      </c>
      <c r="C147" s="26" t="s">
        <v>6073</v>
      </c>
      <c r="D147" t="s">
        <v>661</v>
      </c>
      <c r="E147" s="27" t="s">
        <v>6074</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13341</v>
      </c>
    </row>
    <row r="149" ht="25.5">
      <c r="A149" s="1" t="s">
        <v>665</v>
      </c>
      <c r="E149" s="33" t="s">
        <v>13342</v>
      </c>
    </row>
    <row r="150" ht="191.25">
      <c r="A150" s="1" t="s">
        <v>666</v>
      </c>
      <c r="E150" s="27" t="s">
        <v>6694</v>
      </c>
    </row>
    <row r="151" ht="25.5">
      <c r="A151" s="1" t="s">
        <v>659</v>
      </c>
      <c r="B151" s="1">
        <v>35</v>
      </c>
      <c r="C151" s="26" t="s">
        <v>8754</v>
      </c>
      <c r="D151" t="s">
        <v>661</v>
      </c>
      <c r="E151" s="27" t="s">
        <v>8755</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13343</v>
      </c>
    </row>
    <row r="154" ht="191.25">
      <c r="A154" s="1" t="s">
        <v>666</v>
      </c>
      <c r="E154" s="27" t="s">
        <v>6694</v>
      </c>
    </row>
    <row r="155">
      <c r="A155" s="1" t="s">
        <v>659</v>
      </c>
      <c r="B155" s="1">
        <v>36</v>
      </c>
      <c r="C155" s="26" t="s">
        <v>10985</v>
      </c>
      <c r="D155" t="s">
        <v>661</v>
      </c>
      <c r="E155" s="27" t="s">
        <v>10986</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12336</v>
      </c>
    </row>
    <row r="157" ht="25.5">
      <c r="A157" s="1" t="s">
        <v>665</v>
      </c>
      <c r="E157" s="33" t="s">
        <v>13344</v>
      </c>
    </row>
    <row r="158" ht="204">
      <c r="A158" s="1" t="s">
        <v>666</v>
      </c>
      <c r="E158" s="27" t="s">
        <v>10988</v>
      </c>
    </row>
    <row r="159">
      <c r="A159" s="1" t="s">
        <v>659</v>
      </c>
      <c r="B159" s="1">
        <v>37</v>
      </c>
      <c r="C159" s="26" t="s">
        <v>8758</v>
      </c>
      <c r="D159" t="s">
        <v>661</v>
      </c>
      <c r="E159" s="27" t="s">
        <v>8759</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13345</v>
      </c>
    </row>
    <row r="161" ht="76.5">
      <c r="A161" s="1" t="s">
        <v>665</v>
      </c>
      <c r="E161" s="33" t="s">
        <v>13343</v>
      </c>
    </row>
    <row r="162" ht="38.25">
      <c r="A162" s="1" t="s">
        <v>666</v>
      </c>
      <c r="E162" s="27" t="s">
        <v>8761</v>
      </c>
    </row>
    <row r="163">
      <c r="A163" s="1" t="s">
        <v>659</v>
      </c>
      <c r="B163" s="1">
        <v>38</v>
      </c>
      <c r="C163" s="26" t="s">
        <v>9403</v>
      </c>
      <c r="D163" t="s">
        <v>661</v>
      </c>
      <c r="E163" s="27" t="s">
        <v>9404</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13346</v>
      </c>
    </row>
    <row r="165" ht="51">
      <c r="A165" s="1" t="s">
        <v>665</v>
      </c>
      <c r="E165" s="33" t="s">
        <v>13347</v>
      </c>
    </row>
    <row r="166" ht="38.25">
      <c r="A166" s="1" t="s">
        <v>666</v>
      </c>
      <c r="E166" s="27" t="s">
        <v>8761</v>
      </c>
    </row>
    <row r="167">
      <c r="A167" s="1" t="s">
        <v>659</v>
      </c>
      <c r="B167" s="1">
        <v>39</v>
      </c>
      <c r="C167" s="26" t="s">
        <v>10365</v>
      </c>
      <c r="D167" t="s">
        <v>661</v>
      </c>
      <c r="E167" s="27" t="s">
        <v>10366</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12766</v>
      </c>
    </row>
    <row r="169" ht="25.5">
      <c r="A169" s="1" t="s">
        <v>665</v>
      </c>
      <c r="E169" s="33" t="s">
        <v>13348</v>
      </c>
    </row>
    <row r="170" ht="38.25">
      <c r="A170" s="1" t="s">
        <v>666</v>
      </c>
      <c r="E170" s="27" t="s">
        <v>9921</v>
      </c>
    </row>
    <row r="171">
      <c r="A171" s="1" t="s">
        <v>659</v>
      </c>
      <c r="B171" s="1">
        <v>40</v>
      </c>
      <c r="C171" s="26" t="s">
        <v>12768</v>
      </c>
      <c r="D171" t="s">
        <v>661</v>
      </c>
      <c r="E171" s="27" t="s">
        <v>12769</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13349</v>
      </c>
    </row>
    <row r="173" ht="25.5">
      <c r="A173" s="1" t="s">
        <v>665</v>
      </c>
      <c r="E173" s="33" t="s">
        <v>13348</v>
      </c>
    </row>
    <row r="174" ht="38.25">
      <c r="A174" s="1" t="s">
        <v>666</v>
      </c>
      <c r="E174" s="27" t="s">
        <v>9921</v>
      </c>
    </row>
    <row r="175">
      <c r="A175" s="1" t="s">
        <v>656</v>
      </c>
      <c r="C175" s="22" t="s">
        <v>6089</v>
      </c>
      <c r="E175" s="23" t="s">
        <v>6700</v>
      </c>
      <c r="L175" s="24">
        <f>SUMIFS(L176:L183,A176:A183,"P")</f>
        <v>0</v>
      </c>
      <c r="M175" s="24">
        <f>SUMIFS(M176:M183,A176:A183,"P")</f>
        <v>0</v>
      </c>
      <c r="N175" s="25"/>
    </row>
    <row r="176">
      <c r="A176" s="1" t="s">
        <v>659</v>
      </c>
      <c r="B176" s="1">
        <v>41</v>
      </c>
      <c r="C176" s="26" t="s">
        <v>7737</v>
      </c>
      <c r="D176" t="s">
        <v>661</v>
      </c>
      <c r="E176" s="27" t="s">
        <v>7738</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12774</v>
      </c>
    </row>
    <row r="178" ht="25.5">
      <c r="A178" s="1" t="s">
        <v>665</v>
      </c>
      <c r="E178" s="33" t="s">
        <v>13350</v>
      </c>
    </row>
    <row r="179" ht="242.25">
      <c r="A179" s="1" t="s">
        <v>666</v>
      </c>
      <c r="E179" s="27" t="s">
        <v>6495</v>
      </c>
    </row>
    <row r="180">
      <c r="A180" s="1" t="s">
        <v>659</v>
      </c>
      <c r="B180" s="1">
        <v>42</v>
      </c>
      <c r="C180" s="26" t="s">
        <v>13229</v>
      </c>
      <c r="D180" t="s">
        <v>661</v>
      </c>
      <c r="E180" s="27" t="s">
        <v>13230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7806</v>
      </c>
    </row>
    <row r="183" ht="89.25">
      <c r="A183" s="1" t="s">
        <v>666</v>
      </c>
      <c r="E183" s="27" t="s">
        <v>6501</v>
      </c>
    </row>
    <row r="184">
      <c r="A184" s="1" t="s">
        <v>656</v>
      </c>
      <c r="C184" s="22" t="s">
        <v>2847</v>
      </c>
      <c r="E184" s="23" t="s">
        <v>2848</v>
      </c>
      <c r="L184" s="24">
        <f>SUMIFS(L185:L228,A185:A228,"P")</f>
        <v>0</v>
      </c>
      <c r="M184" s="24">
        <f>SUMIFS(M185:M228,A185:A228,"P")</f>
        <v>0</v>
      </c>
      <c r="N184" s="25"/>
    </row>
    <row r="185">
      <c r="A185" s="1" t="s">
        <v>659</v>
      </c>
      <c r="B185" s="1">
        <v>43</v>
      </c>
      <c r="C185" s="26" t="s">
        <v>9557</v>
      </c>
      <c r="D185" t="s">
        <v>661</v>
      </c>
      <c r="E185" s="27" t="s">
        <v>9558</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13351</v>
      </c>
    </row>
    <row r="188" ht="63.75">
      <c r="A188" s="1" t="s">
        <v>666</v>
      </c>
      <c r="E188" s="27" t="s">
        <v>9561</v>
      </c>
    </row>
    <row r="189">
      <c r="A189" s="1" t="s">
        <v>659</v>
      </c>
      <c r="B189" s="1">
        <v>44</v>
      </c>
      <c r="C189" s="26" t="s">
        <v>10221</v>
      </c>
      <c r="D189" t="s">
        <v>661</v>
      </c>
      <c r="E189" s="27" t="s">
        <v>10222</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13352</v>
      </c>
    </row>
    <row r="192" ht="38.25">
      <c r="A192" s="1" t="s">
        <v>666</v>
      </c>
      <c r="E192" s="27" t="s">
        <v>10224</v>
      </c>
    </row>
    <row r="193">
      <c r="A193" s="1" t="s">
        <v>659</v>
      </c>
      <c r="B193" s="1">
        <v>45</v>
      </c>
      <c r="C193" s="26" t="s">
        <v>10225</v>
      </c>
      <c r="D193" t="s">
        <v>661</v>
      </c>
      <c r="E193" s="27" t="s">
        <v>10226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10227</v>
      </c>
    </row>
    <row r="197">
      <c r="A197" s="1" t="s">
        <v>659</v>
      </c>
      <c r="B197" s="1">
        <v>46</v>
      </c>
      <c r="C197" s="26" t="s">
        <v>11035</v>
      </c>
      <c r="D197" t="s">
        <v>661</v>
      </c>
      <c r="E197" s="27" t="s">
        <v>11036</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13353</v>
      </c>
    </row>
    <row r="200" ht="25.5">
      <c r="A200" s="1" t="s">
        <v>666</v>
      </c>
      <c r="E200" s="27" t="s">
        <v>11039</v>
      </c>
    </row>
    <row r="201">
      <c r="A201" s="1" t="s">
        <v>659</v>
      </c>
      <c r="B201" s="1">
        <v>47</v>
      </c>
      <c r="C201" s="26" t="s">
        <v>9569</v>
      </c>
      <c r="D201" t="s">
        <v>661</v>
      </c>
      <c r="E201" s="27" t="s">
        <v>9570</v>
      </c>
      <c r="F201" s="28" t="s">
        <v>2712</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12797</v>
      </c>
    </row>
    <row r="203" ht="25.5">
      <c r="A203" s="1" t="s">
        <v>665</v>
      </c>
      <c r="E203" s="33" t="s">
        <v>13354</v>
      </c>
    </row>
    <row r="204" ht="344.25">
      <c r="A204" s="1" t="s">
        <v>666</v>
      </c>
      <c r="E204" s="27" t="s">
        <v>9572</v>
      </c>
    </row>
    <row r="205">
      <c r="A205" s="1" t="s">
        <v>659</v>
      </c>
      <c r="B205" s="1">
        <v>48</v>
      </c>
      <c r="C205" s="26" t="s">
        <v>8939</v>
      </c>
      <c r="D205" t="s">
        <v>661</v>
      </c>
      <c r="E205" s="27" t="s">
        <v>8940</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13355</v>
      </c>
    </row>
    <row r="208">
      <c r="A208" s="1" t="s">
        <v>666</v>
      </c>
      <c r="E208" s="27" t="s">
        <v>8942</v>
      </c>
    </row>
    <row r="209">
      <c r="A209" s="1" t="s">
        <v>659</v>
      </c>
      <c r="B209" s="1">
        <v>49</v>
      </c>
      <c r="C209" s="26" t="s">
        <v>10384</v>
      </c>
      <c r="D209" t="s">
        <v>661</v>
      </c>
      <c r="E209" s="27" t="s">
        <v>10385</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13356</v>
      </c>
    </row>
    <row r="212" ht="114.75">
      <c r="A212" s="1" t="s">
        <v>666</v>
      </c>
      <c r="E212" s="27" t="s">
        <v>5282</v>
      </c>
    </row>
    <row r="213">
      <c r="A213" s="1" t="s">
        <v>659</v>
      </c>
      <c r="B213" s="1">
        <v>50</v>
      </c>
      <c r="C213" s="26" t="s">
        <v>6737</v>
      </c>
      <c r="D213" t="s">
        <v>661</v>
      </c>
      <c r="E213" s="27" t="s">
        <v>6738</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13357</v>
      </c>
    </row>
    <row r="216" ht="114.75">
      <c r="A216" s="1" t="s">
        <v>666</v>
      </c>
      <c r="E216" s="27" t="s">
        <v>5282</v>
      </c>
    </row>
    <row r="217">
      <c r="A217" s="1" t="s">
        <v>659</v>
      </c>
      <c r="B217" s="1">
        <v>51</v>
      </c>
      <c r="C217" s="26" t="s">
        <v>6741</v>
      </c>
      <c r="D217" t="s">
        <v>661</v>
      </c>
      <c r="E217" s="27" t="s">
        <v>6742</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13358</v>
      </c>
    </row>
    <row r="220" ht="114.75">
      <c r="A220" s="1" t="s">
        <v>666</v>
      </c>
      <c r="E220" s="27" t="s">
        <v>5282</v>
      </c>
    </row>
    <row r="221">
      <c r="A221" s="1" t="s">
        <v>659</v>
      </c>
      <c r="B221" s="1">
        <v>52</v>
      </c>
      <c r="C221" s="26" t="s">
        <v>9578</v>
      </c>
      <c r="D221" t="s">
        <v>661</v>
      </c>
      <c r="E221" s="27" t="s">
        <v>9579</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13359</v>
      </c>
    </row>
    <row r="224" ht="114.75">
      <c r="A224" s="1" t="s">
        <v>666</v>
      </c>
      <c r="E224" s="27" t="s">
        <v>9582</v>
      </c>
    </row>
    <row r="225">
      <c r="A225" s="1" t="s">
        <v>659</v>
      </c>
      <c r="B225" s="1">
        <v>53</v>
      </c>
      <c r="C225" s="26" t="s">
        <v>10245</v>
      </c>
      <c r="D225" t="s">
        <v>661</v>
      </c>
      <c r="E225" s="27" t="s">
        <v>9604</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13360</v>
      </c>
    </row>
    <row r="228" ht="114.75">
      <c r="A228" s="1" t="s">
        <v>666</v>
      </c>
      <c r="E228" s="27" t="s">
        <v>10247</v>
      </c>
    </row>
    <row r="229">
      <c r="A229" s="1" t="s">
        <v>656</v>
      </c>
      <c r="C229" s="22" t="s">
        <v>900</v>
      </c>
      <c r="E229" s="23" t="s">
        <v>2931</v>
      </c>
      <c r="L229" s="24">
        <f>SUMIFS(L230:L253,A230:A253,"P")</f>
        <v>0</v>
      </c>
      <c r="M229" s="24">
        <f>SUMIFS(M230:M253,A230:A253,"P")</f>
        <v>0</v>
      </c>
      <c r="N229" s="25"/>
    </row>
    <row r="230" ht="25.5">
      <c r="A230" s="1" t="s">
        <v>659</v>
      </c>
      <c r="B230" s="1">
        <v>54</v>
      </c>
      <c r="C230" s="26" t="s">
        <v>3835</v>
      </c>
      <c r="D230" t="s">
        <v>903</v>
      </c>
      <c r="E230" s="27" t="s">
        <v>3836</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13361</v>
      </c>
    </row>
    <row r="233" ht="153">
      <c r="A233" s="1" t="s">
        <v>666</v>
      </c>
      <c r="E233" s="27" t="s">
        <v>908</v>
      </c>
    </row>
    <row r="234" ht="38.25">
      <c r="A234" s="1" t="s">
        <v>659</v>
      </c>
      <c r="B234" s="1">
        <v>55</v>
      </c>
      <c r="C234" s="26" t="s">
        <v>6156</v>
      </c>
      <c r="D234" t="s">
        <v>903</v>
      </c>
      <c r="E234" s="27" t="s">
        <v>6157</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6158</v>
      </c>
    </row>
    <row r="236" ht="25.5">
      <c r="A236" s="1" t="s">
        <v>665</v>
      </c>
      <c r="E236" s="33" t="s">
        <v>13362</v>
      </c>
    </row>
    <row r="237" ht="153">
      <c r="A237" s="1" t="s">
        <v>666</v>
      </c>
      <c r="E237" s="27" t="s">
        <v>908</v>
      </c>
    </row>
    <row r="238" ht="25.5">
      <c r="A238" s="1" t="s">
        <v>659</v>
      </c>
      <c r="B238" s="1">
        <v>56</v>
      </c>
      <c r="C238" s="26" t="s">
        <v>3451</v>
      </c>
      <c r="D238" t="s">
        <v>903</v>
      </c>
      <c r="E238" s="27" t="s">
        <v>3452</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13363</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13364</v>
      </c>
    </row>
    <row r="245" ht="153">
      <c r="A245" s="1" t="s">
        <v>666</v>
      </c>
      <c r="E245" s="27" t="s">
        <v>908</v>
      </c>
    </row>
    <row r="246" ht="38.25">
      <c r="A246" s="1" t="s">
        <v>659</v>
      </c>
      <c r="B246" s="1">
        <v>58</v>
      </c>
      <c r="C246" s="26" t="s">
        <v>9610</v>
      </c>
      <c r="D246" t="s">
        <v>903</v>
      </c>
      <c r="E246" s="27" t="s">
        <v>9611</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9612</v>
      </c>
    </row>
    <row r="248" ht="25.5">
      <c r="A248" s="1" t="s">
        <v>665</v>
      </c>
      <c r="E248" s="33" t="s">
        <v>13365</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13366</v>
      </c>
    </row>
    <row r="253" ht="153">
      <c r="A253" s="1" t="s">
        <v>666</v>
      </c>
      <c r="E253" s="27" t="s">
        <v>908</v>
      </c>
    </row>
  </sheetData>
  <sheetProtection sheet="1" objects="1" scenarios="1" spinCount="100000" saltValue="02z4FHZFeJ7MxCHv83VCo5U3yUeCROkZ1i5F5HXzyOJVaFWaPEvQqYq/H//6yIFQuN1rgtWx6Nn34OfD8pUj4Q==" hashValue="IDknn5ZR63oM5j0KAHfxqUqcWoQr3eLLBacYgo/cu3kx/VQkrTIdQO9xi9k7EbMUdljRWTVT6eEs8rmohLfo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13367</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6579</v>
      </c>
    </row>
    <row r="13" ht="25.5">
      <c r="A13" s="1" t="s">
        <v>666</v>
      </c>
      <c r="E13" s="27" t="s">
        <v>10754</v>
      </c>
    </row>
    <row r="14">
      <c r="A14" s="1" t="s">
        <v>659</v>
      </c>
      <c r="B14" s="1">
        <v>3</v>
      </c>
      <c r="C14" s="26" t="s">
        <v>10755</v>
      </c>
      <c r="D14" t="s">
        <v>661</v>
      </c>
      <c r="E14" s="27" t="s">
        <v>10756</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13368</v>
      </c>
    </row>
    <row r="17" ht="25.5">
      <c r="A17" s="1" t="s">
        <v>666</v>
      </c>
      <c r="E17" s="27" t="s">
        <v>10758</v>
      </c>
    </row>
    <row r="18">
      <c r="A18" s="1" t="s">
        <v>659</v>
      </c>
      <c r="B18" s="1">
        <v>4</v>
      </c>
      <c r="C18" s="26" t="s">
        <v>9160</v>
      </c>
      <c r="D18" t="s">
        <v>661</v>
      </c>
      <c r="E18" s="27" t="s">
        <v>9161</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13369</v>
      </c>
    </row>
    <row r="21" ht="204">
      <c r="A21" s="1" t="s">
        <v>666</v>
      </c>
      <c r="E21" s="27" t="s">
        <v>10760</v>
      </c>
    </row>
    <row r="22">
      <c r="A22" s="1" t="s">
        <v>659</v>
      </c>
      <c r="B22" s="1">
        <v>5</v>
      </c>
      <c r="C22" s="26" t="s">
        <v>5102</v>
      </c>
      <c r="D22" t="s">
        <v>661</v>
      </c>
      <c r="E22" s="27" t="s">
        <v>5103</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13370</v>
      </c>
    </row>
    <row r="25" ht="216.75">
      <c r="A25" s="1" t="s">
        <v>666</v>
      </c>
      <c r="E25" s="27" t="s">
        <v>5988</v>
      </c>
    </row>
    <row r="26">
      <c r="A26" s="1" t="s">
        <v>659</v>
      </c>
      <c r="B26" s="1">
        <v>6</v>
      </c>
      <c r="C26" s="26" t="s">
        <v>9435</v>
      </c>
      <c r="D26" t="s">
        <v>661</v>
      </c>
      <c r="E26" s="27" t="s">
        <v>9436</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13369</v>
      </c>
    </row>
    <row r="29" ht="140.25">
      <c r="A29" s="1" t="s">
        <v>666</v>
      </c>
      <c r="E29" s="27" t="s">
        <v>10763</v>
      </c>
    </row>
    <row r="30">
      <c r="A30" s="1" t="s">
        <v>659</v>
      </c>
      <c r="B30" s="1">
        <v>7</v>
      </c>
      <c r="C30" s="26" t="s">
        <v>10421</v>
      </c>
      <c r="D30" t="s">
        <v>661</v>
      </c>
      <c r="E30" s="27" t="s">
        <v>10422</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7948</v>
      </c>
    </row>
    <row r="33" ht="51">
      <c r="A33" s="1" t="s">
        <v>666</v>
      </c>
      <c r="E33" s="27" t="s">
        <v>10764</v>
      </c>
    </row>
    <row r="34">
      <c r="A34" s="1" t="s">
        <v>659</v>
      </c>
      <c r="B34" s="1">
        <v>8</v>
      </c>
      <c r="C34" s="26" t="s">
        <v>9850</v>
      </c>
      <c r="D34" t="s">
        <v>661</v>
      </c>
      <c r="E34" s="27" t="s">
        <v>9851</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9851</v>
      </c>
    </row>
    <row r="36" ht="25.5">
      <c r="A36" s="1" t="s">
        <v>665</v>
      </c>
      <c r="E36" s="33" t="s">
        <v>7948</v>
      </c>
    </row>
    <row r="37" ht="25.5">
      <c r="A37" s="1" t="s">
        <v>666</v>
      </c>
      <c r="E37" s="27" t="s">
        <v>9852</v>
      </c>
    </row>
    <row r="38">
      <c r="A38" s="1" t="s">
        <v>659</v>
      </c>
      <c r="B38" s="1">
        <v>9</v>
      </c>
      <c r="C38" s="26" t="s">
        <v>10765</v>
      </c>
      <c r="D38" t="s">
        <v>661</v>
      </c>
      <c r="E38" s="27" t="s">
        <v>10766</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13368</v>
      </c>
    </row>
    <row r="41" ht="51">
      <c r="A41" s="1" t="s">
        <v>666</v>
      </c>
      <c r="E41" s="27" t="s">
        <v>10767</v>
      </c>
    </row>
    <row r="42">
      <c r="A42" s="1" t="s">
        <v>656</v>
      </c>
      <c r="C42" s="22" t="s">
        <v>1360</v>
      </c>
      <c r="E42" s="23" t="s">
        <v>6019</v>
      </c>
      <c r="L42" s="24">
        <f>SUMIFS(L43:L58,A43:A58,"P")</f>
        <v>0</v>
      </c>
      <c r="M42" s="24">
        <f>SUMIFS(M43:M58,A43:A58,"P")</f>
        <v>0</v>
      </c>
      <c r="N42" s="25"/>
    </row>
    <row r="43">
      <c r="A43" s="1" t="s">
        <v>659</v>
      </c>
      <c r="B43" s="1">
        <v>10</v>
      </c>
      <c r="C43" s="26" t="s">
        <v>8970</v>
      </c>
      <c r="D43" t="s">
        <v>661</v>
      </c>
      <c r="E43" s="27" t="s">
        <v>8971</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13371</v>
      </c>
    </row>
    <row r="46" ht="267.75">
      <c r="A46" s="1" t="s">
        <v>666</v>
      </c>
      <c r="E46" s="27" t="s">
        <v>10778</v>
      </c>
    </row>
    <row r="47">
      <c r="A47" s="1" t="s">
        <v>659</v>
      </c>
      <c r="B47" s="1">
        <v>11</v>
      </c>
      <c r="C47" s="26" t="s">
        <v>9457</v>
      </c>
      <c r="D47" t="s">
        <v>661</v>
      </c>
      <c r="E47" s="27" t="s">
        <v>9458</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9458</v>
      </c>
    </row>
    <row r="49" ht="25.5">
      <c r="A49" s="1" t="s">
        <v>665</v>
      </c>
      <c r="E49" s="33" t="s">
        <v>13372</v>
      </c>
    </row>
    <row r="50" ht="51">
      <c r="A50" s="1" t="s">
        <v>666</v>
      </c>
      <c r="E50" s="27" t="s">
        <v>10914</v>
      </c>
    </row>
    <row r="51">
      <c r="A51" s="1" t="s">
        <v>659</v>
      </c>
      <c r="B51" s="1">
        <v>40</v>
      </c>
      <c r="C51" s="26" t="s">
        <v>12408</v>
      </c>
      <c r="D51" t="s">
        <v>661</v>
      </c>
      <c r="E51" s="27" t="s">
        <v>9458</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9458</v>
      </c>
    </row>
    <row r="53" ht="25.5">
      <c r="A53" s="1" t="s">
        <v>665</v>
      </c>
      <c r="E53" s="33" t="s">
        <v>13373</v>
      </c>
    </row>
    <row r="54" ht="51">
      <c r="A54" s="1" t="s">
        <v>666</v>
      </c>
      <c r="E54" s="27" t="s">
        <v>10914</v>
      </c>
    </row>
    <row r="55">
      <c r="A55" s="1" t="s">
        <v>659</v>
      </c>
      <c r="B55" s="1">
        <v>42</v>
      </c>
      <c r="C55" s="26" t="s">
        <v>10911</v>
      </c>
      <c r="D55" t="s">
        <v>661</v>
      </c>
      <c r="E55" s="27" t="s">
        <v>10912</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10912</v>
      </c>
    </row>
    <row r="57" ht="25.5">
      <c r="A57" s="1" t="s">
        <v>665</v>
      </c>
      <c r="E57" s="33" t="s">
        <v>13374</v>
      </c>
    </row>
    <row r="58" ht="51">
      <c r="A58" s="1" t="s">
        <v>666</v>
      </c>
      <c r="E58" s="27" t="s">
        <v>10914</v>
      </c>
    </row>
    <row r="59">
      <c r="A59" s="1" t="s">
        <v>656</v>
      </c>
      <c r="C59" s="22" t="s">
        <v>1362</v>
      </c>
      <c r="E59" s="23" t="s">
        <v>6474</v>
      </c>
      <c r="L59" s="24">
        <f>SUMIFS(L60:L79,A60:A79,"P")</f>
        <v>0</v>
      </c>
      <c r="M59" s="24">
        <f>SUMIFS(M60:M79,A60:A79,"P")</f>
        <v>0</v>
      </c>
      <c r="N59" s="25"/>
    </row>
    <row r="60">
      <c r="A60" s="1" t="s">
        <v>659</v>
      </c>
      <c r="B60" s="1">
        <v>12</v>
      </c>
      <c r="C60" s="26" t="s">
        <v>9461</v>
      </c>
      <c r="D60" t="s">
        <v>661</v>
      </c>
      <c r="E60" s="27" t="s">
        <v>9462</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9462</v>
      </c>
    </row>
    <row r="62" ht="25.5">
      <c r="A62" s="1" t="s">
        <v>665</v>
      </c>
      <c r="E62" s="33" t="s">
        <v>13375</v>
      </c>
    </row>
    <row r="63" ht="280.5">
      <c r="A63" s="1" t="s">
        <v>666</v>
      </c>
      <c r="E63" s="27" t="s">
        <v>11081</v>
      </c>
    </row>
    <row r="64">
      <c r="A64" s="1" t="s">
        <v>659</v>
      </c>
      <c r="B64" s="1">
        <v>13</v>
      </c>
      <c r="C64" s="26" t="s">
        <v>9466</v>
      </c>
      <c r="D64" t="s">
        <v>661</v>
      </c>
      <c r="E64" s="27" t="s">
        <v>9467</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9467</v>
      </c>
    </row>
    <row r="66" ht="25.5">
      <c r="A66" s="1" t="s">
        <v>665</v>
      </c>
      <c r="E66" s="33" t="s">
        <v>13376</v>
      </c>
    </row>
    <row r="67" ht="165.75">
      <c r="A67" s="1" t="s">
        <v>666</v>
      </c>
      <c r="E67" s="27" t="s">
        <v>11083</v>
      </c>
    </row>
    <row r="68">
      <c r="A68" s="1" t="s">
        <v>659</v>
      </c>
      <c r="B68" s="1">
        <v>43</v>
      </c>
      <c r="C68" s="26" t="s">
        <v>9742</v>
      </c>
      <c r="D68" t="s">
        <v>661</v>
      </c>
      <c r="E68" s="27" t="s">
        <v>9743</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9743</v>
      </c>
    </row>
    <row r="70" ht="25.5">
      <c r="A70" s="1" t="s">
        <v>665</v>
      </c>
      <c r="E70" s="33" t="s">
        <v>13377</v>
      </c>
    </row>
    <row r="71" ht="267.75">
      <c r="A71" s="1" t="s">
        <v>666</v>
      </c>
      <c r="E71" s="27" t="s">
        <v>6141</v>
      </c>
    </row>
    <row r="72">
      <c r="A72" s="1" t="s">
        <v>659</v>
      </c>
      <c r="B72" s="1">
        <v>15</v>
      </c>
      <c r="C72" s="26" t="s">
        <v>9746</v>
      </c>
      <c r="D72" t="s">
        <v>661</v>
      </c>
      <c r="E72" s="27" t="s">
        <v>9747</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9747</v>
      </c>
    </row>
    <row r="74" ht="25.5">
      <c r="A74" s="1" t="s">
        <v>665</v>
      </c>
      <c r="E74" s="33" t="s">
        <v>13378</v>
      </c>
    </row>
    <row r="75" ht="191.25">
      <c r="A75" s="1" t="s">
        <v>666</v>
      </c>
      <c r="E75" s="27" t="s">
        <v>10783</v>
      </c>
    </row>
    <row r="76">
      <c r="A76" s="1" t="s">
        <v>659</v>
      </c>
      <c r="B76" s="1">
        <v>16</v>
      </c>
      <c r="C76" s="26" t="s">
        <v>8977</v>
      </c>
      <c r="D76" t="s">
        <v>661</v>
      </c>
      <c r="E76" s="27" t="s">
        <v>8978</v>
      </c>
      <c r="F76" s="28" t="s">
        <v>2712</v>
      </c>
      <c r="G76" s="29">
        <v>885</v>
      </c>
      <c r="H76" s="28">
        <v>0</v>
      </c>
      <c r="I76" s="30">
        <f>ROUND(G76*H76,P4)</f>
        <v>0</v>
      </c>
      <c r="L76" s="31">
        <v>0</v>
      </c>
      <c r="M76" s="24">
        <f>ROUND(G76*L76,P4)</f>
        <v>0</v>
      </c>
      <c r="N76" s="25" t="s">
        <v>661</v>
      </c>
      <c r="O76" s="32">
        <f>M76*AA76</f>
        <v>0</v>
      </c>
      <c r="P76" s="1">
        <v>3</v>
      </c>
      <c r="AA76" s="1">
        <f>IF(P76=1,$O$3,IF(P76=2,$O$4,$O$5))</f>
        <v>0</v>
      </c>
    </row>
    <row r="77">
      <c r="A77" s="1" t="s">
        <v>664</v>
      </c>
      <c r="E77" s="27" t="s">
        <v>8978</v>
      </c>
    </row>
    <row r="78" ht="25.5">
      <c r="A78" s="1" t="s">
        <v>665</v>
      </c>
      <c r="E78" s="33" t="s">
        <v>13379</v>
      </c>
    </row>
    <row r="79" ht="204">
      <c r="A79" s="1" t="s">
        <v>666</v>
      </c>
      <c r="E79" s="27" t="s">
        <v>10920</v>
      </c>
    </row>
    <row r="80">
      <c r="A80" s="1" t="s">
        <v>656</v>
      </c>
      <c r="C80" s="22" t="s">
        <v>1364</v>
      </c>
      <c r="E80" s="23" t="s">
        <v>5114</v>
      </c>
      <c r="L80" s="24">
        <f>SUMIFS(L81:L96,A81:A96,"P")</f>
        <v>0</v>
      </c>
      <c r="M80" s="24">
        <f>SUMIFS(M81:M96,A81:A96,"P")</f>
        <v>0</v>
      </c>
      <c r="N80" s="25"/>
    </row>
    <row r="81">
      <c r="A81" s="1" t="s">
        <v>659</v>
      </c>
      <c r="B81" s="1">
        <v>41</v>
      </c>
      <c r="C81" s="26" t="s">
        <v>10921</v>
      </c>
      <c r="D81" t="s">
        <v>661</v>
      </c>
      <c r="E81" s="27" t="s">
        <v>10922</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10922</v>
      </c>
    </row>
    <row r="83" ht="25.5">
      <c r="A83" s="1" t="s">
        <v>665</v>
      </c>
      <c r="E83" s="33" t="s">
        <v>13380</v>
      </c>
    </row>
    <row r="84" ht="267.75">
      <c r="A84" s="1" t="s">
        <v>666</v>
      </c>
      <c r="E84" s="27" t="s">
        <v>6141</v>
      </c>
    </row>
    <row r="85">
      <c r="A85" s="1" t="s">
        <v>659</v>
      </c>
      <c r="B85" s="1">
        <v>18</v>
      </c>
      <c r="C85" s="26" t="s">
        <v>9374</v>
      </c>
      <c r="D85" t="s">
        <v>661</v>
      </c>
      <c r="E85" s="27" t="s">
        <v>9375</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9375</v>
      </c>
    </row>
    <row r="87" ht="25.5">
      <c r="A87" s="1" t="s">
        <v>665</v>
      </c>
      <c r="E87" s="33" t="s">
        <v>13381</v>
      </c>
    </row>
    <row r="88" ht="191.25">
      <c r="A88" s="1" t="s">
        <v>666</v>
      </c>
      <c r="E88" s="27" t="s">
        <v>10925</v>
      </c>
    </row>
    <row r="89">
      <c r="A89" s="1" t="s">
        <v>659</v>
      </c>
      <c r="B89" s="1">
        <v>19</v>
      </c>
      <c r="C89" s="26" t="s">
        <v>9387</v>
      </c>
      <c r="D89" t="s">
        <v>661</v>
      </c>
      <c r="E89" s="27" t="s">
        <v>9388</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9388</v>
      </c>
    </row>
    <row r="91" ht="38.25">
      <c r="A91" s="1" t="s">
        <v>665</v>
      </c>
      <c r="E91" s="33" t="s">
        <v>13382</v>
      </c>
    </row>
    <row r="92" ht="38.25">
      <c r="A92" s="1" t="s">
        <v>666</v>
      </c>
      <c r="E92" s="27" t="s">
        <v>5117</v>
      </c>
    </row>
    <row r="93">
      <c r="A93" s="1" t="s">
        <v>659</v>
      </c>
      <c r="B93" s="1">
        <v>20</v>
      </c>
      <c r="C93" s="26" t="s">
        <v>6040</v>
      </c>
      <c r="D93" t="s">
        <v>661</v>
      </c>
      <c r="E93" s="27" t="s">
        <v>6041</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6041</v>
      </c>
    </row>
    <row r="95" ht="25.5">
      <c r="A95" s="1" t="s">
        <v>665</v>
      </c>
      <c r="E95" s="33" t="s">
        <v>13383</v>
      </c>
    </row>
    <row r="96" ht="76.5">
      <c r="A96" s="1" t="s">
        <v>666</v>
      </c>
      <c r="E96" s="27" t="s">
        <v>10794</v>
      </c>
    </row>
    <row r="97">
      <c r="A97" s="1" t="s">
        <v>656</v>
      </c>
      <c r="C97" s="22" t="s">
        <v>5287</v>
      </c>
      <c r="E97" s="23" t="s">
        <v>10928</v>
      </c>
      <c r="L97" s="24">
        <f>SUMIFS(L98:L113,A98:A113,"P")</f>
        <v>0</v>
      </c>
      <c r="M97" s="24">
        <f>SUMIFS(M98:M113,A98:A113,"P")</f>
        <v>0</v>
      </c>
      <c r="N97" s="25"/>
    </row>
    <row r="98">
      <c r="A98" s="1" t="s">
        <v>659</v>
      </c>
      <c r="B98" s="1">
        <v>21</v>
      </c>
      <c r="C98" s="26" t="s">
        <v>10929</v>
      </c>
      <c r="D98" t="s">
        <v>661</v>
      </c>
      <c r="E98" s="27" t="s">
        <v>10930</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10930</v>
      </c>
    </row>
    <row r="100" ht="38.25">
      <c r="A100" s="1" t="s">
        <v>665</v>
      </c>
      <c r="E100" s="33" t="s">
        <v>13384</v>
      </c>
    </row>
    <row r="101" ht="51">
      <c r="A101" s="1" t="s">
        <v>666</v>
      </c>
      <c r="E101" s="27" t="s">
        <v>10932</v>
      </c>
    </row>
    <row r="102" ht="25.5">
      <c r="A102" s="1" t="s">
        <v>659</v>
      </c>
      <c r="B102" s="1">
        <v>22</v>
      </c>
      <c r="C102" s="26" t="s">
        <v>10933</v>
      </c>
      <c r="D102" t="s">
        <v>661</v>
      </c>
      <c r="E102" s="27" t="s">
        <v>10934</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10934</v>
      </c>
    </row>
    <row r="104" ht="38.25">
      <c r="A104" s="1" t="s">
        <v>665</v>
      </c>
      <c r="E104" s="33" t="s">
        <v>13385</v>
      </c>
    </row>
    <row r="105" ht="51">
      <c r="A105" s="1" t="s">
        <v>666</v>
      </c>
      <c r="E105" s="27" t="s">
        <v>10932</v>
      </c>
    </row>
    <row r="106">
      <c r="A106" s="1" t="s">
        <v>659</v>
      </c>
      <c r="B106" s="1">
        <v>23</v>
      </c>
      <c r="C106" s="26" t="s">
        <v>8896</v>
      </c>
      <c r="D106" t="s">
        <v>661</v>
      </c>
      <c r="E106" s="27" t="s">
        <v>8897</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8897</v>
      </c>
    </row>
    <row r="108" ht="25.5">
      <c r="A108" s="1" t="s">
        <v>665</v>
      </c>
      <c r="E108" s="33" t="s">
        <v>13386</v>
      </c>
    </row>
    <row r="109" ht="51">
      <c r="A109" s="1" t="s">
        <v>666</v>
      </c>
      <c r="E109" s="27" t="s">
        <v>10932</v>
      </c>
    </row>
    <row r="110">
      <c r="A110" s="1" t="s">
        <v>659</v>
      </c>
      <c r="B110" s="1">
        <v>24</v>
      </c>
      <c r="C110" s="26" t="s">
        <v>9776</v>
      </c>
      <c r="D110" t="s">
        <v>661</v>
      </c>
      <c r="E110" s="27" t="s">
        <v>9777</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9777</v>
      </c>
    </row>
    <row r="112" ht="38.25">
      <c r="A112" s="1" t="s">
        <v>665</v>
      </c>
      <c r="E112" s="33" t="s">
        <v>13387</v>
      </c>
    </row>
    <row r="113" ht="38.25">
      <c r="A113" s="1" t="s">
        <v>666</v>
      </c>
      <c r="E113" s="27" t="s">
        <v>10938</v>
      </c>
    </row>
    <row r="114">
      <c r="A114" s="1" t="s">
        <v>656</v>
      </c>
      <c r="C114" s="22" t="s">
        <v>6071</v>
      </c>
      <c r="E114" s="23" t="s">
        <v>6072</v>
      </c>
      <c r="L114" s="24">
        <f>SUMIFS(L115:L122,A115:A122,"P")</f>
        <v>0</v>
      </c>
      <c r="M114" s="24">
        <f>SUMIFS(M115:M122,A115:A122,"P")</f>
        <v>0</v>
      </c>
      <c r="N114" s="25"/>
    </row>
    <row r="115" ht="25.5">
      <c r="A115" s="1" t="s">
        <v>659</v>
      </c>
      <c r="B115" s="1">
        <v>25</v>
      </c>
      <c r="C115" s="26" t="s">
        <v>6073</v>
      </c>
      <c r="D115" t="s">
        <v>661</v>
      </c>
      <c r="E115" s="27" t="s">
        <v>6074</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6074</v>
      </c>
    </row>
    <row r="117" ht="25.5">
      <c r="A117" s="1" t="s">
        <v>665</v>
      </c>
      <c r="E117" s="33" t="s">
        <v>13388</v>
      </c>
    </row>
    <row r="118" ht="140.25">
      <c r="A118" s="1" t="s">
        <v>666</v>
      </c>
      <c r="E118" s="27" t="s">
        <v>6076</v>
      </c>
    </row>
    <row r="119">
      <c r="A119" s="1" t="s">
        <v>659</v>
      </c>
      <c r="B119" s="1">
        <v>26</v>
      </c>
      <c r="C119" s="26" t="s">
        <v>10359</v>
      </c>
      <c r="D119" t="s">
        <v>661</v>
      </c>
      <c r="E119" s="27" t="s">
        <v>10360</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10360</v>
      </c>
    </row>
    <row r="121" ht="25.5">
      <c r="A121" s="1" t="s">
        <v>665</v>
      </c>
      <c r="E121" s="33" t="s">
        <v>13389</v>
      </c>
    </row>
    <row r="122" ht="140.25">
      <c r="A122" s="1" t="s">
        <v>666</v>
      </c>
      <c r="E122" s="27" t="s">
        <v>6076</v>
      </c>
    </row>
    <row r="123">
      <c r="A123" s="1" t="s">
        <v>656</v>
      </c>
      <c r="C123" s="22" t="s">
        <v>10941</v>
      </c>
      <c r="E123" s="23" t="s">
        <v>10942</v>
      </c>
      <c r="L123" s="24">
        <f>SUMIFS(L124:L127,A124:A127,"P")</f>
        <v>0</v>
      </c>
      <c r="M123" s="24">
        <f>SUMIFS(M124:M127,A124:A127,"P")</f>
        <v>0</v>
      </c>
      <c r="N123" s="25"/>
    </row>
    <row r="124">
      <c r="A124" s="1" t="s">
        <v>659</v>
      </c>
      <c r="B124" s="1">
        <v>27</v>
      </c>
      <c r="C124" s="26" t="s">
        <v>10365</v>
      </c>
      <c r="D124" t="s">
        <v>661</v>
      </c>
      <c r="E124" s="27" t="s">
        <v>10366</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10366</v>
      </c>
    </row>
    <row r="126" ht="25.5">
      <c r="A126" s="1" t="s">
        <v>665</v>
      </c>
      <c r="E126" s="33" t="s">
        <v>13386</v>
      </c>
    </row>
    <row r="127" ht="38.25">
      <c r="A127" s="1" t="s">
        <v>666</v>
      </c>
      <c r="E127" s="27" t="s">
        <v>9921</v>
      </c>
    </row>
    <row r="128">
      <c r="A128" s="1" t="s">
        <v>656</v>
      </c>
      <c r="C128" s="22" t="s">
        <v>6089</v>
      </c>
      <c r="E128" s="23" t="s">
        <v>6090</v>
      </c>
      <c r="L128" s="24">
        <f>SUMIFS(L129:L136,A129:A136,"P")</f>
        <v>0</v>
      </c>
      <c r="M128" s="24">
        <f>SUMIFS(M129:M136,A129:A136,"P")</f>
        <v>0</v>
      </c>
      <c r="N128" s="25"/>
    </row>
    <row r="129">
      <c r="A129" s="1" t="s">
        <v>659</v>
      </c>
      <c r="B129" s="1">
        <v>28</v>
      </c>
      <c r="C129" s="26" t="s">
        <v>7737</v>
      </c>
      <c r="D129" t="s">
        <v>661</v>
      </c>
      <c r="E129" s="27" t="s">
        <v>7738</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7738</v>
      </c>
    </row>
    <row r="131" ht="25.5">
      <c r="A131" s="1" t="s">
        <v>665</v>
      </c>
      <c r="E131" s="33" t="s">
        <v>13390</v>
      </c>
    </row>
    <row r="132" ht="165.75">
      <c r="A132" s="1" t="s">
        <v>666</v>
      </c>
      <c r="E132" s="27" t="s">
        <v>10944</v>
      </c>
    </row>
    <row r="133">
      <c r="A133" s="1" t="s">
        <v>659</v>
      </c>
      <c r="B133" s="1">
        <v>29</v>
      </c>
      <c r="C133" s="26" t="s">
        <v>11391</v>
      </c>
      <c r="D133" t="s">
        <v>661</v>
      </c>
      <c r="E133" s="27" t="s">
        <v>11392</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11392</v>
      </c>
    </row>
    <row r="135">
      <c r="A135" s="1" t="s">
        <v>665</v>
      </c>
    </row>
    <row r="136" ht="38.25">
      <c r="A136" s="1" t="s">
        <v>666</v>
      </c>
      <c r="E136" s="27" t="s">
        <v>5295</v>
      </c>
    </row>
    <row r="137">
      <c r="A137" s="1" t="s">
        <v>656</v>
      </c>
      <c r="C137" s="22" t="s">
        <v>2847</v>
      </c>
      <c r="E137" s="23" t="s">
        <v>5900</v>
      </c>
      <c r="L137" s="24">
        <f>SUMIFS(L138:L157,A138:A157,"P")</f>
        <v>0</v>
      </c>
      <c r="M137" s="24">
        <f>SUMIFS(M138:M157,A138:A157,"P")</f>
        <v>0</v>
      </c>
      <c r="N137" s="25"/>
    </row>
    <row r="138">
      <c r="A138" s="1" t="s">
        <v>659</v>
      </c>
      <c r="B138" s="1">
        <v>30</v>
      </c>
      <c r="C138" s="26" t="s">
        <v>10086</v>
      </c>
      <c r="D138" t="s">
        <v>661</v>
      </c>
      <c r="E138" s="27" t="s">
        <v>10087</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10087</v>
      </c>
    </row>
    <row r="140" ht="25.5">
      <c r="A140" s="1" t="s">
        <v>665</v>
      </c>
      <c r="E140" s="33" t="s">
        <v>7806</v>
      </c>
    </row>
    <row r="141" ht="38.25">
      <c r="A141" s="1" t="s">
        <v>666</v>
      </c>
      <c r="E141" s="27" t="s">
        <v>10945</v>
      </c>
    </row>
    <row r="142">
      <c r="A142" s="1" t="s">
        <v>659</v>
      </c>
      <c r="B142" s="1">
        <v>31</v>
      </c>
      <c r="C142" s="26" t="s">
        <v>10806</v>
      </c>
      <c r="D142" t="s">
        <v>661</v>
      </c>
      <c r="E142" s="27" t="s">
        <v>10807</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10807</v>
      </c>
    </row>
    <row r="144" ht="25.5">
      <c r="A144" s="1" t="s">
        <v>665</v>
      </c>
      <c r="E144" s="33" t="s">
        <v>13391</v>
      </c>
    </row>
    <row r="145" ht="25.5">
      <c r="A145" s="1" t="s">
        <v>666</v>
      </c>
      <c r="E145" s="27" t="s">
        <v>10809</v>
      </c>
    </row>
    <row r="146">
      <c r="A146" s="1" t="s">
        <v>659</v>
      </c>
      <c r="B146" s="1">
        <v>32</v>
      </c>
      <c r="C146" s="26" t="s">
        <v>10948</v>
      </c>
      <c r="D146" t="s">
        <v>661</v>
      </c>
      <c r="E146" s="27" t="s">
        <v>10949</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10949</v>
      </c>
    </row>
    <row r="148" ht="63.75">
      <c r="A148" s="1" t="s">
        <v>665</v>
      </c>
      <c r="E148" s="33" t="s">
        <v>13392</v>
      </c>
    </row>
    <row r="149">
      <c r="A149" s="1" t="s">
        <v>666</v>
      </c>
      <c r="E149" s="27" t="s">
        <v>8942</v>
      </c>
    </row>
    <row r="150">
      <c r="A150" s="1" t="s">
        <v>659</v>
      </c>
      <c r="B150" s="1">
        <v>33</v>
      </c>
      <c r="C150" s="26" t="s">
        <v>10951</v>
      </c>
      <c r="D150" t="s">
        <v>661</v>
      </c>
      <c r="E150" s="27" t="s">
        <v>10952</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10952</v>
      </c>
    </row>
    <row r="152" ht="63.75">
      <c r="A152" s="1" t="s">
        <v>665</v>
      </c>
      <c r="E152" s="33" t="s">
        <v>13393</v>
      </c>
    </row>
    <row r="153">
      <c r="A153" s="1" t="s">
        <v>666</v>
      </c>
      <c r="E153" s="27" t="s">
        <v>8942</v>
      </c>
    </row>
    <row r="154">
      <c r="A154" s="1" t="s">
        <v>659</v>
      </c>
      <c r="B154" s="1">
        <v>34</v>
      </c>
      <c r="C154" s="26" t="s">
        <v>10814</v>
      </c>
      <c r="D154" t="s">
        <v>661</v>
      </c>
      <c r="E154" s="27" t="s">
        <v>10815</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10815</v>
      </c>
    </row>
    <row r="156" ht="25.5">
      <c r="A156" s="1" t="s">
        <v>665</v>
      </c>
      <c r="E156" s="33" t="s">
        <v>13394</v>
      </c>
    </row>
    <row r="157" ht="102">
      <c r="A157" s="1" t="s">
        <v>666</v>
      </c>
      <c r="E157" s="27" t="s">
        <v>10817</v>
      </c>
    </row>
    <row r="158">
      <c r="A158" s="1" t="s">
        <v>656</v>
      </c>
      <c r="C158" s="22" t="s">
        <v>900</v>
      </c>
      <c r="E158" s="23" t="s">
        <v>901</v>
      </c>
      <c r="L158" s="24">
        <f>SUMIFS(L159:L178,A159:A178,"P")</f>
        <v>0</v>
      </c>
      <c r="M158" s="24">
        <f>SUMIFS(M159:M178,A159:A178,"P")</f>
        <v>0</v>
      </c>
      <c r="N158" s="25"/>
    </row>
    <row r="159" ht="25.5">
      <c r="A159" s="1" t="s">
        <v>659</v>
      </c>
      <c r="B159" s="1">
        <v>35</v>
      </c>
      <c r="C159" s="26" t="s">
        <v>3835</v>
      </c>
      <c r="D159" t="s">
        <v>903</v>
      </c>
      <c r="E159" s="27" t="s">
        <v>3836</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13395</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13396</v>
      </c>
    </row>
    <row r="166" ht="153">
      <c r="A166" s="1" t="s">
        <v>666</v>
      </c>
      <c r="E166" s="27" t="s">
        <v>908</v>
      </c>
    </row>
    <row r="167" ht="25.5">
      <c r="A167" s="1" t="s">
        <v>659</v>
      </c>
      <c r="B167" s="1">
        <v>37</v>
      </c>
      <c r="C167" s="26" t="s">
        <v>10823</v>
      </c>
      <c r="D167" t="s">
        <v>903</v>
      </c>
      <c r="E167" s="27" t="s">
        <v>10824</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10825</v>
      </c>
    </row>
    <row r="169" ht="25.5">
      <c r="A169" s="1" t="s">
        <v>665</v>
      </c>
      <c r="E169" s="33" t="s">
        <v>10826</v>
      </c>
    </row>
    <row r="170" ht="153">
      <c r="A170" s="1" t="s">
        <v>666</v>
      </c>
      <c r="E170" s="27" t="s">
        <v>10827</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13397</v>
      </c>
    </row>
    <row r="174" ht="153">
      <c r="A174" s="1" t="s">
        <v>666</v>
      </c>
      <c r="E174" s="27" t="s">
        <v>913</v>
      </c>
    </row>
    <row r="175" ht="25.5">
      <c r="A175" s="1" t="s">
        <v>659</v>
      </c>
      <c r="B175" s="1">
        <v>39</v>
      </c>
      <c r="C175" s="26" t="s">
        <v>3454</v>
      </c>
      <c r="D175" t="s">
        <v>903</v>
      </c>
      <c r="E175" s="27" t="s">
        <v>3455</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13398</v>
      </c>
    </row>
    <row r="178" ht="153">
      <c r="A178" s="1" t="s">
        <v>666</v>
      </c>
      <c r="E178" s="27" t="s">
        <v>908</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9833</v>
      </c>
    </row>
    <row r="182" ht="25.5">
      <c r="A182" s="1" t="s">
        <v>665</v>
      </c>
      <c r="E182" s="33" t="s">
        <v>10958</v>
      </c>
    </row>
    <row r="183">
      <c r="A183" s="1" t="s">
        <v>666</v>
      </c>
      <c r="E183" s="27" t="s">
        <v>5974</v>
      </c>
    </row>
  </sheetData>
  <sheetProtection sheet="1" objects="1" scenarios="1" spinCount="100000" saltValue="Bd0uITgU6fTKr6rUKKxYGri1PVnJaTYEtiexBFHKTW7TpqbKDuSe91NQ0u0vRHfDPZ1rqQ6l/W9zL2l9XNP5lQ==" hashValue="Ryq5L23z0LhTpjZCGhbxuv4wKpdmecHZGL66OLGnA/uyQ1mi84dGzyaQibfk69KwYCWo8ccQMRIwmzk1+7QJ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13399</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13400</v>
      </c>
    </row>
    <row r="13" ht="318.75">
      <c r="A13" s="1" t="s">
        <v>666</v>
      </c>
      <c r="E13" s="27" t="s">
        <v>5108</v>
      </c>
    </row>
    <row r="14">
      <c r="A14" s="1" t="s">
        <v>659</v>
      </c>
      <c r="B14" s="1">
        <v>2</v>
      </c>
      <c r="C14" s="26" t="s">
        <v>12945</v>
      </c>
      <c r="D14" t="s">
        <v>661</v>
      </c>
      <c r="E14" s="27" t="s">
        <v>12946</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13401</v>
      </c>
    </row>
    <row r="17" ht="318.75">
      <c r="A17" s="1" t="s">
        <v>666</v>
      </c>
      <c r="E17" s="27" t="s">
        <v>5108</v>
      </c>
    </row>
    <row r="18">
      <c r="A18" s="1" t="s">
        <v>659</v>
      </c>
      <c r="B18" s="1">
        <v>3</v>
      </c>
      <c r="C18" s="26" t="s">
        <v>13402</v>
      </c>
      <c r="D18" t="s">
        <v>661</v>
      </c>
      <c r="E18" s="27" t="s">
        <v>13403</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13404</v>
      </c>
    </row>
    <row r="20">
      <c r="A20" s="1" t="s">
        <v>665</v>
      </c>
    </row>
    <row r="21" ht="25.5">
      <c r="A21" s="1" t="s">
        <v>666</v>
      </c>
      <c r="E21" s="27" t="s">
        <v>671</v>
      </c>
    </row>
    <row r="22">
      <c r="A22" s="1" t="s">
        <v>656</v>
      </c>
      <c r="C22" s="22" t="s">
        <v>1360</v>
      </c>
      <c r="E22" s="23" t="s">
        <v>3246</v>
      </c>
      <c r="L22" s="24">
        <f>SUMIFS(L23:L58,A23:A58,"P")</f>
        <v>0</v>
      </c>
      <c r="M22" s="24">
        <f>SUMIFS(M23:M58,A23:A58,"P")</f>
        <v>0</v>
      </c>
      <c r="N22" s="25"/>
    </row>
    <row r="23">
      <c r="A23" s="1" t="s">
        <v>659</v>
      </c>
      <c r="B23" s="1">
        <v>4</v>
      </c>
      <c r="C23" s="26" t="s">
        <v>13405</v>
      </c>
      <c r="D23" t="s">
        <v>661</v>
      </c>
      <c r="E23" s="27" t="s">
        <v>13406</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13407</v>
      </c>
    </row>
    <row r="26" ht="331.5">
      <c r="A26" s="1" t="s">
        <v>666</v>
      </c>
      <c r="E26" s="27" t="s">
        <v>9332</v>
      </c>
    </row>
    <row r="27">
      <c r="A27" s="1" t="s">
        <v>659</v>
      </c>
      <c r="B27" s="1">
        <v>5</v>
      </c>
      <c r="C27" s="26" t="s">
        <v>9333</v>
      </c>
      <c r="D27" t="s">
        <v>661</v>
      </c>
      <c r="E27" s="27" t="s">
        <v>9334</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13408</v>
      </c>
    </row>
    <row r="30">
      <c r="A30" s="1" t="s">
        <v>666</v>
      </c>
      <c r="E30" s="27" t="s">
        <v>9335</v>
      </c>
    </row>
    <row r="31">
      <c r="A31" s="1" t="s">
        <v>659</v>
      </c>
      <c r="B31" s="1">
        <v>6</v>
      </c>
      <c r="C31" s="26" t="s">
        <v>13409</v>
      </c>
      <c r="D31" t="s">
        <v>661</v>
      </c>
      <c r="E31" s="27" t="s">
        <v>13410</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13411</v>
      </c>
    </row>
    <row r="34">
      <c r="A34" s="1" t="s">
        <v>666</v>
      </c>
      <c r="E34" s="27" t="s">
        <v>9335</v>
      </c>
    </row>
    <row r="35">
      <c r="A35" s="1" t="s">
        <v>659</v>
      </c>
      <c r="B35" s="1">
        <v>7</v>
      </c>
      <c r="C35" s="26" t="s">
        <v>10593</v>
      </c>
      <c r="D35" t="s">
        <v>661</v>
      </c>
      <c r="E35" s="27" t="s">
        <v>10594</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13412</v>
      </c>
    </row>
    <row r="38" ht="63.75">
      <c r="A38" s="1" t="s">
        <v>666</v>
      </c>
      <c r="E38" s="27" t="s">
        <v>6654</v>
      </c>
    </row>
    <row r="39">
      <c r="A39" s="1" t="s">
        <v>659</v>
      </c>
      <c r="B39" s="1">
        <v>8</v>
      </c>
      <c r="C39" s="26" t="s">
        <v>9716</v>
      </c>
      <c r="D39" t="s">
        <v>661</v>
      </c>
      <c r="E39" s="27" t="s">
        <v>9717</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13413</v>
      </c>
    </row>
    <row r="42" ht="357">
      <c r="A42" s="1" t="s">
        <v>666</v>
      </c>
      <c r="E42" s="27" t="s">
        <v>3250</v>
      </c>
    </row>
    <row r="43">
      <c r="A43" s="1" t="s">
        <v>659</v>
      </c>
      <c r="B43" s="1">
        <v>9</v>
      </c>
      <c r="C43" s="26" t="s">
        <v>3726</v>
      </c>
      <c r="D43" t="s">
        <v>661</v>
      </c>
      <c r="E43" s="27" t="s">
        <v>3727</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13414</v>
      </c>
    </row>
    <row r="46" ht="267.75">
      <c r="A46" s="1" t="s">
        <v>666</v>
      </c>
      <c r="E46" s="27" t="s">
        <v>3728</v>
      </c>
    </row>
    <row r="47">
      <c r="A47" s="1" t="s">
        <v>659</v>
      </c>
      <c r="B47" s="1">
        <v>10</v>
      </c>
      <c r="C47" s="26" t="s">
        <v>10189</v>
      </c>
      <c r="D47" t="s">
        <v>661</v>
      </c>
      <c r="E47" s="27" t="s">
        <v>10190</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13415</v>
      </c>
    </row>
    <row r="50" ht="267.75">
      <c r="A50" s="1" t="s">
        <v>666</v>
      </c>
      <c r="E50" s="27" t="s">
        <v>3728</v>
      </c>
    </row>
    <row r="51">
      <c r="A51" s="1" t="s">
        <v>659</v>
      </c>
      <c r="B51" s="1">
        <v>11</v>
      </c>
      <c r="C51" s="26" t="s">
        <v>9355</v>
      </c>
      <c r="D51" t="s">
        <v>661</v>
      </c>
      <c r="E51" s="27" t="s">
        <v>9356</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11393</v>
      </c>
    </row>
    <row r="54" ht="38.25">
      <c r="A54" s="1" t="s">
        <v>666</v>
      </c>
      <c r="E54" s="27" t="s">
        <v>6659</v>
      </c>
    </row>
    <row r="55">
      <c r="A55" s="1" t="s">
        <v>659</v>
      </c>
      <c r="B55" s="1">
        <v>12</v>
      </c>
      <c r="C55" s="26" t="s">
        <v>9358</v>
      </c>
      <c r="D55" t="s">
        <v>661</v>
      </c>
      <c r="E55" s="27" t="s">
        <v>9359</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13416</v>
      </c>
    </row>
    <row r="58" ht="38.25">
      <c r="A58" s="1" t="s">
        <v>666</v>
      </c>
      <c r="E58" s="27" t="s">
        <v>9361</v>
      </c>
    </row>
    <row r="59">
      <c r="A59" s="1" t="s">
        <v>656</v>
      </c>
      <c r="C59" s="22" t="s">
        <v>1364</v>
      </c>
      <c r="E59" s="23" t="s">
        <v>5114</v>
      </c>
      <c r="L59" s="24">
        <f>SUMIFS(L60:L83,A60:A83,"P")</f>
        <v>0</v>
      </c>
      <c r="M59" s="24">
        <f>SUMIFS(M60:M83,A60:A83,"P")</f>
        <v>0</v>
      </c>
      <c r="N59" s="25"/>
    </row>
    <row r="60">
      <c r="A60" s="1" t="s">
        <v>659</v>
      </c>
      <c r="B60" s="1">
        <v>13</v>
      </c>
      <c r="C60" s="26" t="s">
        <v>6036</v>
      </c>
      <c r="D60" t="s">
        <v>661</v>
      </c>
      <c r="E60" s="27" t="s">
        <v>6037</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13417</v>
      </c>
    </row>
    <row r="62" ht="51">
      <c r="A62" s="1" t="s">
        <v>665</v>
      </c>
      <c r="E62" s="33" t="s">
        <v>13418</v>
      </c>
    </row>
    <row r="63" ht="357">
      <c r="A63" s="1" t="s">
        <v>666</v>
      </c>
      <c r="E63" s="27" t="s">
        <v>6482</v>
      </c>
    </row>
    <row r="64">
      <c r="A64" s="1" t="s">
        <v>659</v>
      </c>
      <c r="B64" s="1">
        <v>14</v>
      </c>
      <c r="C64" s="26" t="s">
        <v>7273</v>
      </c>
      <c r="D64" t="s">
        <v>661</v>
      </c>
      <c r="E64" s="27" t="s">
        <v>7274</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13419</v>
      </c>
    </row>
    <row r="67" ht="357">
      <c r="A67" s="1" t="s">
        <v>666</v>
      </c>
      <c r="E67" s="27" t="s">
        <v>6482</v>
      </c>
    </row>
    <row r="68">
      <c r="A68" s="1" t="s">
        <v>659</v>
      </c>
      <c r="B68" s="1">
        <v>15</v>
      </c>
      <c r="C68" s="26" t="s">
        <v>9380</v>
      </c>
      <c r="D68" t="s">
        <v>661</v>
      </c>
      <c r="E68" s="27" t="s">
        <v>9381</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13420</v>
      </c>
    </row>
    <row r="71" ht="357">
      <c r="A71" s="1" t="s">
        <v>666</v>
      </c>
      <c r="E71" s="27" t="s">
        <v>6482</v>
      </c>
    </row>
    <row r="72">
      <c r="A72" s="1" t="s">
        <v>659</v>
      </c>
      <c r="B72" s="1">
        <v>16</v>
      </c>
      <c r="C72" s="26" t="s">
        <v>10510</v>
      </c>
      <c r="D72" t="s">
        <v>661</v>
      </c>
      <c r="E72" s="27" t="s">
        <v>10511</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13421</v>
      </c>
    </row>
    <row r="75" ht="25.5">
      <c r="A75" s="1" t="s">
        <v>666</v>
      </c>
      <c r="E75" s="27" t="s">
        <v>10514</v>
      </c>
    </row>
    <row r="76">
      <c r="A76" s="1" t="s">
        <v>659</v>
      </c>
      <c r="B76" s="1">
        <v>17</v>
      </c>
      <c r="C76" s="26" t="s">
        <v>9387</v>
      </c>
      <c r="D76" t="s">
        <v>661</v>
      </c>
      <c r="E76" s="27" t="s">
        <v>9388</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13422</v>
      </c>
    </row>
    <row r="79" ht="38.25">
      <c r="A79" s="1" t="s">
        <v>666</v>
      </c>
      <c r="E79" s="27" t="s">
        <v>6484</v>
      </c>
    </row>
    <row r="80">
      <c r="A80" s="1" t="s">
        <v>659</v>
      </c>
      <c r="B80" s="1">
        <v>18</v>
      </c>
      <c r="C80" s="26" t="s">
        <v>6040</v>
      </c>
      <c r="D80" t="s">
        <v>661</v>
      </c>
      <c r="E80" s="27" t="s">
        <v>6041</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13423</v>
      </c>
    </row>
    <row r="83" ht="102">
      <c r="A83" s="1" t="s">
        <v>666</v>
      </c>
      <c r="E83" s="27" t="s">
        <v>6832</v>
      </c>
    </row>
    <row r="84">
      <c r="A84" s="1" t="s">
        <v>656</v>
      </c>
      <c r="C84" s="22" t="s">
        <v>5118</v>
      </c>
      <c r="E84" s="23" t="s">
        <v>5119</v>
      </c>
      <c r="L84" s="24">
        <f>SUMIFS(L85:L88,A85:A88,"P")</f>
        <v>0</v>
      </c>
      <c r="M84" s="24">
        <f>SUMIFS(M85:M88,A85:A88,"P")</f>
        <v>0</v>
      </c>
      <c r="N84" s="25"/>
    </row>
    <row r="85">
      <c r="A85" s="1" t="s">
        <v>659</v>
      </c>
      <c r="B85" s="1">
        <v>19</v>
      </c>
      <c r="C85" s="26" t="s">
        <v>13424</v>
      </c>
      <c r="D85" t="s">
        <v>661</v>
      </c>
      <c r="E85" s="27" t="s">
        <v>13425</v>
      </c>
      <c r="F85" s="28" t="s">
        <v>10423</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13426</v>
      </c>
    </row>
    <row r="88" ht="140.25">
      <c r="A88" s="1" t="s">
        <v>666</v>
      </c>
      <c r="E88" s="27" t="s">
        <v>9200</v>
      </c>
    </row>
    <row r="89">
      <c r="A89" s="1" t="s">
        <v>656</v>
      </c>
      <c r="C89" s="22" t="s">
        <v>2847</v>
      </c>
      <c r="E89" s="23" t="s">
        <v>2848</v>
      </c>
      <c r="L89" s="24">
        <f>SUMIFS(L90:L109,A90:A109,"P")</f>
        <v>0</v>
      </c>
      <c r="M89" s="24">
        <f>SUMIFS(M90:M109,A90:A109,"P")</f>
        <v>0</v>
      </c>
      <c r="N89" s="25"/>
    </row>
    <row r="90">
      <c r="A90" s="1" t="s">
        <v>659</v>
      </c>
      <c r="B90" s="1">
        <v>20</v>
      </c>
      <c r="C90" s="26" t="s">
        <v>10225</v>
      </c>
      <c r="D90" t="s">
        <v>661</v>
      </c>
      <c r="E90" s="27" t="s">
        <v>10226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10227</v>
      </c>
    </row>
    <row r="94">
      <c r="A94" s="1" t="s">
        <v>659</v>
      </c>
      <c r="B94" s="1">
        <v>21</v>
      </c>
      <c r="C94" s="26" t="s">
        <v>13427</v>
      </c>
      <c r="D94" t="s">
        <v>661</v>
      </c>
      <c r="E94" s="27" t="s">
        <v>13428</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13429</v>
      </c>
    </row>
    <row r="97" ht="63.75">
      <c r="A97" s="1" t="s">
        <v>666</v>
      </c>
      <c r="E97" s="27" t="s">
        <v>10526</v>
      </c>
    </row>
    <row r="98">
      <c r="A98" s="1" t="s">
        <v>659</v>
      </c>
      <c r="B98" s="1">
        <v>22</v>
      </c>
      <c r="C98" s="26" t="s">
        <v>7700</v>
      </c>
      <c r="D98" t="s">
        <v>661</v>
      </c>
      <c r="E98" s="27" t="s">
        <v>7701</v>
      </c>
      <c r="F98" s="28" t="s">
        <v>10423</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13430</v>
      </c>
    </row>
    <row r="101" ht="165.75">
      <c r="A101" s="1" t="s">
        <v>666</v>
      </c>
      <c r="E101" s="27" t="s">
        <v>6910</v>
      </c>
    </row>
    <row r="102">
      <c r="A102" s="1" t="s">
        <v>659</v>
      </c>
      <c r="B102" s="1">
        <v>23</v>
      </c>
      <c r="C102" s="26" t="s">
        <v>5600</v>
      </c>
      <c r="D102" t="s">
        <v>661</v>
      </c>
      <c r="E102" s="27" t="s">
        <v>5601</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13431</v>
      </c>
    </row>
    <row r="105" ht="102">
      <c r="A105" s="1" t="s">
        <v>666</v>
      </c>
      <c r="E105" s="27" t="s">
        <v>6599</v>
      </c>
    </row>
    <row r="106">
      <c r="A106" s="1" t="s">
        <v>659</v>
      </c>
      <c r="B106" s="1">
        <v>24</v>
      </c>
      <c r="C106" s="26" t="s">
        <v>5280</v>
      </c>
      <c r="D106" t="s">
        <v>661</v>
      </c>
      <c r="E106" s="27" t="s">
        <v>5281</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13432</v>
      </c>
    </row>
    <row r="109" ht="114.75">
      <c r="A109" s="1" t="s">
        <v>666</v>
      </c>
      <c r="E109" s="27" t="s">
        <v>5282</v>
      </c>
    </row>
    <row r="110">
      <c r="A110" s="1" t="s">
        <v>656</v>
      </c>
      <c r="C110" s="22" t="s">
        <v>900</v>
      </c>
      <c r="E110" s="23" t="s">
        <v>2931</v>
      </c>
      <c r="L110" s="24">
        <f>SUMIFS(L111:L118,A111:A118,"P")</f>
        <v>0</v>
      </c>
      <c r="M110" s="24">
        <f>SUMIFS(M111:M118,A111:A118,"P")</f>
        <v>0</v>
      </c>
      <c r="N110" s="25"/>
    </row>
    <row r="111" ht="25.5">
      <c r="A111" s="1" t="s">
        <v>659</v>
      </c>
      <c r="B111" s="1">
        <v>25</v>
      </c>
      <c r="C111" s="26" t="s">
        <v>3835</v>
      </c>
      <c r="D111" t="s">
        <v>903</v>
      </c>
      <c r="E111" s="27" t="s">
        <v>10475</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6158</v>
      </c>
    </row>
    <row r="113">
      <c r="A113" s="1" t="s">
        <v>665</v>
      </c>
      <c r="E113" s="33" t="s">
        <v>13433</v>
      </c>
    </row>
    <row r="114" ht="153">
      <c r="A114" s="1" t="s">
        <v>666</v>
      </c>
      <c r="E114" s="27" t="s">
        <v>913</v>
      </c>
    </row>
    <row r="115" ht="25.5">
      <c r="A115" s="1" t="s">
        <v>659</v>
      </c>
      <c r="B115" s="1">
        <v>26</v>
      </c>
      <c r="C115" s="26" t="s">
        <v>902</v>
      </c>
      <c r="D115" t="s">
        <v>903</v>
      </c>
      <c r="E115" s="27" t="s">
        <v>10477</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10478</v>
      </c>
    </row>
    <row r="117" ht="38.25">
      <c r="A117" s="1" t="s">
        <v>665</v>
      </c>
      <c r="E117" s="33" t="s">
        <v>13434</v>
      </c>
    </row>
    <row r="118" ht="153">
      <c r="A118" s="1" t="s">
        <v>666</v>
      </c>
      <c r="E118" s="27" t="s">
        <v>913</v>
      </c>
    </row>
  </sheetData>
  <sheetProtection sheet="1" objects="1" scenarios="1" spinCount="100000" saltValue="Wwj/lb5iEvXNNpZp6yCfyinCIrVOaK2u4/ihzKbO2pRtgHqpO8GOTFH6HQIBWuIWXol17kKJ4TazftQgP+0aGQ==" hashValue="CaJfITPlL2GRyJhZjf58HwONk/wJPURL8Bsl6jDSbBGEyuZcm5x4NhF/JDE/MvbmQ5DPUfnpW8xU7SO7hO0I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13435</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10842</v>
      </c>
      <c r="D10" t="s">
        <v>661</v>
      </c>
      <c r="E10" s="27" t="s">
        <v>10843</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13436</v>
      </c>
    </row>
    <row r="13">
      <c r="A13" s="1" t="s">
        <v>666</v>
      </c>
      <c r="E13" s="27" t="s">
        <v>10845</v>
      </c>
    </row>
    <row r="14">
      <c r="A14" s="1" t="s">
        <v>659</v>
      </c>
      <c r="B14" s="1">
        <v>2</v>
      </c>
      <c r="C14" s="26" t="s">
        <v>13437</v>
      </c>
      <c r="D14" t="s">
        <v>661</v>
      </c>
      <c r="E14" s="27" t="s">
        <v>13438</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13439</v>
      </c>
    </row>
    <row r="17" ht="369.75">
      <c r="A17" s="1" t="s">
        <v>666</v>
      </c>
      <c r="E17" s="27" t="s">
        <v>6619</v>
      </c>
    </row>
    <row r="18">
      <c r="A18" s="1" t="s">
        <v>659</v>
      </c>
      <c r="B18" s="1">
        <v>3</v>
      </c>
      <c r="C18" s="26" t="s">
        <v>11562</v>
      </c>
      <c r="D18" t="s">
        <v>661</v>
      </c>
      <c r="E18" s="27" t="s">
        <v>11563</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13440</v>
      </c>
    </row>
    <row r="21" ht="306">
      <c r="A21" s="1" t="s">
        <v>666</v>
      </c>
      <c r="E21" s="27" t="s">
        <v>11565</v>
      </c>
    </row>
    <row r="22">
      <c r="A22" s="1" t="s">
        <v>659</v>
      </c>
      <c r="B22" s="1">
        <v>4</v>
      </c>
      <c r="C22" s="26" t="s">
        <v>9435</v>
      </c>
      <c r="D22" t="s">
        <v>661</v>
      </c>
      <c r="E22" s="27" t="s">
        <v>9436</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13440</v>
      </c>
    </row>
    <row r="25" ht="191.25">
      <c r="A25" s="1" t="s">
        <v>666</v>
      </c>
      <c r="E25" s="27" t="s">
        <v>9439</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13441</v>
      </c>
    </row>
    <row r="29" ht="229.5">
      <c r="A29" s="1" t="s">
        <v>666</v>
      </c>
      <c r="E29" s="27" t="s">
        <v>674</v>
      </c>
    </row>
    <row r="30">
      <c r="A30" s="1" t="s">
        <v>659</v>
      </c>
      <c r="B30" s="1">
        <v>6</v>
      </c>
      <c r="C30" s="26" t="s">
        <v>13442</v>
      </c>
      <c r="D30" t="s">
        <v>661</v>
      </c>
      <c r="E30" s="27" t="s">
        <v>13443</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13444</v>
      </c>
    </row>
    <row r="33" ht="204">
      <c r="A33" s="1" t="s">
        <v>666</v>
      </c>
      <c r="E33" s="27" t="s">
        <v>13445</v>
      </c>
    </row>
    <row r="34">
      <c r="A34" s="1" t="s">
        <v>659</v>
      </c>
      <c r="B34" s="1">
        <v>7</v>
      </c>
      <c r="C34" s="26" t="s">
        <v>10297</v>
      </c>
      <c r="D34" t="s">
        <v>661</v>
      </c>
      <c r="E34" s="27" t="s">
        <v>10298</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13446</v>
      </c>
    </row>
    <row r="37" ht="25.5">
      <c r="A37" s="1" t="s">
        <v>666</v>
      </c>
      <c r="E37" s="27" t="s">
        <v>10300</v>
      </c>
    </row>
    <row r="38">
      <c r="A38" s="1" t="s">
        <v>656</v>
      </c>
      <c r="C38" s="22" t="s">
        <v>1364</v>
      </c>
      <c r="E38" s="23" t="s">
        <v>5114</v>
      </c>
      <c r="L38" s="24">
        <f>SUMIFS(L39:L50,A39:A50,"P")</f>
        <v>0</v>
      </c>
      <c r="M38" s="24">
        <f>SUMIFS(M39:M50,A39:A50,"P")</f>
        <v>0</v>
      </c>
      <c r="N38" s="25"/>
    </row>
    <row r="39">
      <c r="A39" s="1" t="s">
        <v>659</v>
      </c>
      <c r="B39" s="1">
        <v>8</v>
      </c>
      <c r="C39" s="26" t="s">
        <v>7075</v>
      </c>
      <c r="D39" t="s">
        <v>661</v>
      </c>
      <c r="E39" s="27" t="s">
        <v>7076</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13447</v>
      </c>
    </row>
    <row r="41" ht="51">
      <c r="A41" s="1" t="s">
        <v>665</v>
      </c>
      <c r="E41" s="33" t="s">
        <v>13448</v>
      </c>
    </row>
    <row r="42" ht="38.25">
      <c r="A42" s="1" t="s">
        <v>666</v>
      </c>
      <c r="E42" s="27" t="s">
        <v>6484</v>
      </c>
    </row>
    <row r="43">
      <c r="A43" s="1" t="s">
        <v>659</v>
      </c>
      <c r="B43" s="1">
        <v>9</v>
      </c>
      <c r="C43" s="26" t="s">
        <v>13449</v>
      </c>
      <c r="D43" t="s">
        <v>661</v>
      </c>
      <c r="E43" s="27" t="s">
        <v>13450</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13451</v>
      </c>
    </row>
    <row r="45" ht="38.25">
      <c r="A45" s="1" t="s">
        <v>665</v>
      </c>
      <c r="E45" s="33" t="s">
        <v>13452</v>
      </c>
    </row>
    <row r="46" ht="51">
      <c r="A46" s="1" t="s">
        <v>666</v>
      </c>
      <c r="E46" s="27" t="s">
        <v>13453</v>
      </c>
    </row>
    <row r="47">
      <c r="A47" s="1" t="s">
        <v>659</v>
      </c>
      <c r="B47" s="1">
        <v>10</v>
      </c>
      <c r="C47" s="26" t="s">
        <v>13454</v>
      </c>
      <c r="D47" t="s">
        <v>661</v>
      </c>
      <c r="E47" s="27" t="s">
        <v>13455</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13456</v>
      </c>
    </row>
    <row r="49" ht="51">
      <c r="A49" s="1" t="s">
        <v>665</v>
      </c>
      <c r="E49" s="33" t="s">
        <v>13457</v>
      </c>
    </row>
    <row r="50" ht="76.5">
      <c r="A50" s="1" t="s">
        <v>666</v>
      </c>
      <c r="E50" s="27" t="s">
        <v>13458</v>
      </c>
    </row>
    <row r="51">
      <c r="A51" s="1" t="s">
        <v>656</v>
      </c>
      <c r="C51" s="22" t="s">
        <v>900</v>
      </c>
      <c r="E51" s="23" t="s">
        <v>2931</v>
      </c>
      <c r="L51" s="24">
        <f>SUMIFS(L52:L55,A52:A55,"P")</f>
        <v>0</v>
      </c>
      <c r="M51" s="24">
        <f>SUMIFS(M52:M55,A52:A55,"P")</f>
        <v>0</v>
      </c>
      <c r="N51" s="25"/>
    </row>
    <row r="52" ht="25.5">
      <c r="A52" s="1" t="s">
        <v>659</v>
      </c>
      <c r="B52" s="1">
        <v>11</v>
      </c>
      <c r="C52" s="26" t="s">
        <v>3835</v>
      </c>
      <c r="D52" t="s">
        <v>903</v>
      </c>
      <c r="E52" s="27" t="s">
        <v>3836</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13459</v>
      </c>
    </row>
    <row r="55" ht="153">
      <c r="A55" s="1" t="s">
        <v>666</v>
      </c>
      <c r="E55" s="27" t="s">
        <v>908</v>
      </c>
    </row>
  </sheetData>
  <sheetProtection sheet="1" objects="1" scenarios="1" spinCount="100000" saltValue="uxTWiUv3gJywPbepDiaKAWgeA/y13HbDKmG22jQUZge5jgnhoZQP1Ggs1Fp/uaHwRIleC+wE0TLMDNy7yYxCsg==" hashValue="oWM6C//8BY0Vm2Vb+kLaW3irvrEthupK7J4BdRzGUziHVj5icCIX1nb8ZoUT2dYGHrQc9k03UJSW4QLtl1jD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13460</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13461</v>
      </c>
    </row>
    <row r="13" ht="38.25">
      <c r="A13" s="1" t="s">
        <v>666</v>
      </c>
      <c r="E13" s="27" t="s">
        <v>10408</v>
      </c>
    </row>
    <row r="14">
      <c r="A14" s="1" t="s">
        <v>659</v>
      </c>
      <c r="B14" s="1">
        <v>2</v>
      </c>
      <c r="C14" s="26" t="s">
        <v>11994</v>
      </c>
      <c r="D14" t="s">
        <v>661</v>
      </c>
      <c r="E14" s="27" t="s">
        <v>11995</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13462</v>
      </c>
    </row>
    <row r="16" ht="51">
      <c r="A16" s="1" t="s">
        <v>665</v>
      </c>
      <c r="E16" s="33" t="s">
        <v>13463</v>
      </c>
    </row>
    <row r="17" ht="38.25">
      <c r="A17" s="1" t="s">
        <v>666</v>
      </c>
      <c r="E17" s="27" t="s">
        <v>10413</v>
      </c>
    </row>
    <row r="18">
      <c r="A18" s="1" t="s">
        <v>659</v>
      </c>
      <c r="B18" s="1">
        <v>3</v>
      </c>
      <c r="C18" s="26" t="s">
        <v>5102</v>
      </c>
      <c r="D18" t="s">
        <v>661</v>
      </c>
      <c r="E18" s="27" t="s">
        <v>5103</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13464</v>
      </c>
    </row>
    <row r="21" ht="318.75">
      <c r="A21" s="1" t="s">
        <v>666</v>
      </c>
      <c r="E21" s="27" t="s">
        <v>5108</v>
      </c>
    </row>
    <row r="22">
      <c r="A22" s="1" t="s">
        <v>659</v>
      </c>
      <c r="B22" s="1">
        <v>4</v>
      </c>
      <c r="C22" s="26" t="s">
        <v>6003</v>
      </c>
      <c r="D22" t="s">
        <v>661</v>
      </c>
      <c r="E22" s="27" t="s">
        <v>6004</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13465</v>
      </c>
    </row>
    <row r="24" ht="25.5">
      <c r="A24" s="1" t="s">
        <v>665</v>
      </c>
      <c r="E24" s="33" t="s">
        <v>13466</v>
      </c>
    </row>
    <row r="25" ht="25.5">
      <c r="A25" s="1" t="s">
        <v>666</v>
      </c>
      <c r="E25" s="27" t="s">
        <v>6006</v>
      </c>
    </row>
    <row r="26">
      <c r="A26" s="1" t="s">
        <v>656</v>
      </c>
      <c r="C26" s="22" t="s">
        <v>1360</v>
      </c>
      <c r="E26" s="23" t="s">
        <v>3246</v>
      </c>
      <c r="L26" s="24">
        <f>SUMIFS(L27:L58,A27:A58,"P")</f>
        <v>0</v>
      </c>
      <c r="M26" s="24">
        <f>SUMIFS(M27:M58,A27:A58,"P")</f>
        <v>0</v>
      </c>
      <c r="N26" s="25"/>
    </row>
    <row r="27">
      <c r="A27" s="1" t="s">
        <v>659</v>
      </c>
      <c r="B27" s="1">
        <v>5</v>
      </c>
      <c r="C27" s="26" t="s">
        <v>8711</v>
      </c>
      <c r="D27" t="s">
        <v>661</v>
      </c>
      <c r="E27" s="27" t="s">
        <v>8712</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12356</v>
      </c>
    </row>
    <row r="29" ht="51">
      <c r="A29" s="1" t="s">
        <v>665</v>
      </c>
      <c r="E29" s="33" t="s">
        <v>13467</v>
      </c>
    </row>
    <row r="30" ht="38.25">
      <c r="A30" s="1" t="s">
        <v>666</v>
      </c>
      <c r="E30" s="27" t="s">
        <v>8715</v>
      </c>
    </row>
    <row r="31">
      <c r="A31" s="1" t="s">
        <v>659</v>
      </c>
      <c r="B31" s="1">
        <v>6</v>
      </c>
      <c r="C31" s="26" t="s">
        <v>8716</v>
      </c>
      <c r="D31" t="s">
        <v>661</v>
      </c>
      <c r="E31" s="27" t="s">
        <v>8717</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13468</v>
      </c>
    </row>
    <row r="34">
      <c r="A34" s="1" t="s">
        <v>666</v>
      </c>
      <c r="E34" s="27" t="s">
        <v>6298</v>
      </c>
    </row>
    <row r="35">
      <c r="A35" s="1" t="s">
        <v>659</v>
      </c>
      <c r="B35" s="1">
        <v>7</v>
      </c>
      <c r="C35" s="26" t="s">
        <v>11923</v>
      </c>
      <c r="D35" t="s">
        <v>661</v>
      </c>
      <c r="E35" s="27" t="s">
        <v>11924</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12359</v>
      </c>
    </row>
    <row r="37" ht="51">
      <c r="A37" s="1" t="s">
        <v>665</v>
      </c>
      <c r="E37" s="33" t="s">
        <v>13469</v>
      </c>
    </row>
    <row r="38" ht="63.75">
      <c r="A38" s="1" t="s">
        <v>666</v>
      </c>
      <c r="E38" s="27" t="s">
        <v>6654</v>
      </c>
    </row>
    <row r="39">
      <c r="A39" s="1" t="s">
        <v>659</v>
      </c>
      <c r="B39" s="1">
        <v>8</v>
      </c>
      <c r="C39" s="26" t="s">
        <v>12106</v>
      </c>
      <c r="D39" t="s">
        <v>661</v>
      </c>
      <c r="E39" s="27" t="s">
        <v>12107</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13309</v>
      </c>
    </row>
    <row r="41" ht="63.75">
      <c r="A41" s="1" t="s">
        <v>665</v>
      </c>
      <c r="E41" s="33" t="s">
        <v>13470</v>
      </c>
    </row>
    <row r="42" ht="63.75">
      <c r="A42" s="1" t="s">
        <v>666</v>
      </c>
      <c r="E42" s="27" t="s">
        <v>6654</v>
      </c>
    </row>
    <row r="43">
      <c r="A43" s="1" t="s">
        <v>659</v>
      </c>
      <c r="B43" s="1">
        <v>9</v>
      </c>
      <c r="C43" s="26" t="s">
        <v>12114</v>
      </c>
      <c r="D43" t="s">
        <v>661</v>
      </c>
      <c r="E43" s="27" t="s">
        <v>12115</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13471</v>
      </c>
    </row>
    <row r="46" ht="63.75">
      <c r="A46" s="1" t="s">
        <v>666</v>
      </c>
      <c r="E46" s="27" t="s">
        <v>6654</v>
      </c>
    </row>
    <row r="47">
      <c r="A47" s="1" t="s">
        <v>659</v>
      </c>
      <c r="B47" s="1">
        <v>10</v>
      </c>
      <c r="C47" s="26" t="s">
        <v>8725</v>
      </c>
      <c r="D47" t="s">
        <v>661</v>
      </c>
      <c r="E47" s="27" t="s">
        <v>8726</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13472</v>
      </c>
    </row>
    <row r="50" ht="38.25">
      <c r="A50" s="1" t="s">
        <v>666</v>
      </c>
      <c r="E50" s="27" t="s">
        <v>6484</v>
      </c>
    </row>
    <row r="51">
      <c r="A51" s="1" t="s">
        <v>659</v>
      </c>
      <c r="B51" s="1">
        <v>11</v>
      </c>
      <c r="C51" s="26" t="s">
        <v>9716</v>
      </c>
      <c r="D51" t="s">
        <v>661</v>
      </c>
      <c r="E51" s="27" t="s">
        <v>9717</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13473</v>
      </c>
    </row>
    <row r="54" ht="357">
      <c r="A54" s="1" t="s">
        <v>666</v>
      </c>
      <c r="E54" s="27" t="s">
        <v>3250</v>
      </c>
    </row>
    <row r="55">
      <c r="A55" s="1" t="s">
        <v>659</v>
      </c>
      <c r="B55" s="1">
        <v>12</v>
      </c>
      <c r="C55" s="26" t="s">
        <v>12973</v>
      </c>
      <c r="D55" t="s">
        <v>661</v>
      </c>
      <c r="E55" s="27" t="s">
        <v>12974</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12365</v>
      </c>
    </row>
    <row r="57" ht="51">
      <c r="A57" s="1" t="s">
        <v>665</v>
      </c>
      <c r="E57" s="33" t="s">
        <v>13474</v>
      </c>
    </row>
    <row r="58" ht="38.25">
      <c r="A58" s="1" t="s">
        <v>666</v>
      </c>
      <c r="E58" s="27" t="s">
        <v>6659</v>
      </c>
    </row>
    <row r="59">
      <c r="A59" s="1" t="s">
        <v>656</v>
      </c>
      <c r="C59" s="22" t="s">
        <v>1362</v>
      </c>
      <c r="E59" s="23" t="s">
        <v>6665</v>
      </c>
      <c r="L59" s="24">
        <f>SUMIFS(L60:L79,A60:A79,"P")</f>
        <v>0</v>
      </c>
      <c r="M59" s="24">
        <f>SUMIFS(M60:M79,A60:A79,"P")</f>
        <v>0</v>
      </c>
      <c r="N59" s="25"/>
    </row>
    <row r="60">
      <c r="A60" s="1" t="s">
        <v>659</v>
      </c>
      <c r="B60" s="1">
        <v>13</v>
      </c>
      <c r="C60" s="26" t="s">
        <v>6666</v>
      </c>
      <c r="D60" t="s">
        <v>661</v>
      </c>
      <c r="E60" s="27" t="s">
        <v>6667</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13475</v>
      </c>
    </row>
    <row r="63" ht="357">
      <c r="A63" s="1" t="s">
        <v>666</v>
      </c>
      <c r="E63" s="27" t="s">
        <v>6482</v>
      </c>
    </row>
    <row r="64">
      <c r="A64" s="1" t="s">
        <v>659</v>
      </c>
      <c r="B64" s="1">
        <v>14</v>
      </c>
      <c r="C64" s="26" t="s">
        <v>6670</v>
      </c>
      <c r="D64" t="s">
        <v>661</v>
      </c>
      <c r="E64" s="27" t="s">
        <v>6671</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13476</v>
      </c>
    </row>
    <row r="67" ht="267.75">
      <c r="A67" s="1" t="s">
        <v>666</v>
      </c>
      <c r="E67" s="27" t="s">
        <v>3728</v>
      </c>
    </row>
    <row r="68">
      <c r="A68" s="1" t="s">
        <v>659</v>
      </c>
      <c r="B68" s="1">
        <v>15</v>
      </c>
      <c r="C68" s="26" t="s">
        <v>10516</v>
      </c>
      <c r="D68" t="s">
        <v>661</v>
      </c>
      <c r="E68" s="27" t="s">
        <v>10517</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13477</v>
      </c>
    </row>
    <row r="71" ht="357">
      <c r="A71" s="1" t="s">
        <v>666</v>
      </c>
      <c r="E71" s="27" t="s">
        <v>6482</v>
      </c>
    </row>
    <row r="72">
      <c r="A72" s="1" t="s">
        <v>659</v>
      </c>
      <c r="B72" s="1">
        <v>16</v>
      </c>
      <c r="C72" s="26" t="s">
        <v>10519</v>
      </c>
      <c r="D72" t="s">
        <v>661</v>
      </c>
      <c r="E72" s="27" t="s">
        <v>10520</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13478</v>
      </c>
    </row>
    <row r="75" ht="267.75">
      <c r="A75" s="1" t="s">
        <v>666</v>
      </c>
      <c r="E75" s="27" t="s">
        <v>3728</v>
      </c>
    </row>
    <row r="76">
      <c r="A76" s="1" t="s">
        <v>659</v>
      </c>
      <c r="B76" s="1">
        <v>17</v>
      </c>
      <c r="C76" s="26" t="s">
        <v>12371</v>
      </c>
      <c r="D76" t="s">
        <v>661</v>
      </c>
      <c r="E76" s="27" t="s">
        <v>12372</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13479</v>
      </c>
    </row>
    <row r="79" ht="229.5">
      <c r="A79" s="1" t="s">
        <v>666</v>
      </c>
      <c r="E79" s="27" t="s">
        <v>7064</v>
      </c>
    </row>
    <row r="80">
      <c r="A80" s="1" t="s">
        <v>656</v>
      </c>
      <c r="C80" s="22" t="s">
        <v>1364</v>
      </c>
      <c r="E80" s="23" t="s">
        <v>5114</v>
      </c>
      <c r="L80" s="24">
        <f>SUMIFS(L81:L108,A81:A108,"P")</f>
        <v>0</v>
      </c>
      <c r="M80" s="24">
        <f>SUMIFS(M81:M108,A81:A108,"P")</f>
        <v>0</v>
      </c>
      <c r="N80" s="25"/>
    </row>
    <row r="81">
      <c r="A81" s="1" t="s">
        <v>659</v>
      </c>
      <c r="B81" s="1">
        <v>18</v>
      </c>
      <c r="C81" s="26" t="s">
        <v>7273</v>
      </c>
      <c r="D81" t="s">
        <v>661</v>
      </c>
      <c r="E81" s="27" t="s">
        <v>7274</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13480</v>
      </c>
    </row>
    <row r="83" ht="63.75">
      <c r="A83" s="1" t="s">
        <v>665</v>
      </c>
      <c r="E83" s="33" t="s">
        <v>13481</v>
      </c>
    </row>
    <row r="84" ht="357">
      <c r="A84" s="1" t="s">
        <v>666</v>
      </c>
      <c r="E84" s="27" t="s">
        <v>6482</v>
      </c>
    </row>
    <row r="85">
      <c r="A85" s="1" t="s">
        <v>659</v>
      </c>
      <c r="B85" s="1">
        <v>19</v>
      </c>
      <c r="C85" s="26" t="s">
        <v>9380</v>
      </c>
      <c r="D85" t="s">
        <v>661</v>
      </c>
      <c r="E85" s="27" t="s">
        <v>9381</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11842</v>
      </c>
    </row>
    <row r="87" ht="76.5">
      <c r="A87" s="1" t="s">
        <v>665</v>
      </c>
      <c r="E87" s="33" t="s">
        <v>13482</v>
      </c>
    </row>
    <row r="88" ht="357">
      <c r="A88" s="1" t="s">
        <v>666</v>
      </c>
      <c r="E88" s="27" t="s">
        <v>6482</v>
      </c>
    </row>
    <row r="89">
      <c r="A89" s="1" t="s">
        <v>659</v>
      </c>
      <c r="B89" s="1">
        <v>20</v>
      </c>
      <c r="C89" s="26" t="s">
        <v>12324</v>
      </c>
      <c r="D89" t="s">
        <v>661</v>
      </c>
      <c r="E89" s="27" t="s">
        <v>12325</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12326</v>
      </c>
    </row>
    <row r="91" ht="114.75">
      <c r="A91" s="1" t="s">
        <v>665</v>
      </c>
      <c r="E91" s="33" t="s">
        <v>13483</v>
      </c>
    </row>
    <row r="92" ht="357">
      <c r="A92" s="1" t="s">
        <v>666</v>
      </c>
      <c r="E92" s="27" t="s">
        <v>6482</v>
      </c>
    </row>
    <row r="93">
      <c r="A93" s="1" t="s">
        <v>659</v>
      </c>
      <c r="B93" s="1">
        <v>21</v>
      </c>
      <c r="C93" s="26" t="s">
        <v>9383</v>
      </c>
      <c r="D93" t="s">
        <v>661</v>
      </c>
      <c r="E93" s="27" t="s">
        <v>9384</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13484</v>
      </c>
    </row>
    <row r="96" ht="178.5">
      <c r="A96" s="1" t="s">
        <v>666</v>
      </c>
      <c r="E96" s="27" t="s">
        <v>9386</v>
      </c>
    </row>
    <row r="97">
      <c r="A97" s="1" t="s">
        <v>659</v>
      </c>
      <c r="B97" s="1">
        <v>22</v>
      </c>
      <c r="C97" s="26" t="s">
        <v>10510</v>
      </c>
      <c r="D97" t="s">
        <v>661</v>
      </c>
      <c r="E97" s="27" t="s">
        <v>10511</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12995</v>
      </c>
    </row>
    <row r="99" ht="25.5">
      <c r="A99" s="1" t="s">
        <v>665</v>
      </c>
      <c r="E99" s="33" t="s">
        <v>13485</v>
      </c>
    </row>
    <row r="100" ht="25.5">
      <c r="A100" s="1" t="s">
        <v>666</v>
      </c>
      <c r="E100" s="27" t="s">
        <v>10514</v>
      </c>
    </row>
    <row r="101">
      <c r="A101" s="1" t="s">
        <v>659</v>
      </c>
      <c r="B101" s="1">
        <v>23</v>
      </c>
      <c r="C101" s="26" t="s">
        <v>9387</v>
      </c>
      <c r="D101" t="s">
        <v>661</v>
      </c>
      <c r="E101" s="27" t="s">
        <v>9388</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11584</v>
      </c>
    </row>
    <row r="103" ht="63.75">
      <c r="A103" s="1" t="s">
        <v>665</v>
      </c>
      <c r="E103" s="33" t="s">
        <v>13486</v>
      </c>
    </row>
    <row r="104" ht="38.25">
      <c r="A104" s="1" t="s">
        <v>666</v>
      </c>
      <c r="E104" s="27" t="s">
        <v>6484</v>
      </c>
    </row>
    <row r="105">
      <c r="A105" s="1" t="s">
        <v>659</v>
      </c>
      <c r="B105" s="1">
        <v>24</v>
      </c>
      <c r="C105" s="26" t="s">
        <v>6040</v>
      </c>
      <c r="D105" t="s">
        <v>661</v>
      </c>
      <c r="E105" s="27" t="s">
        <v>6041</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13487</v>
      </c>
    </row>
    <row r="108" ht="102">
      <c r="A108" s="1" t="s">
        <v>666</v>
      </c>
      <c r="E108" s="27" t="s">
        <v>6832</v>
      </c>
    </row>
    <row r="109">
      <c r="A109" s="1" t="s">
        <v>656</v>
      </c>
      <c r="C109" s="22" t="s">
        <v>679</v>
      </c>
      <c r="E109" s="23" t="s">
        <v>680</v>
      </c>
      <c r="L109" s="24">
        <f>SUMIFS(L110:L121,A110:A121,"P")</f>
        <v>0</v>
      </c>
      <c r="M109" s="24">
        <f>SUMIFS(M110:M121,A110:A121,"P")</f>
        <v>0</v>
      </c>
      <c r="N109" s="25"/>
    </row>
    <row r="110" ht="25.5">
      <c r="A110" s="1" t="s">
        <v>659</v>
      </c>
      <c r="B110" s="1">
        <v>25</v>
      </c>
      <c r="C110" s="26" t="s">
        <v>11384</v>
      </c>
      <c r="D110" t="s">
        <v>661</v>
      </c>
      <c r="E110" s="27" t="s">
        <v>11385</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13488</v>
      </c>
    </row>
    <row r="113" ht="191.25">
      <c r="A113" s="1" t="s">
        <v>666</v>
      </c>
      <c r="E113" s="27" t="s">
        <v>6694</v>
      </c>
    </row>
    <row r="114" ht="25.5">
      <c r="A114" s="1" t="s">
        <v>659</v>
      </c>
      <c r="B114" s="1">
        <v>26</v>
      </c>
      <c r="C114" s="26" t="s">
        <v>8754</v>
      </c>
      <c r="D114" t="s">
        <v>661</v>
      </c>
      <c r="E114" s="27" t="s">
        <v>8755</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13489</v>
      </c>
    </row>
    <row r="117" ht="191.25">
      <c r="A117" s="1" t="s">
        <v>666</v>
      </c>
      <c r="E117" s="27" t="s">
        <v>6694</v>
      </c>
    </row>
    <row r="118">
      <c r="A118" s="1" t="s">
        <v>659</v>
      </c>
      <c r="B118" s="1">
        <v>27</v>
      </c>
      <c r="C118" s="26" t="s">
        <v>8758</v>
      </c>
      <c r="D118" t="s">
        <v>661</v>
      </c>
      <c r="E118" s="27" t="s">
        <v>8759</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13489</v>
      </c>
    </row>
    <row r="121" ht="38.25">
      <c r="A121" s="1" t="s">
        <v>666</v>
      </c>
      <c r="E121" s="27" t="s">
        <v>8761</v>
      </c>
    </row>
    <row r="122">
      <c r="A122" s="1" t="s">
        <v>656</v>
      </c>
      <c r="C122" s="22" t="s">
        <v>2847</v>
      </c>
      <c r="E122" s="23" t="s">
        <v>2848</v>
      </c>
      <c r="L122" s="24">
        <f>SUMIFS(L123:L146,A123:A146,"P")</f>
        <v>0</v>
      </c>
      <c r="M122" s="24">
        <f>SUMIFS(M123:M146,A123:A146,"P")</f>
        <v>0</v>
      </c>
      <c r="N122" s="25"/>
    </row>
    <row r="123">
      <c r="A123" s="1" t="s">
        <v>659</v>
      </c>
      <c r="B123" s="1">
        <v>28</v>
      </c>
      <c r="C123" s="26" t="s">
        <v>10221</v>
      </c>
      <c r="D123" t="s">
        <v>661</v>
      </c>
      <c r="E123" s="27" t="s">
        <v>10222</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7846</v>
      </c>
    </row>
    <row r="126" ht="38.25">
      <c r="A126" s="1" t="s">
        <v>666</v>
      </c>
      <c r="E126" s="27" t="s">
        <v>10224</v>
      </c>
    </row>
    <row r="127">
      <c r="A127" s="1" t="s">
        <v>659</v>
      </c>
      <c r="B127" s="1">
        <v>29</v>
      </c>
      <c r="C127" s="26" t="s">
        <v>13010</v>
      </c>
      <c r="D127" t="s">
        <v>661</v>
      </c>
      <c r="E127" s="27" t="s">
        <v>13011</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13490</v>
      </c>
    </row>
    <row r="129" ht="25.5">
      <c r="A129" s="1" t="s">
        <v>665</v>
      </c>
      <c r="E129" s="33" t="s">
        <v>13491</v>
      </c>
    </row>
    <row r="130" ht="25.5">
      <c r="A130" s="1" t="s">
        <v>666</v>
      </c>
      <c r="E130" s="27" t="s">
        <v>13014</v>
      </c>
    </row>
    <row r="131">
      <c r="A131" s="1" t="s">
        <v>659</v>
      </c>
      <c r="B131" s="1">
        <v>30</v>
      </c>
      <c r="C131" s="26" t="s">
        <v>6737</v>
      </c>
      <c r="D131" t="s">
        <v>661</v>
      </c>
      <c r="E131" s="27" t="s">
        <v>6738</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13492</v>
      </c>
    </row>
    <row r="134" ht="114.75">
      <c r="A134" s="1" t="s">
        <v>666</v>
      </c>
      <c r="E134" s="27" t="s">
        <v>5282</v>
      </c>
    </row>
    <row r="135">
      <c r="A135" s="1" t="s">
        <v>659</v>
      </c>
      <c r="B135" s="1">
        <v>31</v>
      </c>
      <c r="C135" s="26" t="s">
        <v>6741</v>
      </c>
      <c r="D135" t="s">
        <v>661</v>
      </c>
      <c r="E135" s="27" t="s">
        <v>6742</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13493</v>
      </c>
    </row>
    <row r="138" ht="114.75">
      <c r="A138" s="1" t="s">
        <v>666</v>
      </c>
      <c r="E138" s="27" t="s">
        <v>5282</v>
      </c>
    </row>
    <row r="139">
      <c r="A139" s="1" t="s">
        <v>659</v>
      </c>
      <c r="B139" s="1">
        <v>32</v>
      </c>
      <c r="C139" s="26" t="s">
        <v>9578</v>
      </c>
      <c r="D139" t="s">
        <v>661</v>
      </c>
      <c r="E139" s="27" t="s">
        <v>9579</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13494</v>
      </c>
    </row>
    <row r="142" ht="114.75">
      <c r="A142" s="1" t="s">
        <v>666</v>
      </c>
      <c r="E142" s="27" t="s">
        <v>9582</v>
      </c>
    </row>
    <row r="143">
      <c r="A143" s="1" t="s">
        <v>659</v>
      </c>
      <c r="B143" s="1">
        <v>33</v>
      </c>
      <c r="C143" s="26" t="s">
        <v>10245</v>
      </c>
      <c r="D143" t="s">
        <v>661</v>
      </c>
      <c r="E143" s="27" t="s">
        <v>9604</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13495</v>
      </c>
    </row>
    <row r="146" ht="114.75">
      <c r="A146" s="1" t="s">
        <v>666</v>
      </c>
      <c r="E146" s="27" t="s">
        <v>10247</v>
      </c>
    </row>
    <row r="147">
      <c r="A147" s="1" t="s">
        <v>656</v>
      </c>
      <c r="C147" s="22" t="s">
        <v>900</v>
      </c>
      <c r="E147" s="23" t="s">
        <v>2931</v>
      </c>
      <c r="L147" s="24">
        <f>SUMIFS(L148:L167,A148:A167,"P")</f>
        <v>0</v>
      </c>
      <c r="M147" s="24">
        <f>SUMIFS(M148:M167,A148:A167,"P")</f>
        <v>0</v>
      </c>
      <c r="N147" s="25"/>
    </row>
    <row r="148" ht="25.5">
      <c r="A148" s="1" t="s">
        <v>659</v>
      </c>
      <c r="B148" s="1">
        <v>34</v>
      </c>
      <c r="C148" s="26" t="s">
        <v>3835</v>
      </c>
      <c r="D148" t="s">
        <v>903</v>
      </c>
      <c r="E148" s="27" t="s">
        <v>3836</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13496</v>
      </c>
    </row>
    <row r="151" ht="153">
      <c r="A151" s="1" t="s">
        <v>666</v>
      </c>
      <c r="E151" s="27" t="s">
        <v>908</v>
      </c>
    </row>
    <row r="152" ht="25.5">
      <c r="A152" s="1" t="s">
        <v>659</v>
      </c>
      <c r="B152" s="1">
        <v>35</v>
      </c>
      <c r="C152" s="26" t="s">
        <v>3451</v>
      </c>
      <c r="D152" t="s">
        <v>903</v>
      </c>
      <c r="E152" s="27" t="s">
        <v>3452</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13497</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13498</v>
      </c>
    </row>
    <row r="159" ht="153">
      <c r="A159" s="1" t="s">
        <v>666</v>
      </c>
      <c r="E159" s="27" t="s">
        <v>908</v>
      </c>
    </row>
    <row r="160" ht="38.25">
      <c r="A160" s="1" t="s">
        <v>659</v>
      </c>
      <c r="B160" s="1">
        <v>37</v>
      </c>
      <c r="C160" s="26" t="s">
        <v>9610</v>
      </c>
      <c r="D160" t="s">
        <v>903</v>
      </c>
      <c r="E160" s="27" t="s">
        <v>9611</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9612</v>
      </c>
    </row>
    <row r="162" ht="38.25">
      <c r="A162" s="1" t="s">
        <v>665</v>
      </c>
      <c r="E162" s="33" t="s">
        <v>13499</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13494</v>
      </c>
    </row>
    <row r="167" ht="153">
      <c r="A167" s="1" t="s">
        <v>666</v>
      </c>
      <c r="E167" s="27" t="s">
        <v>908</v>
      </c>
    </row>
  </sheetData>
  <sheetProtection sheet="1" objects="1" scenarios="1" spinCount="100000" saltValue="oQlLukMofpTExQg5iDepxR5UDk2+vWynNpHumzC6I0QqLqbOJ5LqxuPn6p6Qy/CnOp2euN29qp0qxT7R2Jr53Q==" hashValue="VCmy+/+rkC1l7MgmmeiFtmK8MbLBMMzbme+S7dR7GXSDOFf/etVVmqgfxfJSodJ0vUSQdHZJcJdjfPqEOsEB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13500</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10755</v>
      </c>
      <c r="D10" t="s">
        <v>661</v>
      </c>
      <c r="E10" s="27" t="s">
        <v>10756</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13501</v>
      </c>
    </row>
    <row r="13" ht="25.5">
      <c r="A13" s="1" t="s">
        <v>666</v>
      </c>
      <c r="E13" s="27" t="s">
        <v>13502</v>
      </c>
    </row>
    <row r="14">
      <c r="A14" s="1" t="s">
        <v>659</v>
      </c>
      <c r="B14" s="1">
        <v>2</v>
      </c>
      <c r="C14" s="26" t="s">
        <v>3242</v>
      </c>
      <c r="D14" t="s">
        <v>661</v>
      </c>
      <c r="E14" s="27" t="s">
        <v>3243</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13503</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13504</v>
      </c>
    </row>
    <row r="21" ht="229.5">
      <c r="A21" s="1" t="s">
        <v>666</v>
      </c>
      <c r="E21" s="27" t="s">
        <v>674</v>
      </c>
    </row>
    <row r="22">
      <c r="A22" s="1" t="s">
        <v>659</v>
      </c>
      <c r="B22" s="1">
        <v>4</v>
      </c>
      <c r="C22" s="26" t="s">
        <v>9172</v>
      </c>
      <c r="D22" t="s">
        <v>661</v>
      </c>
      <c r="E22" s="27" t="s">
        <v>9173</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13505</v>
      </c>
    </row>
    <row r="25" ht="38.25">
      <c r="A25" s="1" t="s">
        <v>666</v>
      </c>
      <c r="E25" s="27" t="s">
        <v>9175</v>
      </c>
    </row>
    <row r="26">
      <c r="A26" s="1" t="s">
        <v>659</v>
      </c>
      <c r="B26" s="1">
        <v>5</v>
      </c>
      <c r="C26" s="26" t="s">
        <v>9850</v>
      </c>
      <c r="D26" t="s">
        <v>661</v>
      </c>
      <c r="E26" s="27" t="s">
        <v>9851</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13506</v>
      </c>
    </row>
    <row r="29" ht="25.5">
      <c r="A29" s="1" t="s">
        <v>666</v>
      </c>
      <c r="E29" s="27" t="s">
        <v>9852</v>
      </c>
    </row>
    <row r="30">
      <c r="A30" s="1" t="s">
        <v>659</v>
      </c>
      <c r="B30" s="1">
        <v>6</v>
      </c>
      <c r="C30" s="26" t="s">
        <v>6007</v>
      </c>
      <c r="D30" t="s">
        <v>661</v>
      </c>
      <c r="E30" s="27" t="s">
        <v>6008</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13506</v>
      </c>
    </row>
    <row r="33" ht="38.25">
      <c r="A33" s="1" t="s">
        <v>666</v>
      </c>
      <c r="E33" s="27" t="s">
        <v>6638</v>
      </c>
    </row>
    <row r="34">
      <c r="A34" s="1" t="s">
        <v>656</v>
      </c>
      <c r="C34" s="22" t="s">
        <v>1360</v>
      </c>
      <c r="E34" s="23" t="s">
        <v>3246</v>
      </c>
      <c r="L34" s="24">
        <f>SUMIFS(L35:L46,A35:A46,"P")</f>
        <v>0</v>
      </c>
      <c r="M34" s="24">
        <f>SUMIFS(M35:M46,A35:A46,"P")</f>
        <v>0</v>
      </c>
      <c r="N34" s="25"/>
    </row>
    <row r="35">
      <c r="A35" s="1" t="s">
        <v>659</v>
      </c>
      <c r="B35" s="1">
        <v>7</v>
      </c>
      <c r="C35" s="26" t="s">
        <v>12701</v>
      </c>
      <c r="D35" t="s">
        <v>661</v>
      </c>
      <c r="E35" s="27" t="s">
        <v>12702</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13507</v>
      </c>
    </row>
    <row r="38" ht="409.5">
      <c r="A38" s="1" t="s">
        <v>666</v>
      </c>
      <c r="E38" s="27" t="s">
        <v>9314</v>
      </c>
    </row>
    <row r="39">
      <c r="A39" s="1" t="s">
        <v>659</v>
      </c>
      <c r="B39" s="1">
        <v>8</v>
      </c>
      <c r="C39" s="26" t="s">
        <v>13508</v>
      </c>
      <c r="D39" t="s">
        <v>661</v>
      </c>
      <c r="E39" s="27" t="s">
        <v>13509</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13510</v>
      </c>
    </row>
    <row r="42" ht="255">
      <c r="A42" s="1" t="s">
        <v>666</v>
      </c>
      <c r="E42" s="27" t="s">
        <v>9318</v>
      </c>
    </row>
    <row r="43">
      <c r="A43" s="1" t="s">
        <v>659</v>
      </c>
      <c r="B43" s="1">
        <v>9</v>
      </c>
      <c r="C43" s="26" t="s">
        <v>12136</v>
      </c>
      <c r="D43" t="s">
        <v>661</v>
      </c>
      <c r="E43" s="27" t="s">
        <v>12137</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13511</v>
      </c>
    </row>
    <row r="46" ht="191.25">
      <c r="A46" s="1" t="s">
        <v>666</v>
      </c>
      <c r="E46" s="27" t="s">
        <v>8724</v>
      </c>
    </row>
    <row r="47">
      <c r="A47" s="1" t="s">
        <v>656</v>
      </c>
      <c r="C47" s="22" t="s">
        <v>1362</v>
      </c>
      <c r="E47" s="23" t="s">
        <v>6665</v>
      </c>
      <c r="L47" s="24">
        <f>SUMIFS(L48:L55,A48:A55,"P")</f>
        <v>0</v>
      </c>
      <c r="M47" s="24">
        <f>SUMIFS(M48:M55,A48:A55,"P")</f>
        <v>0</v>
      </c>
      <c r="N47" s="25"/>
    </row>
    <row r="48">
      <c r="A48" s="1" t="s">
        <v>659</v>
      </c>
      <c r="B48" s="1">
        <v>10</v>
      </c>
      <c r="C48" s="26" t="s">
        <v>6666</v>
      </c>
      <c r="D48" t="s">
        <v>661</v>
      </c>
      <c r="E48" s="27" t="s">
        <v>6667</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13512</v>
      </c>
    </row>
    <row r="51" ht="357">
      <c r="A51" s="1" t="s">
        <v>666</v>
      </c>
      <c r="E51" s="27" t="s">
        <v>6482</v>
      </c>
    </row>
    <row r="52">
      <c r="A52" s="1" t="s">
        <v>659</v>
      </c>
      <c r="B52" s="1">
        <v>11</v>
      </c>
      <c r="C52" s="26" t="s">
        <v>6670</v>
      </c>
      <c r="D52" t="s">
        <v>661</v>
      </c>
      <c r="E52" s="27" t="s">
        <v>6671</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13513</v>
      </c>
    </row>
    <row r="55" ht="267.75">
      <c r="A55" s="1" t="s">
        <v>666</v>
      </c>
      <c r="E55" s="27" t="s">
        <v>3728</v>
      </c>
    </row>
    <row r="56">
      <c r="A56" s="1" t="s">
        <v>656</v>
      </c>
      <c r="C56" s="22" t="s">
        <v>1364</v>
      </c>
      <c r="E56" s="23" t="s">
        <v>5114</v>
      </c>
      <c r="L56" s="24">
        <f>SUMIFS(L57:L72,A57:A72,"P")</f>
        <v>0</v>
      </c>
      <c r="M56" s="24">
        <f>SUMIFS(M57:M72,A57:A72,"P")</f>
        <v>0</v>
      </c>
      <c r="N56" s="25"/>
    </row>
    <row r="57">
      <c r="A57" s="1" t="s">
        <v>659</v>
      </c>
      <c r="B57" s="1">
        <v>12</v>
      </c>
      <c r="C57" s="26" t="s">
        <v>7273</v>
      </c>
      <c r="D57" t="s">
        <v>661</v>
      </c>
      <c r="E57" s="27" t="s">
        <v>7274</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13514</v>
      </c>
    </row>
    <row r="60" ht="357">
      <c r="A60" s="1" t="s">
        <v>666</v>
      </c>
      <c r="E60" s="27" t="s">
        <v>6482</v>
      </c>
    </row>
    <row r="61">
      <c r="A61" s="1" t="s">
        <v>659</v>
      </c>
      <c r="B61" s="1">
        <v>13</v>
      </c>
      <c r="C61" s="26" t="s">
        <v>9380</v>
      </c>
      <c r="D61" t="s">
        <v>661</v>
      </c>
      <c r="E61" s="27" t="s">
        <v>9381</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13515</v>
      </c>
    </row>
    <row r="64" ht="357">
      <c r="A64" s="1" t="s">
        <v>666</v>
      </c>
      <c r="E64" s="27" t="s">
        <v>6482</v>
      </c>
    </row>
    <row r="65">
      <c r="A65" s="1" t="s">
        <v>659</v>
      </c>
      <c r="B65" s="1">
        <v>14</v>
      </c>
      <c r="C65" s="26" t="s">
        <v>9383</v>
      </c>
      <c r="D65" t="s">
        <v>661</v>
      </c>
      <c r="E65" s="27" t="s">
        <v>9384</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13516</v>
      </c>
    </row>
    <row r="68" ht="178.5">
      <c r="A68" s="1" t="s">
        <v>666</v>
      </c>
      <c r="E68" s="27" t="s">
        <v>9386</v>
      </c>
    </row>
    <row r="69">
      <c r="A69" s="1" t="s">
        <v>659</v>
      </c>
      <c r="B69" s="1">
        <v>15</v>
      </c>
      <c r="C69" s="26" t="s">
        <v>9387</v>
      </c>
      <c r="D69" t="s">
        <v>661</v>
      </c>
      <c r="E69" s="27" t="s">
        <v>9388</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13517</v>
      </c>
    </row>
    <row r="72" ht="38.25">
      <c r="A72" s="1" t="s">
        <v>666</v>
      </c>
      <c r="E72" s="27" t="s">
        <v>6484</v>
      </c>
    </row>
    <row r="73">
      <c r="A73" s="1" t="s">
        <v>656</v>
      </c>
      <c r="C73" s="22" t="s">
        <v>679</v>
      </c>
      <c r="E73" s="23" t="s">
        <v>680</v>
      </c>
      <c r="L73" s="24">
        <f>SUMIFS(L74:L93,A74:A93,"P")</f>
        <v>0</v>
      </c>
      <c r="M73" s="24">
        <f>SUMIFS(M74:M93,A74:A93,"P")</f>
        <v>0</v>
      </c>
      <c r="N73" s="25"/>
    </row>
    <row r="74" ht="25.5">
      <c r="A74" s="1" t="s">
        <v>659</v>
      </c>
      <c r="B74" s="1">
        <v>16</v>
      </c>
      <c r="C74" s="26" t="s">
        <v>6073</v>
      </c>
      <c r="D74" t="s">
        <v>661</v>
      </c>
      <c r="E74" s="27" t="s">
        <v>6074</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13518</v>
      </c>
    </row>
    <row r="76">
      <c r="A76" s="1" t="s">
        <v>665</v>
      </c>
      <c r="E76" s="33" t="s">
        <v>13519</v>
      </c>
    </row>
    <row r="77" ht="191.25">
      <c r="A77" s="1" t="s">
        <v>666</v>
      </c>
      <c r="E77" s="27" t="s">
        <v>6694</v>
      </c>
    </row>
    <row r="78">
      <c r="A78" s="1" t="s">
        <v>659</v>
      </c>
      <c r="B78" s="1">
        <v>17</v>
      </c>
      <c r="C78" s="26" t="s">
        <v>10359</v>
      </c>
      <c r="D78" t="s">
        <v>661</v>
      </c>
      <c r="E78" s="27" t="s">
        <v>10360</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13520</v>
      </c>
    </row>
    <row r="80" ht="38.25">
      <c r="A80" s="1" t="s">
        <v>665</v>
      </c>
      <c r="E80" s="33" t="s">
        <v>13521</v>
      </c>
    </row>
    <row r="81" ht="191.25">
      <c r="A81" s="1" t="s">
        <v>666</v>
      </c>
      <c r="E81" s="27" t="s">
        <v>6694</v>
      </c>
    </row>
    <row r="82">
      <c r="A82" s="1" t="s">
        <v>659</v>
      </c>
      <c r="B82" s="1">
        <v>18</v>
      </c>
      <c r="C82" s="26" t="s">
        <v>8758</v>
      </c>
      <c r="D82" t="s">
        <v>657</v>
      </c>
      <c r="E82" s="27" t="s">
        <v>8759</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13522</v>
      </c>
    </row>
    <row r="84">
      <c r="A84" s="1" t="s">
        <v>665</v>
      </c>
      <c r="E84" s="33" t="s">
        <v>13523</v>
      </c>
    </row>
    <row r="85" ht="38.25">
      <c r="A85" s="1" t="s">
        <v>666</v>
      </c>
      <c r="E85" s="27" t="s">
        <v>8761</v>
      </c>
    </row>
    <row r="86">
      <c r="A86" s="1" t="s">
        <v>659</v>
      </c>
      <c r="B86" s="1">
        <v>19</v>
      </c>
      <c r="C86" s="26" t="s">
        <v>9403</v>
      </c>
      <c r="D86" t="s">
        <v>657</v>
      </c>
      <c r="E86" s="27" t="s">
        <v>9404</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13524</v>
      </c>
    </row>
    <row r="88">
      <c r="A88" s="1" t="s">
        <v>665</v>
      </c>
      <c r="E88" s="33" t="s">
        <v>13525</v>
      </c>
    </row>
    <row r="89" ht="38.25">
      <c r="A89" s="1" t="s">
        <v>666</v>
      </c>
      <c r="E89" s="27" t="s">
        <v>8761</v>
      </c>
    </row>
    <row r="90">
      <c r="A90" s="1" t="s">
        <v>659</v>
      </c>
      <c r="B90" s="1">
        <v>20</v>
      </c>
      <c r="C90" s="26" t="s">
        <v>9403</v>
      </c>
      <c r="D90" t="s">
        <v>1360</v>
      </c>
      <c r="E90" s="27" t="s">
        <v>9404</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13518</v>
      </c>
    </row>
    <row r="92">
      <c r="A92" s="1" t="s">
        <v>665</v>
      </c>
      <c r="E92" s="33" t="s">
        <v>13526</v>
      </c>
    </row>
    <row r="93" ht="38.25">
      <c r="A93" s="1" t="s">
        <v>666</v>
      </c>
      <c r="E93" s="27" t="s">
        <v>8761</v>
      </c>
    </row>
    <row r="94">
      <c r="A94" s="1" t="s">
        <v>656</v>
      </c>
      <c r="C94" s="22" t="s">
        <v>2847</v>
      </c>
      <c r="E94" s="23" t="s">
        <v>2848</v>
      </c>
      <c r="L94" s="24">
        <f>SUMIFS(L95:L102,A95:A102,"P")</f>
        <v>0</v>
      </c>
      <c r="M94" s="24">
        <f>SUMIFS(M95:M102,A95:A102,"P")</f>
        <v>0</v>
      </c>
      <c r="N94" s="25"/>
    </row>
    <row r="95">
      <c r="A95" s="1" t="s">
        <v>659</v>
      </c>
      <c r="B95" s="1">
        <v>21</v>
      </c>
      <c r="C95" s="26" t="s">
        <v>12236</v>
      </c>
      <c r="D95" t="s">
        <v>661</v>
      </c>
      <c r="E95" s="27" t="s">
        <v>12237</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13527</v>
      </c>
    </row>
    <row r="98" ht="127.5">
      <c r="A98" s="1" t="s">
        <v>666</v>
      </c>
      <c r="E98" s="27" t="s">
        <v>12239</v>
      </c>
    </row>
    <row r="99">
      <c r="A99" s="1" t="s">
        <v>659</v>
      </c>
      <c r="B99" s="1">
        <v>22</v>
      </c>
      <c r="C99" s="26" t="s">
        <v>9416</v>
      </c>
      <c r="D99" t="s">
        <v>661</v>
      </c>
      <c r="E99" s="27" t="s">
        <v>9417</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13528</v>
      </c>
    </row>
    <row r="101">
      <c r="A101" s="1" t="s">
        <v>665</v>
      </c>
      <c r="E101" s="33" t="s">
        <v>12942</v>
      </c>
    </row>
    <row r="102" ht="63.75">
      <c r="A102" s="1" t="s">
        <v>666</v>
      </c>
      <c r="E102" s="27" t="s">
        <v>9419</v>
      </c>
    </row>
    <row r="103">
      <c r="A103" s="1" t="s">
        <v>656</v>
      </c>
      <c r="C103" s="22" t="s">
        <v>900</v>
      </c>
      <c r="E103" s="23" t="s">
        <v>2931</v>
      </c>
      <c r="L103" s="24">
        <f>SUMIFS(L104:L107,A104:A107,"P")</f>
        <v>0</v>
      </c>
      <c r="M103" s="24">
        <f>SUMIFS(M104:M107,A104:A107,"P")</f>
        <v>0</v>
      </c>
      <c r="N103" s="25"/>
    </row>
    <row r="104" ht="25.5">
      <c r="A104" s="1" t="s">
        <v>659</v>
      </c>
      <c r="B104" s="1">
        <v>23</v>
      </c>
      <c r="C104" s="26" t="s">
        <v>3835</v>
      </c>
      <c r="D104" t="s">
        <v>903</v>
      </c>
      <c r="E104" s="27" t="s">
        <v>3836</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13529</v>
      </c>
    </row>
    <row r="107" ht="153">
      <c r="A107" s="1" t="s">
        <v>666</v>
      </c>
      <c r="E107" s="27" t="s">
        <v>908</v>
      </c>
    </row>
  </sheetData>
  <sheetProtection sheet="1" objects="1" scenarios="1" spinCount="100000" saltValue="8ghcHWKkDb2WsPWJAhTFyArfBfu8kXvpd6iR59WxfUnSEQHe8Gsu7da4Pk1Vz4iuS4XIvXCkTG08hPb2xoIMvQ==" hashValue="TPDyczFztTcPePQyNbkzGIntAIe6oUcQ30wq3eyxHQ0QATWKIMGdSDcweFyxuv4uYYyRyHiNxbdSvrNE14uv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13530</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13531</v>
      </c>
    </row>
    <row r="13" ht="318.75">
      <c r="A13" s="1" t="s">
        <v>666</v>
      </c>
      <c r="E13" s="27" t="s">
        <v>5108</v>
      </c>
    </row>
    <row r="14">
      <c r="A14" s="1" t="s">
        <v>656</v>
      </c>
      <c r="C14" s="22" t="s">
        <v>1360</v>
      </c>
      <c r="E14" s="23" t="s">
        <v>3246</v>
      </c>
      <c r="L14" s="24">
        <f>SUMIFS(L15:L22,A15:A22,"P")</f>
        <v>0</v>
      </c>
      <c r="M14" s="24">
        <f>SUMIFS(M15:M22,A15:A22,"P")</f>
        <v>0</v>
      </c>
      <c r="N14" s="25"/>
    </row>
    <row r="15">
      <c r="A15" s="1" t="s">
        <v>659</v>
      </c>
      <c r="B15" s="1">
        <v>2</v>
      </c>
      <c r="C15" s="26" t="s">
        <v>10587</v>
      </c>
      <c r="D15" t="s">
        <v>661</v>
      </c>
      <c r="E15" s="27" t="s">
        <v>10588</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13532</v>
      </c>
    </row>
    <row r="18" ht="51">
      <c r="A18" s="1" t="s">
        <v>666</v>
      </c>
      <c r="E18" s="27" t="s">
        <v>9324</v>
      </c>
    </row>
    <row r="19">
      <c r="A19" s="1" t="s">
        <v>659</v>
      </c>
      <c r="B19" s="1">
        <v>3</v>
      </c>
      <c r="C19" s="26" t="s">
        <v>12110</v>
      </c>
      <c r="D19" t="s">
        <v>661</v>
      </c>
      <c r="E19" s="27" t="s">
        <v>12111</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13532</v>
      </c>
    </row>
    <row r="22" ht="63.75">
      <c r="A22" s="1" t="s">
        <v>666</v>
      </c>
      <c r="E22" s="27" t="s">
        <v>6654</v>
      </c>
    </row>
    <row r="23">
      <c r="A23" s="1" t="s">
        <v>656</v>
      </c>
      <c r="C23" s="22" t="s">
        <v>1362</v>
      </c>
      <c r="E23" s="23" t="s">
        <v>6665</v>
      </c>
      <c r="L23" s="24">
        <f>SUMIFS(L24:L39,A24:A39,"P")</f>
        <v>0</v>
      </c>
      <c r="M23" s="24">
        <f>SUMIFS(M24:M39,A24:A39,"P")</f>
        <v>0</v>
      </c>
      <c r="N23" s="25"/>
    </row>
    <row r="24">
      <c r="A24" s="1" t="s">
        <v>659</v>
      </c>
      <c r="B24" s="1">
        <v>4</v>
      </c>
      <c r="C24" s="26" t="s">
        <v>6666</v>
      </c>
      <c r="D24" t="s">
        <v>661</v>
      </c>
      <c r="E24" s="27" t="s">
        <v>6667</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13533</v>
      </c>
    </row>
    <row r="27" ht="357">
      <c r="A27" s="1" t="s">
        <v>666</v>
      </c>
      <c r="E27" s="27" t="s">
        <v>6482</v>
      </c>
    </row>
    <row r="28">
      <c r="A28" s="1" t="s">
        <v>659</v>
      </c>
      <c r="B28" s="1">
        <v>5</v>
      </c>
      <c r="C28" s="26" t="s">
        <v>6670</v>
      </c>
      <c r="D28" t="s">
        <v>661</v>
      </c>
      <c r="E28" s="27" t="s">
        <v>6671</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13534</v>
      </c>
    </row>
    <row r="31" ht="267.75">
      <c r="A31" s="1" t="s">
        <v>666</v>
      </c>
      <c r="E31" s="27" t="s">
        <v>3728</v>
      </c>
    </row>
    <row r="32">
      <c r="A32" s="1" t="s">
        <v>659</v>
      </c>
      <c r="B32" s="1">
        <v>6</v>
      </c>
      <c r="C32" s="26" t="s">
        <v>8977</v>
      </c>
      <c r="D32" t="s">
        <v>661</v>
      </c>
      <c r="E32" s="27" t="s">
        <v>8978</v>
      </c>
      <c r="F32" s="28" t="s">
        <v>2712</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13535</v>
      </c>
    </row>
    <row r="35" ht="293.25">
      <c r="A35" s="1" t="s">
        <v>666</v>
      </c>
      <c r="E35" s="27" t="s">
        <v>8980</v>
      </c>
    </row>
    <row r="36">
      <c r="A36" s="1" t="s">
        <v>659</v>
      </c>
      <c r="B36" s="1">
        <v>7</v>
      </c>
      <c r="C36" s="26" t="s">
        <v>13536</v>
      </c>
      <c r="D36" t="s">
        <v>661</v>
      </c>
      <c r="E36" s="27" t="s">
        <v>13537</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13538</v>
      </c>
    </row>
    <row r="38">
      <c r="A38" s="1" t="s">
        <v>665</v>
      </c>
      <c r="E38" s="33" t="s">
        <v>13539</v>
      </c>
    </row>
    <row r="39" ht="293.25">
      <c r="A39" s="1" t="s">
        <v>666</v>
      </c>
      <c r="E39" s="27" t="s">
        <v>8980</v>
      </c>
    </row>
    <row r="40">
      <c r="A40" s="1" t="s">
        <v>656</v>
      </c>
      <c r="C40" s="22" t="s">
        <v>1364</v>
      </c>
      <c r="E40" s="23" t="s">
        <v>5114</v>
      </c>
      <c r="L40" s="24">
        <f>SUMIFS(L41:L56,A41:A56,"P")</f>
        <v>0</v>
      </c>
      <c r="M40" s="24">
        <f>SUMIFS(M41:M56,A41:A56,"P")</f>
        <v>0</v>
      </c>
      <c r="N40" s="25"/>
    </row>
    <row r="41">
      <c r="A41" s="1" t="s">
        <v>659</v>
      </c>
      <c r="B41" s="1">
        <v>8</v>
      </c>
      <c r="C41" s="26" t="s">
        <v>6679</v>
      </c>
      <c r="D41" t="s">
        <v>661</v>
      </c>
      <c r="E41" s="27" t="s">
        <v>6680</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13540</v>
      </c>
    </row>
    <row r="44" ht="357">
      <c r="A44" s="1" t="s">
        <v>666</v>
      </c>
      <c r="E44" s="27" t="s">
        <v>6482</v>
      </c>
    </row>
    <row r="45">
      <c r="A45" s="1" t="s">
        <v>659</v>
      </c>
      <c r="B45" s="1">
        <v>9</v>
      </c>
      <c r="C45" s="26" t="s">
        <v>6036</v>
      </c>
      <c r="D45" t="s">
        <v>661</v>
      </c>
      <c r="E45" s="27" t="s">
        <v>6037</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13541</v>
      </c>
    </row>
    <row r="47">
      <c r="A47" s="1" t="s">
        <v>665</v>
      </c>
      <c r="E47" s="33" t="s">
        <v>13542</v>
      </c>
    </row>
    <row r="48" ht="357">
      <c r="A48" s="1" t="s">
        <v>666</v>
      </c>
      <c r="E48" s="27" t="s">
        <v>6482</v>
      </c>
    </row>
    <row r="49">
      <c r="A49" s="1" t="s">
        <v>659</v>
      </c>
      <c r="B49" s="1">
        <v>10</v>
      </c>
      <c r="C49" s="26" t="s">
        <v>10872</v>
      </c>
      <c r="D49" t="s">
        <v>661</v>
      </c>
      <c r="E49" s="27" t="s">
        <v>10873</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13543</v>
      </c>
    </row>
    <row r="51">
      <c r="A51" s="1" t="s">
        <v>665</v>
      </c>
      <c r="E51" s="33" t="s">
        <v>3532</v>
      </c>
    </row>
    <row r="52" ht="357">
      <c r="A52" s="1" t="s">
        <v>666</v>
      </c>
      <c r="E52" s="27" t="s">
        <v>6482</v>
      </c>
    </row>
    <row r="53">
      <c r="A53" s="1" t="s">
        <v>659</v>
      </c>
      <c r="B53" s="1">
        <v>11</v>
      </c>
      <c r="C53" s="26" t="s">
        <v>6040</v>
      </c>
      <c r="D53" t="s">
        <v>661</v>
      </c>
      <c r="E53" s="27" t="s">
        <v>6041</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13544</v>
      </c>
    </row>
    <row r="56" ht="102">
      <c r="A56" s="1" t="s">
        <v>666</v>
      </c>
      <c r="E56" s="27" t="s">
        <v>6832</v>
      </c>
    </row>
    <row r="57">
      <c r="A57" s="1" t="s">
        <v>656</v>
      </c>
      <c r="C57" s="22" t="s">
        <v>679</v>
      </c>
      <c r="E57" s="23" t="s">
        <v>680</v>
      </c>
      <c r="L57" s="24">
        <f>SUMIFS(L58:L73,A58:A73,"P")</f>
        <v>0</v>
      </c>
      <c r="M57" s="24">
        <f>SUMIFS(M58:M73,A58:A73,"P")</f>
        <v>0</v>
      </c>
      <c r="N57" s="25"/>
    </row>
    <row r="58" ht="25.5">
      <c r="A58" s="1" t="s">
        <v>659</v>
      </c>
      <c r="B58" s="1">
        <v>12</v>
      </c>
      <c r="C58" s="26" t="s">
        <v>6073</v>
      </c>
      <c r="D58" t="s">
        <v>661</v>
      </c>
      <c r="E58" s="27" t="s">
        <v>6074</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13545</v>
      </c>
    </row>
    <row r="61" ht="191.25">
      <c r="A61" s="1" t="s">
        <v>666</v>
      </c>
      <c r="E61" s="27" t="s">
        <v>6694</v>
      </c>
    </row>
    <row r="62" ht="25.5">
      <c r="A62" s="1" t="s">
        <v>659</v>
      </c>
      <c r="B62" s="1">
        <v>13</v>
      </c>
      <c r="C62" s="26" t="s">
        <v>8754</v>
      </c>
      <c r="D62" t="s">
        <v>661</v>
      </c>
      <c r="E62" s="27" t="s">
        <v>8755</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13546</v>
      </c>
    </row>
    <row r="65" ht="191.25">
      <c r="A65" s="1" t="s">
        <v>666</v>
      </c>
      <c r="E65" s="27" t="s">
        <v>6694</v>
      </c>
    </row>
    <row r="66">
      <c r="A66" s="1" t="s">
        <v>659</v>
      </c>
      <c r="B66" s="1">
        <v>14</v>
      </c>
      <c r="C66" s="26" t="s">
        <v>8758</v>
      </c>
      <c r="D66" t="s">
        <v>661</v>
      </c>
      <c r="E66" s="27" t="s">
        <v>8759</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13117</v>
      </c>
    </row>
    <row r="68">
      <c r="A68" s="1" t="s">
        <v>665</v>
      </c>
      <c r="E68" s="33" t="s">
        <v>13546</v>
      </c>
    </row>
    <row r="69" ht="38.25">
      <c r="A69" s="1" t="s">
        <v>666</v>
      </c>
      <c r="E69" s="27" t="s">
        <v>8761</v>
      </c>
    </row>
    <row r="70">
      <c r="A70" s="1" t="s">
        <v>659</v>
      </c>
      <c r="B70" s="1">
        <v>15</v>
      </c>
      <c r="C70" s="26" t="s">
        <v>9403</v>
      </c>
      <c r="D70" t="s">
        <v>661</v>
      </c>
      <c r="E70" s="27" t="s">
        <v>9404</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16</v>
      </c>
      <c r="C75" s="26" t="s">
        <v>10464</v>
      </c>
      <c r="D75" t="s">
        <v>661</v>
      </c>
      <c r="E75" s="27" t="s">
        <v>10465</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13547</v>
      </c>
    </row>
    <row r="77">
      <c r="A77" s="1" t="s">
        <v>665</v>
      </c>
      <c r="E77" s="33" t="s">
        <v>13548</v>
      </c>
    </row>
    <row r="78" ht="25.5">
      <c r="A78" s="1" t="s">
        <v>666</v>
      </c>
      <c r="E78" s="27" t="s">
        <v>10468</v>
      </c>
    </row>
    <row r="79">
      <c r="A79" s="1" t="s">
        <v>659</v>
      </c>
      <c r="B79" s="1">
        <v>17</v>
      </c>
      <c r="C79" s="26" t="s">
        <v>10105</v>
      </c>
      <c r="D79" t="s">
        <v>661</v>
      </c>
      <c r="E79" s="27" t="s">
        <v>10106</v>
      </c>
      <c r="F79" s="28" t="s">
        <v>2712</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13549</v>
      </c>
    </row>
    <row r="81">
      <c r="A81" s="1" t="s">
        <v>665</v>
      </c>
      <c r="E81" s="33" t="s">
        <v>13550</v>
      </c>
    </row>
    <row r="82" ht="409.5">
      <c r="A82" s="1" t="s">
        <v>666</v>
      </c>
      <c r="E82" s="27" t="s">
        <v>10108</v>
      </c>
    </row>
    <row r="83">
      <c r="A83" s="1" t="s">
        <v>659</v>
      </c>
      <c r="B83" s="1">
        <v>18</v>
      </c>
      <c r="C83" s="26" t="s">
        <v>6741</v>
      </c>
      <c r="D83" t="s">
        <v>661</v>
      </c>
      <c r="E83" s="27" t="s">
        <v>6742</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13551</v>
      </c>
    </row>
    <row r="85">
      <c r="A85" s="1" t="s">
        <v>665</v>
      </c>
      <c r="E85" s="33" t="s">
        <v>7536</v>
      </c>
    </row>
    <row r="86" ht="114.75">
      <c r="A86" s="1" t="s">
        <v>666</v>
      </c>
      <c r="E86" s="27" t="s">
        <v>5282</v>
      </c>
    </row>
    <row r="87">
      <c r="A87" s="1" t="s">
        <v>656</v>
      </c>
      <c r="C87" s="22" t="s">
        <v>900</v>
      </c>
      <c r="E87" s="23" t="s">
        <v>2931</v>
      </c>
      <c r="L87" s="24">
        <f>SUMIFS(L88:L95,A88:A95,"P")</f>
        <v>0</v>
      </c>
      <c r="M87" s="24">
        <f>SUMIFS(M88:M95,A88:A95,"P")</f>
        <v>0</v>
      </c>
      <c r="N87" s="25"/>
    </row>
    <row r="88" ht="25.5">
      <c r="A88" s="1" t="s">
        <v>659</v>
      </c>
      <c r="B88" s="1">
        <v>19</v>
      </c>
      <c r="C88" s="26" t="s">
        <v>3835</v>
      </c>
      <c r="D88" t="s">
        <v>903</v>
      </c>
      <c r="E88" s="27" t="s">
        <v>3836</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13552</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13553</v>
      </c>
    </row>
    <row r="95" ht="153">
      <c r="A95" s="1" t="s">
        <v>666</v>
      </c>
      <c r="E95" s="27" t="s">
        <v>908</v>
      </c>
    </row>
  </sheetData>
  <sheetProtection sheet="1" objects="1" scenarios="1" spinCount="100000" saltValue="UyDp4mVGiGMHzvMwdbgIOxxH/r1RYYl9mfeB2bqLdIW8B4Lthx+m3hVHE3a+hK3vl0CNctD3iGdyMRuAE2tptA==" hashValue="m/khsEktgTXR3nRILrqT5wDR2eGhN7Kf5vJYUbWlAkv46rt+ITpkN0rVlyUinLj5neCEEpSlY+kk4eivT8O8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13554</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8806</v>
      </c>
      <c r="D10" t="s">
        <v>661</v>
      </c>
      <c r="E10" s="27" t="s">
        <v>8807</v>
      </c>
      <c r="F10" s="28" t="s">
        <v>670</v>
      </c>
      <c r="G10" s="29">
        <v>625</v>
      </c>
      <c r="H10" s="28">
        <v>0</v>
      </c>
      <c r="I10" s="30">
        <f>ROUND(G10*H10,P4)</f>
        <v>0</v>
      </c>
      <c r="L10" s="31">
        <v>0</v>
      </c>
      <c r="M10" s="24">
        <f>ROUND(G10*L10,P4)</f>
        <v>0</v>
      </c>
      <c r="N10" s="25" t="s">
        <v>5843</v>
      </c>
      <c r="O10" s="32">
        <f>M10*AA10</f>
        <v>0</v>
      </c>
      <c r="P10" s="1">
        <v>3</v>
      </c>
      <c r="AA10" s="1">
        <f>IF(P10=1,$O$3,IF(P10=2,$O$4,$O$5))</f>
        <v>0</v>
      </c>
    </row>
    <row r="11">
      <c r="A11" s="1" t="s">
        <v>664</v>
      </c>
      <c r="E11" s="27" t="s">
        <v>8807</v>
      </c>
    </row>
    <row r="12" ht="25.5">
      <c r="A12" s="1" t="s">
        <v>665</v>
      </c>
      <c r="E12" s="33" t="s">
        <v>13555</v>
      </c>
    </row>
    <row r="13" ht="63.75">
      <c r="A13" s="1" t="s">
        <v>666</v>
      </c>
      <c r="E13" s="27" t="s">
        <v>10761</v>
      </c>
    </row>
    <row r="14">
      <c r="A14" s="1" t="s">
        <v>659</v>
      </c>
      <c r="B14" s="1">
        <v>3</v>
      </c>
      <c r="C14" s="26" t="s">
        <v>13556</v>
      </c>
      <c r="D14" t="s">
        <v>661</v>
      </c>
      <c r="E14" s="27" t="s">
        <v>13557</v>
      </c>
      <c r="F14" s="28" t="s">
        <v>670</v>
      </c>
      <c r="G14" s="29">
        <v>180</v>
      </c>
      <c r="H14" s="28">
        <v>0</v>
      </c>
      <c r="I14" s="30">
        <f>ROUND(G14*H14,P4)</f>
        <v>0</v>
      </c>
      <c r="L14" s="31">
        <v>0</v>
      </c>
      <c r="M14" s="24">
        <f>ROUND(G14*L14,P4)</f>
        <v>0</v>
      </c>
      <c r="N14" s="25" t="s">
        <v>5843</v>
      </c>
      <c r="O14" s="32">
        <f>M14*AA14</f>
        <v>0</v>
      </c>
      <c r="P14" s="1">
        <v>3</v>
      </c>
      <c r="AA14" s="1">
        <f>IF(P14=1,$O$3,IF(P14=2,$O$4,$O$5))</f>
        <v>0</v>
      </c>
    </row>
    <row r="15">
      <c r="A15" s="1" t="s">
        <v>664</v>
      </c>
      <c r="E15" s="27" t="s">
        <v>13557</v>
      </c>
    </row>
    <row r="16" ht="25.5">
      <c r="A16" s="1" t="s">
        <v>665</v>
      </c>
      <c r="E16" s="33" t="s">
        <v>13558</v>
      </c>
    </row>
    <row r="17" ht="63.75">
      <c r="A17" s="1" t="s">
        <v>666</v>
      </c>
      <c r="E17" s="27" t="s">
        <v>10761</v>
      </c>
    </row>
    <row r="18">
      <c r="A18" s="1" t="s">
        <v>659</v>
      </c>
      <c r="B18" s="1">
        <v>4</v>
      </c>
      <c r="C18" s="26" t="s">
        <v>5102</v>
      </c>
      <c r="D18" t="s">
        <v>661</v>
      </c>
      <c r="E18" s="27" t="s">
        <v>5103</v>
      </c>
      <c r="F18" s="28" t="s">
        <v>663</v>
      </c>
      <c r="G18" s="29">
        <v>31.803999999999998</v>
      </c>
      <c r="H18" s="28">
        <v>0</v>
      </c>
      <c r="I18" s="30">
        <f>ROUND(G18*H18,P4)</f>
        <v>0</v>
      </c>
      <c r="L18" s="31">
        <v>0</v>
      </c>
      <c r="M18" s="24">
        <f>ROUND(G18*L18,P4)</f>
        <v>0</v>
      </c>
      <c r="N18" s="25" t="s">
        <v>5843</v>
      </c>
      <c r="O18" s="32">
        <f>M18*AA18</f>
        <v>0</v>
      </c>
      <c r="P18" s="1">
        <v>3</v>
      </c>
      <c r="AA18" s="1">
        <f>IF(P18=1,$O$3,IF(P18=2,$O$4,$O$5))</f>
        <v>0</v>
      </c>
    </row>
    <row r="19">
      <c r="A19" s="1" t="s">
        <v>664</v>
      </c>
      <c r="E19" s="27" t="s">
        <v>5103</v>
      </c>
    </row>
    <row r="20" ht="102">
      <c r="A20" s="1" t="s">
        <v>665</v>
      </c>
      <c r="E20" s="33" t="s">
        <v>13559</v>
      </c>
    </row>
    <row r="21" ht="216.75">
      <c r="A21" s="1" t="s">
        <v>666</v>
      </c>
      <c r="E21" s="27" t="s">
        <v>5988</v>
      </c>
    </row>
    <row r="22">
      <c r="A22" s="1" t="s">
        <v>656</v>
      </c>
      <c r="C22" s="22" t="s">
        <v>1360</v>
      </c>
      <c r="E22" s="23" t="s">
        <v>6019</v>
      </c>
      <c r="L22" s="24">
        <f>SUMIFS(L23:L34,A23:A34,"P")</f>
        <v>0</v>
      </c>
      <c r="M22" s="24">
        <f>SUMIFS(M23:M34,A23:A34,"P")</f>
        <v>0</v>
      </c>
      <c r="N22" s="25"/>
    </row>
    <row r="23">
      <c r="A23" s="1" t="s">
        <v>659</v>
      </c>
      <c r="B23" s="1">
        <v>5</v>
      </c>
      <c r="C23" s="26" t="s">
        <v>13560</v>
      </c>
      <c r="D23" t="s">
        <v>661</v>
      </c>
      <c r="E23" s="27" t="s">
        <v>13561</v>
      </c>
      <c r="F23" s="28" t="s">
        <v>683</v>
      </c>
      <c r="G23" s="29">
        <v>8524</v>
      </c>
      <c r="H23" s="28">
        <v>0</v>
      </c>
      <c r="I23" s="30">
        <f>ROUND(G23*H23,P4)</f>
        <v>0</v>
      </c>
      <c r="L23" s="31">
        <v>0</v>
      </c>
      <c r="M23" s="24">
        <f>ROUND(G23*L23,P4)</f>
        <v>0</v>
      </c>
      <c r="N23" s="25" t="s">
        <v>5843</v>
      </c>
      <c r="O23" s="32">
        <f>M23*AA23</f>
        <v>0</v>
      </c>
      <c r="P23" s="1">
        <v>3</v>
      </c>
      <c r="AA23" s="1">
        <f>IF(P23=1,$O$3,IF(P23=2,$O$4,$O$5))</f>
        <v>0</v>
      </c>
    </row>
    <row r="24">
      <c r="A24" s="1" t="s">
        <v>664</v>
      </c>
      <c r="E24" s="27" t="s">
        <v>13561</v>
      </c>
    </row>
    <row r="25" ht="38.25">
      <c r="A25" s="1" t="s">
        <v>665</v>
      </c>
      <c r="E25" s="33" t="s">
        <v>13562</v>
      </c>
    </row>
    <row r="26" ht="51">
      <c r="A26" s="1" t="s">
        <v>666</v>
      </c>
      <c r="E26" s="27" t="s">
        <v>10914</v>
      </c>
    </row>
    <row r="27" ht="25.5">
      <c r="A27" s="1" t="s">
        <v>659</v>
      </c>
      <c r="B27" s="1">
        <v>34</v>
      </c>
      <c r="C27" s="26" t="s">
        <v>13563</v>
      </c>
      <c r="D27" t="s">
        <v>661</v>
      </c>
      <c r="E27" s="27" t="s">
        <v>13564</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13564</v>
      </c>
    </row>
    <row r="29" ht="25.5">
      <c r="A29" s="1" t="s">
        <v>665</v>
      </c>
      <c r="E29" s="33" t="s">
        <v>13565</v>
      </c>
    </row>
    <row r="30">
      <c r="A30" s="1" t="s">
        <v>666</v>
      </c>
      <c r="E30" s="27" t="s">
        <v>661</v>
      </c>
    </row>
    <row r="31" ht="25.5">
      <c r="A31" s="1" t="s">
        <v>659</v>
      </c>
      <c r="B31" s="1">
        <v>35</v>
      </c>
      <c r="C31" s="26" t="s">
        <v>13566</v>
      </c>
      <c r="D31" t="s">
        <v>661</v>
      </c>
      <c r="E31" s="27" t="s">
        <v>13567</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13567</v>
      </c>
    </row>
    <row r="33" ht="25.5">
      <c r="A33" s="1" t="s">
        <v>665</v>
      </c>
      <c r="E33" s="33" t="s">
        <v>13568</v>
      </c>
    </row>
    <row r="34">
      <c r="A34" s="1" t="s">
        <v>666</v>
      </c>
      <c r="E34" s="27" t="s">
        <v>661</v>
      </c>
    </row>
    <row r="35">
      <c r="A35" s="1" t="s">
        <v>656</v>
      </c>
      <c r="C35" s="22" t="s">
        <v>1362</v>
      </c>
      <c r="E35" s="23" t="s">
        <v>6474</v>
      </c>
      <c r="L35" s="24">
        <f>SUMIFS(L36:L55,A36:A55,"P")</f>
        <v>0</v>
      </c>
      <c r="M35" s="24">
        <f>SUMIFS(M36:M55,A36:A55,"P")</f>
        <v>0</v>
      </c>
      <c r="N35" s="25"/>
    </row>
    <row r="36">
      <c r="A36" s="1" t="s">
        <v>659</v>
      </c>
      <c r="B36" s="1">
        <v>6</v>
      </c>
      <c r="C36" s="26" t="s">
        <v>9461</v>
      </c>
      <c r="D36" t="s">
        <v>661</v>
      </c>
      <c r="E36" s="27" t="s">
        <v>9462</v>
      </c>
      <c r="F36" s="28" t="s">
        <v>663</v>
      </c>
      <c r="G36" s="29">
        <v>154</v>
      </c>
      <c r="H36" s="28">
        <v>0</v>
      </c>
      <c r="I36" s="30">
        <f>ROUND(G36*H36,P4)</f>
        <v>0</v>
      </c>
      <c r="L36" s="31">
        <v>0</v>
      </c>
      <c r="M36" s="24">
        <f>ROUND(G36*L36,P4)</f>
        <v>0</v>
      </c>
      <c r="N36" s="25" t="s">
        <v>5843</v>
      </c>
      <c r="O36" s="32">
        <f>M36*AA36</f>
        <v>0</v>
      </c>
      <c r="P36" s="1">
        <v>3</v>
      </c>
      <c r="AA36" s="1">
        <f>IF(P36=1,$O$3,IF(P36=2,$O$4,$O$5))</f>
        <v>0</v>
      </c>
    </row>
    <row r="37">
      <c r="A37" s="1" t="s">
        <v>664</v>
      </c>
      <c r="E37" s="27" t="s">
        <v>9462</v>
      </c>
    </row>
    <row r="38" ht="25.5">
      <c r="A38" s="1" t="s">
        <v>665</v>
      </c>
      <c r="E38" s="33" t="s">
        <v>13569</v>
      </c>
    </row>
    <row r="39" ht="280.5">
      <c r="A39" s="1" t="s">
        <v>666</v>
      </c>
      <c r="E39" s="27" t="s">
        <v>11081</v>
      </c>
    </row>
    <row r="40">
      <c r="A40" s="1" t="s">
        <v>659</v>
      </c>
      <c r="B40" s="1">
        <v>7</v>
      </c>
      <c r="C40" s="26" t="s">
        <v>9466</v>
      </c>
      <c r="D40" t="s">
        <v>661</v>
      </c>
      <c r="E40" s="27" t="s">
        <v>9467</v>
      </c>
      <c r="F40" s="28" t="s">
        <v>905</v>
      </c>
      <c r="G40" s="29">
        <v>12</v>
      </c>
      <c r="H40" s="28">
        <v>0</v>
      </c>
      <c r="I40" s="30">
        <f>ROUND(G40*H40,P4)</f>
        <v>0</v>
      </c>
      <c r="L40" s="31">
        <v>0</v>
      </c>
      <c r="M40" s="24">
        <f>ROUND(G40*L40,P4)</f>
        <v>0</v>
      </c>
      <c r="N40" s="25" t="s">
        <v>5843</v>
      </c>
      <c r="O40" s="32">
        <f>M40*AA40</f>
        <v>0</v>
      </c>
      <c r="P40" s="1">
        <v>3</v>
      </c>
      <c r="AA40" s="1">
        <f>IF(P40=1,$O$3,IF(P40=2,$O$4,$O$5))</f>
        <v>0</v>
      </c>
    </row>
    <row r="41">
      <c r="A41" s="1" t="s">
        <v>664</v>
      </c>
      <c r="E41" s="27" t="s">
        <v>9467</v>
      </c>
    </row>
    <row r="42" ht="25.5">
      <c r="A42" s="1" t="s">
        <v>665</v>
      </c>
      <c r="E42" s="33" t="s">
        <v>13570</v>
      </c>
    </row>
    <row r="43" ht="165.75">
      <c r="A43" s="1" t="s">
        <v>666</v>
      </c>
      <c r="E43" s="27" t="s">
        <v>11083</v>
      </c>
    </row>
    <row r="44">
      <c r="A44" s="1" t="s">
        <v>659</v>
      </c>
      <c r="B44" s="1">
        <v>8</v>
      </c>
      <c r="C44" s="26" t="s">
        <v>6666</v>
      </c>
      <c r="D44" t="s">
        <v>661</v>
      </c>
      <c r="E44" s="27" t="s">
        <v>6667</v>
      </c>
      <c r="F44" s="28" t="s">
        <v>663</v>
      </c>
      <c r="G44" s="29">
        <v>76</v>
      </c>
      <c r="H44" s="28">
        <v>0</v>
      </c>
      <c r="I44" s="30">
        <f>ROUND(G44*H44,P4)</f>
        <v>0</v>
      </c>
      <c r="L44" s="31">
        <v>0</v>
      </c>
      <c r="M44" s="24">
        <f>ROUND(G44*L44,P4)</f>
        <v>0</v>
      </c>
      <c r="N44" s="25" t="s">
        <v>5843</v>
      </c>
      <c r="O44" s="32">
        <f>M44*AA44</f>
        <v>0</v>
      </c>
      <c r="P44" s="1">
        <v>3</v>
      </c>
      <c r="AA44" s="1">
        <f>IF(P44=1,$O$3,IF(P44=2,$O$4,$O$5))</f>
        <v>0</v>
      </c>
    </row>
    <row r="45">
      <c r="A45" s="1" t="s">
        <v>664</v>
      </c>
      <c r="E45" s="27" t="s">
        <v>6667</v>
      </c>
    </row>
    <row r="46" ht="25.5">
      <c r="A46" s="1" t="s">
        <v>665</v>
      </c>
      <c r="E46" s="33" t="s">
        <v>13571</v>
      </c>
    </row>
    <row r="47" ht="267.75">
      <c r="A47" s="1" t="s">
        <v>666</v>
      </c>
      <c r="E47" s="27" t="s">
        <v>6141</v>
      </c>
    </row>
    <row r="48">
      <c r="A48" s="1" t="s">
        <v>659</v>
      </c>
      <c r="B48" s="1">
        <v>9</v>
      </c>
      <c r="C48" s="26" t="s">
        <v>6670</v>
      </c>
      <c r="D48" t="s">
        <v>661</v>
      </c>
      <c r="E48" s="27" t="s">
        <v>6671</v>
      </c>
      <c r="F48" s="28" t="s">
        <v>905</v>
      </c>
      <c r="G48" s="29">
        <v>12.4</v>
      </c>
      <c r="H48" s="28">
        <v>0</v>
      </c>
      <c r="I48" s="30">
        <f>ROUND(G48*H48,P4)</f>
        <v>0</v>
      </c>
      <c r="L48" s="31">
        <v>0</v>
      </c>
      <c r="M48" s="24">
        <f>ROUND(G48*L48,P4)</f>
        <v>0</v>
      </c>
      <c r="N48" s="25" t="s">
        <v>5843</v>
      </c>
      <c r="O48" s="32">
        <f>M48*AA48</f>
        <v>0</v>
      </c>
      <c r="P48" s="1">
        <v>3</v>
      </c>
      <c r="AA48" s="1">
        <f>IF(P48=1,$O$3,IF(P48=2,$O$4,$O$5))</f>
        <v>0</v>
      </c>
    </row>
    <row r="49">
      <c r="A49" s="1" t="s">
        <v>664</v>
      </c>
      <c r="E49" s="27" t="s">
        <v>6671</v>
      </c>
    </row>
    <row r="50" ht="25.5">
      <c r="A50" s="1" t="s">
        <v>665</v>
      </c>
      <c r="E50" s="33" t="s">
        <v>13572</v>
      </c>
    </row>
    <row r="51" ht="191.25">
      <c r="A51" s="1" t="s">
        <v>666</v>
      </c>
      <c r="E51" s="27" t="s">
        <v>10783</v>
      </c>
    </row>
    <row r="52">
      <c r="A52" s="1" t="s">
        <v>659</v>
      </c>
      <c r="B52" s="1">
        <v>10</v>
      </c>
      <c r="C52" s="26" t="s">
        <v>8977</v>
      </c>
      <c r="D52" t="s">
        <v>661</v>
      </c>
      <c r="E52" s="27" t="s">
        <v>8978</v>
      </c>
      <c r="F52" s="28" t="s">
        <v>2712</v>
      </c>
      <c r="G52" s="29">
        <v>12233</v>
      </c>
      <c r="H52" s="28">
        <v>0</v>
      </c>
      <c r="I52" s="30">
        <f>ROUND(G52*H52,P4)</f>
        <v>0</v>
      </c>
      <c r="L52" s="31">
        <v>0</v>
      </c>
      <c r="M52" s="24">
        <f>ROUND(G52*L52,P4)</f>
        <v>0</v>
      </c>
      <c r="N52" s="25" t="s">
        <v>5843</v>
      </c>
      <c r="O52" s="32">
        <f>M52*AA52</f>
        <v>0</v>
      </c>
      <c r="P52" s="1">
        <v>3</v>
      </c>
      <c r="AA52" s="1">
        <f>IF(P52=1,$O$3,IF(P52=2,$O$4,$O$5))</f>
        <v>0</v>
      </c>
    </row>
    <row r="53">
      <c r="A53" s="1" t="s">
        <v>664</v>
      </c>
      <c r="E53" s="27" t="s">
        <v>8978</v>
      </c>
    </row>
    <row r="54" ht="25.5">
      <c r="A54" s="1" t="s">
        <v>665</v>
      </c>
      <c r="E54" s="33" t="s">
        <v>13573</v>
      </c>
    </row>
    <row r="55" ht="204">
      <c r="A55" s="1" t="s">
        <v>666</v>
      </c>
      <c r="E55" s="27" t="s">
        <v>10920</v>
      </c>
    </row>
    <row r="56">
      <c r="A56" s="1" t="s">
        <v>656</v>
      </c>
      <c r="C56" s="22" t="s">
        <v>1364</v>
      </c>
      <c r="E56" s="23" t="s">
        <v>5114</v>
      </c>
      <c r="L56" s="24">
        <f>SUMIFS(L57:L60,A57:A60,"P")</f>
        <v>0</v>
      </c>
      <c r="M56" s="24">
        <f>SUMIFS(M57:M60,A57:A60,"P")</f>
        <v>0</v>
      </c>
      <c r="N56" s="25"/>
    </row>
    <row r="57">
      <c r="A57" s="1" t="s">
        <v>659</v>
      </c>
      <c r="B57" s="1">
        <v>11</v>
      </c>
      <c r="C57" s="26" t="s">
        <v>9647</v>
      </c>
      <c r="D57" t="s">
        <v>661</v>
      </c>
      <c r="E57" s="27" t="s">
        <v>9648</v>
      </c>
      <c r="F57" s="28" t="s">
        <v>663</v>
      </c>
      <c r="G57" s="29">
        <v>6.9299999999999997</v>
      </c>
      <c r="H57" s="28">
        <v>0</v>
      </c>
      <c r="I57" s="30">
        <f>ROUND(G57*H57,P4)</f>
        <v>0</v>
      </c>
      <c r="L57" s="31">
        <v>0</v>
      </c>
      <c r="M57" s="24">
        <f>ROUND(G57*L57,P4)</f>
        <v>0</v>
      </c>
      <c r="N57" s="25" t="s">
        <v>5843</v>
      </c>
      <c r="O57" s="32">
        <f>M57*AA57</f>
        <v>0</v>
      </c>
      <c r="P57" s="1">
        <v>3</v>
      </c>
      <c r="AA57" s="1">
        <f>IF(P57=1,$O$3,IF(P57=2,$O$4,$O$5))</f>
        <v>0</v>
      </c>
    </row>
    <row r="58">
      <c r="A58" s="1" t="s">
        <v>664</v>
      </c>
      <c r="E58" s="27" t="s">
        <v>9648</v>
      </c>
    </row>
    <row r="59" ht="38.25">
      <c r="A59" s="1" t="s">
        <v>665</v>
      </c>
      <c r="E59" s="33" t="s">
        <v>13574</v>
      </c>
    </row>
    <row r="60" ht="76.5">
      <c r="A60" s="1" t="s">
        <v>666</v>
      </c>
      <c r="E60" s="27" t="s">
        <v>13575</v>
      </c>
    </row>
    <row r="61">
      <c r="A61" s="1" t="s">
        <v>656</v>
      </c>
      <c r="C61" s="22" t="s">
        <v>5287</v>
      </c>
      <c r="E61" s="23" t="s">
        <v>10928</v>
      </c>
      <c r="L61" s="24">
        <f>SUMIFS(L62:L93,A62:A93,"P")</f>
        <v>0</v>
      </c>
      <c r="M61" s="24">
        <f>SUMIFS(M62:M93,A62:A93,"P")</f>
        <v>0</v>
      </c>
      <c r="N61" s="25"/>
    </row>
    <row r="62" ht="25.5">
      <c r="A62" s="1" t="s">
        <v>659</v>
      </c>
      <c r="B62" s="1">
        <v>12</v>
      </c>
      <c r="C62" s="26" t="s">
        <v>8888</v>
      </c>
      <c r="D62" t="s">
        <v>661</v>
      </c>
      <c r="E62" s="27" t="s">
        <v>8889</v>
      </c>
      <c r="F62" s="28" t="s">
        <v>677</v>
      </c>
      <c r="G62" s="29">
        <v>1265.74</v>
      </c>
      <c r="H62" s="28">
        <v>0</v>
      </c>
      <c r="I62" s="30">
        <f>ROUND(G62*H62,P4)</f>
        <v>0</v>
      </c>
      <c r="L62" s="31">
        <v>0</v>
      </c>
      <c r="M62" s="24">
        <f>ROUND(G62*L62,P4)</f>
        <v>0</v>
      </c>
      <c r="N62" s="25" t="s">
        <v>5843</v>
      </c>
      <c r="O62" s="32">
        <f>M62*AA62</f>
        <v>0</v>
      </c>
      <c r="P62" s="1">
        <v>3</v>
      </c>
      <c r="AA62" s="1">
        <f>IF(P62=1,$O$3,IF(P62=2,$O$4,$O$5))</f>
        <v>0</v>
      </c>
    </row>
    <row r="63" ht="25.5">
      <c r="A63" s="1" t="s">
        <v>664</v>
      </c>
      <c r="E63" s="27" t="s">
        <v>8889</v>
      </c>
    </row>
    <row r="64" ht="89.25">
      <c r="A64" s="1" t="s">
        <v>665</v>
      </c>
      <c r="E64" s="33" t="s">
        <v>13576</v>
      </c>
    </row>
    <row r="65" ht="51">
      <c r="A65" s="1" t="s">
        <v>666</v>
      </c>
      <c r="E65" s="27" t="s">
        <v>10932</v>
      </c>
    </row>
    <row r="66">
      <c r="A66" s="1" t="s">
        <v>659</v>
      </c>
      <c r="B66" s="1">
        <v>13</v>
      </c>
      <c r="C66" s="26" t="s">
        <v>13577</v>
      </c>
      <c r="D66" t="s">
        <v>661</v>
      </c>
      <c r="E66" s="27" t="s">
        <v>13578</v>
      </c>
      <c r="F66" s="28" t="s">
        <v>677</v>
      </c>
      <c r="G66" s="29">
        <v>950.99199999999996</v>
      </c>
      <c r="H66" s="28">
        <v>0</v>
      </c>
      <c r="I66" s="30">
        <f>ROUND(G66*H66,P4)</f>
        <v>0</v>
      </c>
      <c r="L66" s="31">
        <v>0</v>
      </c>
      <c r="M66" s="24">
        <f>ROUND(G66*L66,P4)</f>
        <v>0</v>
      </c>
      <c r="N66" s="25" t="s">
        <v>5843</v>
      </c>
      <c r="O66" s="32">
        <f>M66*AA66</f>
        <v>0</v>
      </c>
      <c r="P66" s="1">
        <v>3</v>
      </c>
      <c r="AA66" s="1">
        <f>IF(P66=1,$O$3,IF(P66=2,$O$4,$O$5))</f>
        <v>0</v>
      </c>
    </row>
    <row r="67">
      <c r="A67" s="1" t="s">
        <v>664</v>
      </c>
      <c r="E67" s="27" t="s">
        <v>13578</v>
      </c>
    </row>
    <row r="68" ht="89.25">
      <c r="A68" s="1" t="s">
        <v>665</v>
      </c>
      <c r="E68" s="33" t="s">
        <v>13579</v>
      </c>
    </row>
    <row r="69" ht="51">
      <c r="A69" s="1" t="s">
        <v>666</v>
      </c>
      <c r="E69" s="27" t="s">
        <v>10932</v>
      </c>
    </row>
    <row r="70" ht="25.5">
      <c r="A70" s="1" t="s">
        <v>659</v>
      </c>
      <c r="B70" s="1">
        <v>14</v>
      </c>
      <c r="C70" s="26" t="s">
        <v>10933</v>
      </c>
      <c r="D70" t="s">
        <v>661</v>
      </c>
      <c r="E70" s="27" t="s">
        <v>10934</v>
      </c>
      <c r="F70" s="28" t="s">
        <v>677</v>
      </c>
      <c r="G70" s="29">
        <v>320.03800000000001</v>
      </c>
      <c r="H70" s="28">
        <v>0</v>
      </c>
      <c r="I70" s="30">
        <f>ROUND(G70*H70,P4)</f>
        <v>0</v>
      </c>
      <c r="L70" s="31">
        <v>0</v>
      </c>
      <c r="M70" s="24">
        <f>ROUND(G70*L70,P4)</f>
        <v>0</v>
      </c>
      <c r="N70" s="25" t="s">
        <v>5843</v>
      </c>
      <c r="O70" s="32">
        <f>M70*AA70</f>
        <v>0</v>
      </c>
      <c r="P70" s="1">
        <v>3</v>
      </c>
      <c r="AA70" s="1">
        <f>IF(P70=1,$O$3,IF(P70=2,$O$4,$O$5))</f>
        <v>0</v>
      </c>
    </row>
    <row r="71" ht="25.5">
      <c r="A71" s="1" t="s">
        <v>664</v>
      </c>
      <c r="E71" s="27" t="s">
        <v>10934</v>
      </c>
    </row>
    <row r="72" ht="89.25">
      <c r="A72" s="1" t="s">
        <v>665</v>
      </c>
      <c r="E72" s="33" t="s">
        <v>13580</v>
      </c>
    </row>
    <row r="73" ht="51">
      <c r="A73" s="1" t="s">
        <v>666</v>
      </c>
      <c r="E73" s="27" t="s">
        <v>10932</v>
      </c>
    </row>
    <row r="74">
      <c r="A74" s="1" t="s">
        <v>659</v>
      </c>
      <c r="B74" s="1">
        <v>15</v>
      </c>
      <c r="C74" s="26" t="s">
        <v>13581</v>
      </c>
      <c r="D74" t="s">
        <v>661</v>
      </c>
      <c r="E74" s="27" t="s">
        <v>13582</v>
      </c>
      <c r="F74" s="28" t="s">
        <v>677</v>
      </c>
      <c r="G74" s="29">
        <v>262.60199999999998</v>
      </c>
      <c r="H74" s="28">
        <v>0</v>
      </c>
      <c r="I74" s="30">
        <f>ROUND(G74*H74,P4)</f>
        <v>0</v>
      </c>
      <c r="L74" s="31">
        <v>0</v>
      </c>
      <c r="M74" s="24">
        <f>ROUND(G74*L74,P4)</f>
        <v>0</v>
      </c>
      <c r="N74" s="25" t="s">
        <v>5843</v>
      </c>
      <c r="O74" s="32">
        <f>M74*AA74</f>
        <v>0</v>
      </c>
      <c r="P74" s="1">
        <v>3</v>
      </c>
      <c r="AA74" s="1">
        <f>IF(P74=1,$O$3,IF(P74=2,$O$4,$O$5))</f>
        <v>0</v>
      </c>
    </row>
    <row r="75">
      <c r="A75" s="1" t="s">
        <v>664</v>
      </c>
      <c r="E75" s="27" t="s">
        <v>13582</v>
      </c>
    </row>
    <row r="76" ht="89.25">
      <c r="A76" s="1" t="s">
        <v>665</v>
      </c>
      <c r="E76" s="33" t="s">
        <v>13583</v>
      </c>
    </row>
    <row r="77" ht="51">
      <c r="A77" s="1" t="s">
        <v>666</v>
      </c>
      <c r="E77" s="27" t="s">
        <v>10932</v>
      </c>
    </row>
    <row r="78">
      <c r="A78" s="1" t="s">
        <v>659</v>
      </c>
      <c r="B78" s="1">
        <v>16</v>
      </c>
      <c r="C78" s="26" t="s">
        <v>8893</v>
      </c>
      <c r="D78" t="s">
        <v>661</v>
      </c>
      <c r="E78" s="27" t="s">
        <v>8894</v>
      </c>
      <c r="F78" s="28" t="s">
        <v>677</v>
      </c>
      <c r="G78" s="29">
        <v>465.22800000000001</v>
      </c>
      <c r="H78" s="28">
        <v>0</v>
      </c>
      <c r="I78" s="30">
        <f>ROUND(G78*H78,P4)</f>
        <v>0</v>
      </c>
      <c r="L78" s="31">
        <v>0</v>
      </c>
      <c r="M78" s="24">
        <f>ROUND(G78*L78,P4)</f>
        <v>0</v>
      </c>
      <c r="N78" s="25" t="s">
        <v>5843</v>
      </c>
      <c r="O78" s="32">
        <f>M78*AA78</f>
        <v>0</v>
      </c>
      <c r="P78" s="1">
        <v>3</v>
      </c>
      <c r="AA78" s="1">
        <f>IF(P78=1,$O$3,IF(P78=2,$O$4,$O$5))</f>
        <v>0</v>
      </c>
    </row>
    <row r="79">
      <c r="A79" s="1" t="s">
        <v>664</v>
      </c>
      <c r="E79" s="27" t="s">
        <v>8894</v>
      </c>
    </row>
    <row r="80" ht="51">
      <c r="A80" s="1" t="s">
        <v>665</v>
      </c>
      <c r="E80" s="33" t="s">
        <v>13584</v>
      </c>
    </row>
    <row r="81" ht="51">
      <c r="A81" s="1" t="s">
        <v>666</v>
      </c>
      <c r="E81" s="27" t="s">
        <v>10932</v>
      </c>
    </row>
    <row r="82">
      <c r="A82" s="1" t="s">
        <v>659</v>
      </c>
      <c r="B82" s="1">
        <v>17</v>
      </c>
      <c r="C82" s="26" t="s">
        <v>8896</v>
      </c>
      <c r="D82" t="s">
        <v>661</v>
      </c>
      <c r="E82" s="27" t="s">
        <v>8897</v>
      </c>
      <c r="F82" s="28" t="s">
        <v>677</v>
      </c>
      <c r="G82" s="29">
        <v>3587.7379999999998</v>
      </c>
      <c r="H82" s="28">
        <v>0</v>
      </c>
      <c r="I82" s="30">
        <f>ROUND(G82*H82,P4)</f>
        <v>0</v>
      </c>
      <c r="L82" s="31">
        <v>0</v>
      </c>
      <c r="M82" s="24">
        <f>ROUND(G82*L82,P4)</f>
        <v>0</v>
      </c>
      <c r="N82" s="25" t="s">
        <v>5843</v>
      </c>
      <c r="O82" s="32">
        <f>M82*AA82</f>
        <v>0</v>
      </c>
      <c r="P82" s="1">
        <v>3</v>
      </c>
      <c r="AA82" s="1">
        <f>IF(P82=1,$O$3,IF(P82=2,$O$4,$O$5))</f>
        <v>0</v>
      </c>
    </row>
    <row r="83">
      <c r="A83" s="1" t="s">
        <v>664</v>
      </c>
      <c r="E83" s="27" t="s">
        <v>8897</v>
      </c>
    </row>
    <row r="84" ht="114.75">
      <c r="A84" s="1" t="s">
        <v>665</v>
      </c>
      <c r="E84" s="33" t="s">
        <v>13585</v>
      </c>
    </row>
    <row r="85" ht="51">
      <c r="A85" s="1" t="s">
        <v>666</v>
      </c>
      <c r="E85" s="27" t="s">
        <v>10932</v>
      </c>
    </row>
    <row r="86">
      <c r="A86" s="1" t="s">
        <v>659</v>
      </c>
      <c r="B86" s="1">
        <v>18</v>
      </c>
      <c r="C86" s="26" t="s">
        <v>9509</v>
      </c>
      <c r="D86" t="s">
        <v>661</v>
      </c>
      <c r="E86" s="27" t="s">
        <v>9510</v>
      </c>
      <c r="F86" s="28" t="s">
        <v>670</v>
      </c>
      <c r="G86" s="29">
        <v>200</v>
      </c>
      <c r="H86" s="28">
        <v>0</v>
      </c>
      <c r="I86" s="30">
        <f>ROUND(G86*H86,P4)</f>
        <v>0</v>
      </c>
      <c r="L86" s="31">
        <v>0</v>
      </c>
      <c r="M86" s="24">
        <f>ROUND(G86*L86,P4)</f>
        <v>0</v>
      </c>
      <c r="N86" s="25" t="s">
        <v>5843</v>
      </c>
      <c r="O86" s="32">
        <f>M86*AA86</f>
        <v>0</v>
      </c>
      <c r="P86" s="1">
        <v>3</v>
      </c>
      <c r="AA86" s="1">
        <f>IF(P86=1,$O$3,IF(P86=2,$O$4,$O$5))</f>
        <v>0</v>
      </c>
    </row>
    <row r="87">
      <c r="A87" s="1" t="s">
        <v>664</v>
      </c>
      <c r="E87" s="27" t="s">
        <v>9510</v>
      </c>
    </row>
    <row r="88" ht="25.5">
      <c r="A88" s="1" t="s">
        <v>665</v>
      </c>
      <c r="E88" s="33" t="s">
        <v>13586</v>
      </c>
    </row>
    <row r="89" ht="38.25">
      <c r="A89" s="1" t="s">
        <v>666</v>
      </c>
      <c r="E89" s="27" t="s">
        <v>10938</v>
      </c>
    </row>
    <row r="90">
      <c r="A90" s="1" t="s">
        <v>659</v>
      </c>
      <c r="B90" s="1">
        <v>19</v>
      </c>
      <c r="C90" s="26" t="s">
        <v>13587</v>
      </c>
      <c r="D90" t="s">
        <v>661</v>
      </c>
      <c r="E90" s="27" t="s">
        <v>13588</v>
      </c>
      <c r="F90" s="28" t="s">
        <v>677</v>
      </c>
      <c r="G90" s="29">
        <v>154</v>
      </c>
      <c r="H90" s="28">
        <v>0</v>
      </c>
      <c r="I90" s="30">
        <f>ROUND(G90*H90,P4)</f>
        <v>0</v>
      </c>
      <c r="L90" s="31">
        <v>0</v>
      </c>
      <c r="M90" s="24">
        <f>ROUND(G90*L90,P4)</f>
        <v>0</v>
      </c>
      <c r="N90" s="25" t="s">
        <v>5843</v>
      </c>
      <c r="O90" s="32">
        <f>M90*AA90</f>
        <v>0</v>
      </c>
      <c r="P90" s="1">
        <v>3</v>
      </c>
      <c r="AA90" s="1">
        <f>IF(P90=1,$O$3,IF(P90=2,$O$4,$O$5))</f>
        <v>0</v>
      </c>
    </row>
    <row r="91">
      <c r="A91" s="1" t="s">
        <v>664</v>
      </c>
      <c r="E91" s="27" t="s">
        <v>13588</v>
      </c>
    </row>
    <row r="92" ht="38.25">
      <c r="A92" s="1" t="s">
        <v>665</v>
      </c>
      <c r="E92" s="33" t="s">
        <v>13589</v>
      </c>
    </row>
    <row r="93" ht="51">
      <c r="A93" s="1" t="s">
        <v>666</v>
      </c>
      <c r="E93" s="27" t="s">
        <v>12570</v>
      </c>
    </row>
    <row r="94">
      <c r="A94" s="1" t="s">
        <v>656</v>
      </c>
      <c r="C94" s="22" t="s">
        <v>6071</v>
      </c>
      <c r="E94" s="23" t="s">
        <v>6072</v>
      </c>
      <c r="L94" s="24">
        <f>SUMIFS(L95:L98,A95:A98,"P")</f>
        <v>0</v>
      </c>
      <c r="M94" s="24">
        <f>SUMIFS(M95:M98,A95:A98,"P")</f>
        <v>0</v>
      </c>
      <c r="N94" s="25"/>
    </row>
    <row r="95" ht="25.5">
      <c r="A95" s="1" t="s">
        <v>659</v>
      </c>
      <c r="B95" s="1">
        <v>20</v>
      </c>
      <c r="C95" s="26" t="s">
        <v>6073</v>
      </c>
      <c r="D95" t="s">
        <v>661</v>
      </c>
      <c r="E95" s="27" t="s">
        <v>6074</v>
      </c>
      <c r="F95" s="28" t="s">
        <v>677</v>
      </c>
      <c r="G95" s="29">
        <v>2420</v>
      </c>
      <c r="H95" s="28">
        <v>0</v>
      </c>
      <c r="I95" s="30">
        <f>ROUND(G95*H95,P4)</f>
        <v>0</v>
      </c>
      <c r="L95" s="31">
        <v>0</v>
      </c>
      <c r="M95" s="24">
        <f>ROUND(G95*L95,P4)</f>
        <v>0</v>
      </c>
      <c r="N95" s="25" t="s">
        <v>5843</v>
      </c>
      <c r="O95" s="32">
        <f>M95*AA95</f>
        <v>0</v>
      </c>
      <c r="P95" s="1">
        <v>3</v>
      </c>
      <c r="AA95" s="1">
        <f>IF(P95=1,$O$3,IF(P95=2,$O$4,$O$5))</f>
        <v>0</v>
      </c>
    </row>
    <row r="96" ht="25.5">
      <c r="A96" s="1" t="s">
        <v>664</v>
      </c>
      <c r="E96" s="27" t="s">
        <v>6074</v>
      </c>
    </row>
    <row r="97" ht="25.5">
      <c r="A97" s="1" t="s">
        <v>665</v>
      </c>
      <c r="E97" s="33" t="s">
        <v>13590</v>
      </c>
    </row>
    <row r="98" ht="140.25">
      <c r="A98" s="1" t="s">
        <v>666</v>
      </c>
      <c r="E98" s="27" t="s">
        <v>6076</v>
      </c>
    </row>
    <row r="99">
      <c r="A99" s="1" t="s">
        <v>656</v>
      </c>
      <c r="C99" s="22" t="s">
        <v>4072</v>
      </c>
      <c r="E99" s="23" t="s">
        <v>13591</v>
      </c>
      <c r="L99" s="24">
        <f>SUMIFS(L100:L103,A100:A103,"P")</f>
        <v>0</v>
      </c>
      <c r="M99" s="24">
        <f>SUMIFS(M100:M103,A100:A103,"P")</f>
        <v>0</v>
      </c>
      <c r="N99" s="25"/>
    </row>
    <row r="100">
      <c r="A100" s="1" t="s">
        <v>659</v>
      </c>
      <c r="B100" s="1">
        <v>21</v>
      </c>
      <c r="C100" s="26" t="s">
        <v>10890</v>
      </c>
      <c r="D100" t="s">
        <v>661</v>
      </c>
      <c r="E100" s="27" t="s">
        <v>10891</v>
      </c>
      <c r="F100" s="28" t="s">
        <v>683</v>
      </c>
      <c r="G100" s="29">
        <v>14</v>
      </c>
      <c r="H100" s="28">
        <v>0</v>
      </c>
      <c r="I100" s="30">
        <f>ROUND(G100*H100,P4)</f>
        <v>0</v>
      </c>
      <c r="L100" s="31">
        <v>0</v>
      </c>
      <c r="M100" s="24">
        <f>ROUND(G100*L100,P4)</f>
        <v>0</v>
      </c>
      <c r="N100" s="25" t="s">
        <v>5843</v>
      </c>
      <c r="O100" s="32">
        <f>M100*AA100</f>
        <v>0</v>
      </c>
      <c r="P100" s="1">
        <v>3</v>
      </c>
      <c r="AA100" s="1">
        <f>IF(P100=1,$O$3,IF(P100=2,$O$4,$O$5))</f>
        <v>0</v>
      </c>
    </row>
    <row r="101">
      <c r="A101" s="1" t="s">
        <v>664</v>
      </c>
      <c r="E101" s="27" t="s">
        <v>10891</v>
      </c>
    </row>
    <row r="102">
      <c r="A102" s="1" t="s">
        <v>665</v>
      </c>
    </row>
    <row r="103" ht="76.5">
      <c r="A103" s="1" t="s">
        <v>666</v>
      </c>
      <c r="E103" s="27" t="s">
        <v>13592</v>
      </c>
    </row>
    <row r="104">
      <c r="A104" s="1" t="s">
        <v>656</v>
      </c>
      <c r="C104" s="22" t="s">
        <v>10941</v>
      </c>
      <c r="E104" s="23" t="s">
        <v>10942</v>
      </c>
      <c r="L104" s="24">
        <f>SUMIFS(L105:L108,A105:A108,"P")</f>
        <v>0</v>
      </c>
      <c r="M104" s="24">
        <f>SUMIFS(M105:M108,A105:A108,"P")</f>
        <v>0</v>
      </c>
      <c r="N104" s="25"/>
    </row>
    <row r="105">
      <c r="A105" s="1" t="s">
        <v>659</v>
      </c>
      <c r="B105" s="1">
        <v>22</v>
      </c>
      <c r="C105" s="26" t="s">
        <v>10365</v>
      </c>
      <c r="D105" t="s">
        <v>661</v>
      </c>
      <c r="E105" s="27" t="s">
        <v>10366</v>
      </c>
      <c r="F105" s="28" t="s">
        <v>677</v>
      </c>
      <c r="G105" s="29">
        <v>2092.518</v>
      </c>
      <c r="H105" s="28">
        <v>0</v>
      </c>
      <c r="I105" s="30">
        <f>ROUND(G105*H105,P4)</f>
        <v>0</v>
      </c>
      <c r="L105" s="31">
        <v>0</v>
      </c>
      <c r="M105" s="24">
        <f>ROUND(G105*L105,P4)</f>
        <v>0</v>
      </c>
      <c r="N105" s="25" t="s">
        <v>5843</v>
      </c>
      <c r="O105" s="32">
        <f>M105*AA105</f>
        <v>0</v>
      </c>
      <c r="P105" s="1">
        <v>3</v>
      </c>
      <c r="AA105" s="1">
        <f>IF(P105=1,$O$3,IF(P105=2,$O$4,$O$5))</f>
        <v>0</v>
      </c>
    </row>
    <row r="106">
      <c r="A106" s="1" t="s">
        <v>664</v>
      </c>
      <c r="E106" s="27" t="s">
        <v>10366</v>
      </c>
    </row>
    <row r="107" ht="76.5">
      <c r="A107" s="1" t="s">
        <v>665</v>
      </c>
      <c r="E107" s="33" t="s">
        <v>13593</v>
      </c>
    </row>
    <row r="108" ht="38.25">
      <c r="A108" s="1" t="s">
        <v>666</v>
      </c>
      <c r="E108" s="27" t="s">
        <v>9921</v>
      </c>
    </row>
    <row r="109">
      <c r="A109" s="1" t="s">
        <v>656</v>
      </c>
      <c r="C109" s="22" t="s">
        <v>2847</v>
      </c>
      <c r="E109" s="23" t="s">
        <v>5900</v>
      </c>
      <c r="L109" s="24">
        <f>SUMIFS(L110:L141,A110:A141,"P")</f>
        <v>0</v>
      </c>
      <c r="M109" s="24">
        <f>SUMIFS(M110:M141,A110:A141,"P")</f>
        <v>0</v>
      </c>
      <c r="N109" s="25"/>
    </row>
    <row r="110">
      <c r="A110" s="1" t="s">
        <v>659</v>
      </c>
      <c r="B110" s="1">
        <v>23</v>
      </c>
      <c r="C110" s="26" t="s">
        <v>10221</v>
      </c>
      <c r="D110" t="s">
        <v>661</v>
      </c>
      <c r="E110" s="27" t="s">
        <v>10222</v>
      </c>
      <c r="F110" s="28" t="s">
        <v>670</v>
      </c>
      <c r="G110" s="29">
        <v>131</v>
      </c>
      <c r="H110" s="28">
        <v>0</v>
      </c>
      <c r="I110" s="30">
        <f>ROUND(G110*H110,P4)</f>
        <v>0</v>
      </c>
      <c r="L110" s="31">
        <v>0</v>
      </c>
      <c r="M110" s="24">
        <f>ROUND(G110*L110,P4)</f>
        <v>0</v>
      </c>
      <c r="N110" s="25" t="s">
        <v>5843</v>
      </c>
      <c r="O110" s="32">
        <f>M110*AA110</f>
        <v>0</v>
      </c>
      <c r="P110" s="1">
        <v>3</v>
      </c>
      <c r="AA110" s="1">
        <f>IF(P110=1,$O$3,IF(P110=2,$O$4,$O$5))</f>
        <v>0</v>
      </c>
    </row>
    <row r="111">
      <c r="A111" s="1" t="s">
        <v>664</v>
      </c>
      <c r="E111" s="27" t="s">
        <v>10222</v>
      </c>
    </row>
    <row r="112" ht="25.5">
      <c r="A112" s="1" t="s">
        <v>665</v>
      </c>
      <c r="E112" s="33" t="s">
        <v>13594</v>
      </c>
    </row>
    <row r="113" ht="25.5">
      <c r="A113" s="1" t="s">
        <v>666</v>
      </c>
      <c r="E113" s="27" t="s">
        <v>11395</v>
      </c>
    </row>
    <row r="114">
      <c r="A114" s="1" t="s">
        <v>659</v>
      </c>
      <c r="B114" s="1">
        <v>24</v>
      </c>
      <c r="C114" s="26" t="s">
        <v>10810</v>
      </c>
      <c r="D114" t="s">
        <v>661</v>
      </c>
      <c r="E114" s="27" t="s">
        <v>10811</v>
      </c>
      <c r="F114" s="28" t="s">
        <v>677</v>
      </c>
      <c r="G114" s="29">
        <v>781.25</v>
      </c>
      <c r="H114" s="28">
        <v>0</v>
      </c>
      <c r="I114" s="30">
        <f>ROUND(G114*H114,P4)</f>
        <v>0</v>
      </c>
      <c r="L114" s="31">
        <v>0</v>
      </c>
      <c r="M114" s="24">
        <f>ROUND(G114*L114,P4)</f>
        <v>0</v>
      </c>
      <c r="N114" s="25" t="s">
        <v>5843</v>
      </c>
      <c r="O114" s="32">
        <f>M114*AA114</f>
        <v>0</v>
      </c>
      <c r="P114" s="1">
        <v>3</v>
      </c>
      <c r="AA114" s="1">
        <f>IF(P114=1,$O$3,IF(P114=2,$O$4,$O$5))</f>
        <v>0</v>
      </c>
    </row>
    <row r="115">
      <c r="A115" s="1" t="s">
        <v>664</v>
      </c>
      <c r="E115" s="27" t="s">
        <v>10811</v>
      </c>
    </row>
    <row r="116" ht="25.5">
      <c r="A116" s="1" t="s">
        <v>665</v>
      </c>
      <c r="E116" s="33" t="s">
        <v>13595</v>
      </c>
    </row>
    <row r="117" ht="51">
      <c r="A117" s="1" t="s">
        <v>666</v>
      </c>
      <c r="E117" s="27" t="s">
        <v>10813</v>
      </c>
    </row>
    <row r="118">
      <c r="A118" s="1" t="s">
        <v>659</v>
      </c>
      <c r="B118" s="1">
        <v>25</v>
      </c>
      <c r="C118" s="26" t="s">
        <v>12572</v>
      </c>
      <c r="D118" t="s">
        <v>661</v>
      </c>
      <c r="E118" s="27" t="s">
        <v>12573</v>
      </c>
      <c r="F118" s="28" t="s">
        <v>677</v>
      </c>
      <c r="G118" s="29">
        <v>308</v>
      </c>
      <c r="H118" s="28">
        <v>0</v>
      </c>
      <c r="I118" s="30">
        <f>ROUND(G118*H118,P4)</f>
        <v>0</v>
      </c>
      <c r="L118" s="31">
        <v>0</v>
      </c>
      <c r="M118" s="24">
        <f>ROUND(G118*L118,P4)</f>
        <v>0</v>
      </c>
      <c r="N118" s="25" t="s">
        <v>5843</v>
      </c>
      <c r="O118" s="32">
        <f>M118*AA118</f>
        <v>0</v>
      </c>
      <c r="P118" s="1">
        <v>3</v>
      </c>
      <c r="AA118" s="1">
        <f>IF(P118=1,$O$3,IF(P118=2,$O$4,$O$5))</f>
        <v>0</v>
      </c>
    </row>
    <row r="119">
      <c r="A119" s="1" t="s">
        <v>664</v>
      </c>
      <c r="E119" s="27" t="s">
        <v>12573</v>
      </c>
    </row>
    <row r="120" ht="25.5">
      <c r="A120" s="1" t="s">
        <v>665</v>
      </c>
      <c r="E120" s="33" t="s">
        <v>13596</v>
      </c>
    </row>
    <row r="121">
      <c r="A121" s="1" t="s">
        <v>666</v>
      </c>
      <c r="E121" s="27" t="s">
        <v>8942</v>
      </c>
    </row>
    <row r="122">
      <c r="A122" s="1" t="s">
        <v>659</v>
      </c>
      <c r="B122" s="1">
        <v>26</v>
      </c>
      <c r="C122" s="26" t="s">
        <v>10948</v>
      </c>
      <c r="D122" t="s">
        <v>661</v>
      </c>
      <c r="E122" s="27" t="s">
        <v>10949</v>
      </c>
      <c r="F122" s="28" t="s">
        <v>677</v>
      </c>
      <c r="G122" s="29">
        <v>308</v>
      </c>
      <c r="H122" s="28">
        <v>0</v>
      </c>
      <c r="I122" s="30">
        <f>ROUND(G122*H122,P4)</f>
        <v>0</v>
      </c>
      <c r="L122" s="31">
        <v>0</v>
      </c>
      <c r="M122" s="24">
        <f>ROUND(G122*L122,P4)</f>
        <v>0</v>
      </c>
      <c r="N122" s="25" t="s">
        <v>5843</v>
      </c>
      <c r="O122" s="32">
        <f>M122*AA122</f>
        <v>0</v>
      </c>
      <c r="P122" s="1">
        <v>3</v>
      </c>
      <c r="AA122" s="1">
        <f>IF(P122=1,$O$3,IF(P122=2,$O$4,$O$5))</f>
        <v>0</v>
      </c>
    </row>
    <row r="123">
      <c r="A123" s="1" t="s">
        <v>664</v>
      </c>
      <c r="E123" s="27" t="s">
        <v>10949</v>
      </c>
    </row>
    <row r="124">
      <c r="A124" s="1" t="s">
        <v>665</v>
      </c>
      <c r="E124" s="33" t="s">
        <v>13597</v>
      </c>
    </row>
    <row r="125">
      <c r="A125" s="1" t="s">
        <v>666</v>
      </c>
      <c r="E125" s="27" t="s">
        <v>8942</v>
      </c>
    </row>
    <row r="126">
      <c r="A126" s="1" t="s">
        <v>659</v>
      </c>
      <c r="B126" s="1">
        <v>27</v>
      </c>
      <c r="C126" s="26" t="s">
        <v>10951</v>
      </c>
      <c r="D126" t="s">
        <v>661</v>
      </c>
      <c r="E126" s="27" t="s">
        <v>10952</v>
      </c>
      <c r="F126" s="28" t="s">
        <v>677</v>
      </c>
      <c r="G126" s="29">
        <v>701.28700000000003</v>
      </c>
      <c r="H126" s="28">
        <v>0</v>
      </c>
      <c r="I126" s="30">
        <f>ROUND(G126*H126,P4)</f>
        <v>0</v>
      </c>
      <c r="L126" s="31">
        <v>0</v>
      </c>
      <c r="M126" s="24">
        <f>ROUND(G126*L126,P4)</f>
        <v>0</v>
      </c>
      <c r="N126" s="25" t="s">
        <v>5843</v>
      </c>
      <c r="O126" s="32">
        <f>M126*AA126</f>
        <v>0</v>
      </c>
      <c r="P126" s="1">
        <v>3</v>
      </c>
      <c r="AA126" s="1">
        <f>IF(P126=1,$O$3,IF(P126=2,$O$4,$O$5))</f>
        <v>0</v>
      </c>
    </row>
    <row r="127">
      <c r="A127" s="1" t="s">
        <v>664</v>
      </c>
      <c r="E127" s="27" t="s">
        <v>10952</v>
      </c>
    </row>
    <row r="128" ht="114.75">
      <c r="A128" s="1" t="s">
        <v>665</v>
      </c>
      <c r="E128" s="33" t="s">
        <v>13598</v>
      </c>
    </row>
    <row r="129">
      <c r="A129" s="1" t="s">
        <v>666</v>
      </c>
      <c r="E129" s="27" t="s">
        <v>8942</v>
      </c>
    </row>
    <row r="130">
      <c r="A130" s="1" t="s">
        <v>659</v>
      </c>
      <c r="B130" s="1">
        <v>28</v>
      </c>
      <c r="C130" s="26" t="s">
        <v>10381</v>
      </c>
      <c r="D130" t="s">
        <v>661</v>
      </c>
      <c r="E130" s="27" t="s">
        <v>10382</v>
      </c>
      <c r="F130" s="28" t="s">
        <v>677</v>
      </c>
      <c r="G130" s="29">
        <v>3659.25</v>
      </c>
      <c r="H130" s="28">
        <v>0</v>
      </c>
      <c r="I130" s="30">
        <f>ROUND(G130*H130,P4)</f>
        <v>0</v>
      </c>
      <c r="L130" s="31">
        <v>0</v>
      </c>
      <c r="M130" s="24">
        <f>ROUND(G130*L130,P4)</f>
        <v>0</v>
      </c>
      <c r="N130" s="25" t="s">
        <v>5843</v>
      </c>
      <c r="O130" s="32">
        <f>M130*AA130</f>
        <v>0</v>
      </c>
      <c r="P130" s="1">
        <v>3</v>
      </c>
      <c r="AA130" s="1">
        <f>IF(P130=1,$O$3,IF(P130=2,$O$4,$O$5))</f>
        <v>0</v>
      </c>
    </row>
    <row r="131">
      <c r="A131" s="1" t="s">
        <v>664</v>
      </c>
      <c r="E131" s="27" t="s">
        <v>10382</v>
      </c>
    </row>
    <row r="132" ht="127.5">
      <c r="A132" s="1" t="s">
        <v>665</v>
      </c>
      <c r="E132" s="33" t="s">
        <v>13599</v>
      </c>
    </row>
    <row r="133">
      <c r="A133" s="1" t="s">
        <v>666</v>
      </c>
      <c r="E133" s="27" t="s">
        <v>8942</v>
      </c>
    </row>
    <row r="134">
      <c r="A134" s="1" t="s">
        <v>659</v>
      </c>
      <c r="B134" s="1">
        <v>29</v>
      </c>
      <c r="C134" s="26" t="s">
        <v>6142</v>
      </c>
      <c r="D134" t="s">
        <v>661</v>
      </c>
      <c r="E134" s="27" t="s">
        <v>6143</v>
      </c>
      <c r="F134" s="28" t="s">
        <v>663</v>
      </c>
      <c r="G134" s="29">
        <v>65.625</v>
      </c>
      <c r="H134" s="28">
        <v>0</v>
      </c>
      <c r="I134" s="30">
        <f>ROUND(G134*H134,P4)</f>
        <v>0</v>
      </c>
      <c r="L134" s="31">
        <v>0</v>
      </c>
      <c r="M134" s="24">
        <f>ROUND(G134*L134,P4)</f>
        <v>0</v>
      </c>
      <c r="N134" s="25" t="s">
        <v>5843</v>
      </c>
      <c r="O134" s="32">
        <f>M134*AA134</f>
        <v>0</v>
      </c>
      <c r="P134" s="1">
        <v>3</v>
      </c>
      <c r="AA134" s="1">
        <f>IF(P134=1,$O$3,IF(P134=2,$O$4,$O$5))</f>
        <v>0</v>
      </c>
    </row>
    <row r="135">
      <c r="A135" s="1" t="s">
        <v>664</v>
      </c>
      <c r="E135" s="27" t="s">
        <v>6143</v>
      </c>
    </row>
    <row r="136" ht="25.5">
      <c r="A136" s="1" t="s">
        <v>665</v>
      </c>
      <c r="E136" s="33" t="s">
        <v>13600</v>
      </c>
    </row>
    <row r="137" ht="102">
      <c r="A137" s="1" t="s">
        <v>666</v>
      </c>
      <c r="E137" s="27" t="s">
        <v>10836</v>
      </c>
    </row>
    <row r="138">
      <c r="A138" s="1" t="s">
        <v>659</v>
      </c>
      <c r="B138" s="1">
        <v>30</v>
      </c>
      <c r="C138" s="26" t="s">
        <v>6741</v>
      </c>
      <c r="D138" t="s">
        <v>661</v>
      </c>
      <c r="E138" s="27" t="s">
        <v>6742</v>
      </c>
      <c r="F138" s="28" t="s">
        <v>663</v>
      </c>
      <c r="G138" s="29">
        <v>19.468</v>
      </c>
      <c r="H138" s="28">
        <v>0</v>
      </c>
      <c r="I138" s="30">
        <f>ROUND(G138*H138,P4)</f>
        <v>0</v>
      </c>
      <c r="L138" s="31">
        <v>0</v>
      </c>
      <c r="M138" s="24">
        <f>ROUND(G138*L138,P4)</f>
        <v>0</v>
      </c>
      <c r="N138" s="25" t="s">
        <v>5843</v>
      </c>
      <c r="O138" s="32">
        <f>M138*AA138</f>
        <v>0</v>
      </c>
      <c r="P138" s="1">
        <v>3</v>
      </c>
      <c r="AA138" s="1">
        <f>IF(P138=1,$O$3,IF(P138=2,$O$4,$O$5))</f>
        <v>0</v>
      </c>
    </row>
    <row r="139">
      <c r="A139" s="1" t="s">
        <v>664</v>
      </c>
      <c r="E139" s="27" t="s">
        <v>6742</v>
      </c>
    </row>
    <row r="140" ht="102">
      <c r="A140" s="1" t="s">
        <v>665</v>
      </c>
      <c r="E140" s="33" t="s">
        <v>13601</v>
      </c>
    </row>
    <row r="141" ht="102">
      <c r="A141" s="1" t="s">
        <v>666</v>
      </c>
      <c r="E141" s="27" t="s">
        <v>10836</v>
      </c>
    </row>
    <row r="142">
      <c r="A142" s="1" t="s">
        <v>656</v>
      </c>
      <c r="C142" s="22" t="s">
        <v>900</v>
      </c>
      <c r="E142" s="23" t="s">
        <v>2931</v>
      </c>
      <c r="L142" s="24">
        <f>SUMIFS(L143:L154,A143:A154,"P")</f>
        <v>0</v>
      </c>
      <c r="M142" s="24">
        <f>SUMIFS(M143:M154,A143:A154,"P")</f>
        <v>0</v>
      </c>
      <c r="N142" s="25"/>
    </row>
    <row r="143" ht="25.5">
      <c r="A143" s="1" t="s">
        <v>659</v>
      </c>
      <c r="B143" s="1">
        <v>31</v>
      </c>
      <c r="C143" s="26" t="s">
        <v>3835</v>
      </c>
      <c r="D143" t="s">
        <v>903</v>
      </c>
      <c r="E143" s="27" t="s">
        <v>3836</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13602</v>
      </c>
    </row>
    <row r="146" ht="153">
      <c r="A146" s="1" t="s">
        <v>666</v>
      </c>
      <c r="E146" s="27" t="s">
        <v>908</v>
      </c>
    </row>
    <row r="147" ht="25.5">
      <c r="A147" s="1" t="s">
        <v>659</v>
      </c>
      <c r="B147" s="1">
        <v>32</v>
      </c>
      <c r="C147" s="26" t="s">
        <v>3451</v>
      </c>
      <c r="D147" t="s">
        <v>903</v>
      </c>
      <c r="E147" s="27" t="s">
        <v>3452</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13603</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13604</v>
      </c>
    </row>
    <row r="154" ht="153">
      <c r="A154" s="1" t="s">
        <v>666</v>
      </c>
      <c r="E154" s="27" t="s">
        <v>908</v>
      </c>
    </row>
    <row r="155">
      <c r="A155" s="1" t="s">
        <v>656</v>
      </c>
      <c r="C155" s="22" t="s">
        <v>5966</v>
      </c>
      <c r="E155" s="23" t="s">
        <v>2937</v>
      </c>
      <c r="L155" s="24">
        <f>SUMIFS(L156:L159,A156:A159,"P")</f>
        <v>0</v>
      </c>
      <c r="M155" s="24">
        <f>SUMIFS(M156:M159,A156:A159,"P")</f>
        <v>0</v>
      </c>
      <c r="N155" s="25"/>
    </row>
    <row r="156">
      <c r="A156" s="1" t="s">
        <v>659</v>
      </c>
      <c r="B156" s="1">
        <v>1</v>
      </c>
      <c r="C156" s="26" t="s">
        <v>9832</v>
      </c>
      <c r="D156" t="s">
        <v>661</v>
      </c>
      <c r="E156" s="27" t="s">
        <v>9833</v>
      </c>
      <c r="F156" s="28" t="s">
        <v>874</v>
      </c>
      <c r="G156" s="29">
        <v>8</v>
      </c>
      <c r="H156" s="28">
        <v>0</v>
      </c>
      <c r="I156" s="30">
        <f>ROUND(G156*H156,P4)</f>
        <v>0</v>
      </c>
      <c r="L156" s="31">
        <v>0</v>
      </c>
      <c r="M156" s="24">
        <f>ROUND(G156*L156,P4)</f>
        <v>0</v>
      </c>
      <c r="N156" s="25" t="s">
        <v>5843</v>
      </c>
      <c r="O156" s="32">
        <f>M156*AA156</f>
        <v>0</v>
      </c>
      <c r="P156" s="1">
        <v>3</v>
      </c>
      <c r="AA156" s="1">
        <f>IF(P156=1,$O$3,IF(P156=2,$O$4,$O$5))</f>
        <v>0</v>
      </c>
    </row>
    <row r="157">
      <c r="A157" s="1" t="s">
        <v>664</v>
      </c>
      <c r="E157" s="27" t="s">
        <v>9833</v>
      </c>
    </row>
    <row r="158">
      <c r="A158" s="1" t="s">
        <v>665</v>
      </c>
    </row>
    <row r="159">
      <c r="A159" s="1" t="s">
        <v>666</v>
      </c>
      <c r="E159" s="27" t="s">
        <v>5974</v>
      </c>
    </row>
  </sheetData>
  <sheetProtection sheet="1" objects="1" scenarios="1" spinCount="100000" saltValue="n0Afb/DwRyV3xfHD8BjCul+KecGjddepk1weImwb7natw6jJjQ+YH0YjoDukeO5LlSU+wu11Sgtf99FKZWdE6w==" hashValue="o7aFs9OB76pekD8h2u9W8oL1N5ps/3hx3GkuS+HySXsU/Y/AGBtuWYCy4SZjLmUnL89ultbhW81EnavfiTxq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13605</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13556</v>
      </c>
      <c r="D10" t="s">
        <v>661</v>
      </c>
      <c r="E10" s="27" t="s">
        <v>13557</v>
      </c>
      <c r="F10" s="28" t="s">
        <v>670</v>
      </c>
      <c r="G10" s="29">
        <v>252</v>
      </c>
      <c r="H10" s="28">
        <v>0</v>
      </c>
      <c r="I10" s="30">
        <f>ROUND(G10*H10,P4)</f>
        <v>0</v>
      </c>
      <c r="L10" s="31">
        <v>0</v>
      </c>
      <c r="M10" s="24">
        <f>ROUND(G10*L10,P4)</f>
        <v>0</v>
      </c>
      <c r="N10" s="25" t="s">
        <v>5843</v>
      </c>
      <c r="O10" s="32">
        <f>M10*AA10</f>
        <v>0</v>
      </c>
      <c r="P10" s="1">
        <v>3</v>
      </c>
      <c r="AA10" s="1">
        <f>IF(P10=1,$O$3,IF(P10=2,$O$4,$O$5))</f>
        <v>0</v>
      </c>
    </row>
    <row r="11">
      <c r="A11" s="1" t="s">
        <v>664</v>
      </c>
      <c r="E11" s="27" t="s">
        <v>13557</v>
      </c>
    </row>
    <row r="12" ht="25.5">
      <c r="A12" s="1" t="s">
        <v>665</v>
      </c>
      <c r="E12" s="33" t="s">
        <v>13606</v>
      </c>
    </row>
    <row r="13" ht="63.75">
      <c r="A13" s="1" t="s">
        <v>666</v>
      </c>
      <c r="E13" s="27" t="s">
        <v>10761</v>
      </c>
    </row>
    <row r="14">
      <c r="A14" s="1" t="s">
        <v>656</v>
      </c>
      <c r="C14" s="22" t="s">
        <v>1360</v>
      </c>
      <c r="E14" s="23" t="s">
        <v>6019</v>
      </c>
      <c r="L14" s="24">
        <f>SUMIFS(L15:L18,A15:A18,"P")</f>
        <v>0</v>
      </c>
      <c r="M14" s="24">
        <f>SUMIFS(M15:M18,A15:A18,"P")</f>
        <v>0</v>
      </c>
      <c r="N14" s="25"/>
    </row>
    <row r="15">
      <c r="A15" s="1" t="s">
        <v>659</v>
      </c>
      <c r="B15" s="1">
        <v>3</v>
      </c>
      <c r="C15" s="26" t="s">
        <v>9452</v>
      </c>
      <c r="D15" t="s">
        <v>661</v>
      </c>
      <c r="E15" s="27" t="s">
        <v>9453</v>
      </c>
      <c r="F15" s="28" t="s">
        <v>683</v>
      </c>
      <c r="G15" s="29">
        <v>1494</v>
      </c>
      <c r="H15" s="28">
        <v>0</v>
      </c>
      <c r="I15" s="30">
        <f>ROUND(G15*H15,P4)</f>
        <v>0</v>
      </c>
      <c r="L15" s="31">
        <v>0</v>
      </c>
      <c r="M15" s="24">
        <f>ROUND(G15*L15,P4)</f>
        <v>0</v>
      </c>
      <c r="N15" s="25" t="s">
        <v>5843</v>
      </c>
      <c r="O15" s="32">
        <f>M15*AA15</f>
        <v>0</v>
      </c>
      <c r="P15" s="1">
        <v>3</v>
      </c>
      <c r="AA15" s="1">
        <f>IF(P15=1,$O$3,IF(P15=2,$O$4,$O$5))</f>
        <v>0</v>
      </c>
    </row>
    <row r="16">
      <c r="A16" s="1" t="s">
        <v>664</v>
      </c>
      <c r="E16" s="27" t="s">
        <v>9453</v>
      </c>
    </row>
    <row r="17" ht="25.5">
      <c r="A17" s="1" t="s">
        <v>665</v>
      </c>
      <c r="E17" s="33" t="s">
        <v>13607</v>
      </c>
    </row>
    <row r="18" ht="51">
      <c r="A18" s="1" t="s">
        <v>666</v>
      </c>
      <c r="E18" s="27" t="s">
        <v>10914</v>
      </c>
    </row>
    <row r="19">
      <c r="A19" s="1" t="s">
        <v>656</v>
      </c>
      <c r="C19" s="22" t="s">
        <v>1362</v>
      </c>
      <c r="E19" s="23" t="s">
        <v>6474</v>
      </c>
      <c r="L19" s="24">
        <f>SUMIFS(L20:L31,A20:A31,"P")</f>
        <v>0</v>
      </c>
      <c r="M19" s="24">
        <f>SUMIFS(M20:M31,A20:A31,"P")</f>
        <v>0</v>
      </c>
      <c r="N19" s="25"/>
    </row>
    <row r="20">
      <c r="A20" s="1" t="s">
        <v>659</v>
      </c>
      <c r="B20" s="1">
        <v>4</v>
      </c>
      <c r="C20" s="26" t="s">
        <v>9461</v>
      </c>
      <c r="D20" t="s">
        <v>661</v>
      </c>
      <c r="E20" s="27" t="s">
        <v>9462</v>
      </c>
      <c r="F20" s="28" t="s">
        <v>663</v>
      </c>
      <c r="G20" s="29">
        <v>59</v>
      </c>
      <c r="H20" s="28">
        <v>0</v>
      </c>
      <c r="I20" s="30">
        <f>ROUND(G20*H20,P4)</f>
        <v>0</v>
      </c>
      <c r="L20" s="31">
        <v>0</v>
      </c>
      <c r="M20" s="24">
        <f>ROUND(G20*L20,P4)</f>
        <v>0</v>
      </c>
      <c r="N20" s="25" t="s">
        <v>5843</v>
      </c>
      <c r="O20" s="32">
        <f>M20*AA20</f>
        <v>0</v>
      </c>
      <c r="P20" s="1">
        <v>3</v>
      </c>
      <c r="AA20" s="1">
        <f>IF(P20=1,$O$3,IF(P20=2,$O$4,$O$5))</f>
        <v>0</v>
      </c>
    </row>
    <row r="21">
      <c r="A21" s="1" t="s">
        <v>664</v>
      </c>
      <c r="E21" s="27" t="s">
        <v>9462</v>
      </c>
    </row>
    <row r="22" ht="25.5">
      <c r="A22" s="1" t="s">
        <v>665</v>
      </c>
      <c r="E22" s="33" t="s">
        <v>13608</v>
      </c>
    </row>
    <row r="23" ht="280.5">
      <c r="A23" s="1" t="s">
        <v>666</v>
      </c>
      <c r="E23" s="27" t="s">
        <v>11081</v>
      </c>
    </row>
    <row r="24">
      <c r="A24" s="1" t="s">
        <v>659</v>
      </c>
      <c r="B24" s="1">
        <v>5</v>
      </c>
      <c r="C24" s="26" t="s">
        <v>9466</v>
      </c>
      <c r="D24" t="s">
        <v>661</v>
      </c>
      <c r="E24" s="27" t="s">
        <v>9467</v>
      </c>
      <c r="F24" s="28" t="s">
        <v>905</v>
      </c>
      <c r="G24" s="29">
        <v>4.9000000000000004</v>
      </c>
      <c r="H24" s="28">
        <v>0</v>
      </c>
      <c r="I24" s="30">
        <f>ROUND(G24*H24,P4)</f>
        <v>0</v>
      </c>
      <c r="L24" s="31">
        <v>0</v>
      </c>
      <c r="M24" s="24">
        <f>ROUND(G24*L24,P4)</f>
        <v>0</v>
      </c>
      <c r="N24" s="25" t="s">
        <v>5843</v>
      </c>
      <c r="O24" s="32">
        <f>M24*AA24</f>
        <v>0</v>
      </c>
      <c r="P24" s="1">
        <v>3</v>
      </c>
      <c r="AA24" s="1">
        <f>IF(P24=1,$O$3,IF(P24=2,$O$4,$O$5))</f>
        <v>0</v>
      </c>
    </row>
    <row r="25">
      <c r="A25" s="1" t="s">
        <v>664</v>
      </c>
      <c r="E25" s="27" t="s">
        <v>9467</v>
      </c>
    </row>
    <row r="26" ht="25.5">
      <c r="A26" s="1" t="s">
        <v>665</v>
      </c>
      <c r="E26" s="33" t="s">
        <v>13609</v>
      </c>
    </row>
    <row r="27" ht="165.75">
      <c r="A27" s="1" t="s">
        <v>666</v>
      </c>
      <c r="E27" s="27" t="s">
        <v>11083</v>
      </c>
    </row>
    <row r="28">
      <c r="A28" s="1" t="s">
        <v>659</v>
      </c>
      <c r="B28" s="1">
        <v>6</v>
      </c>
      <c r="C28" s="26" t="s">
        <v>8977</v>
      </c>
      <c r="D28" t="s">
        <v>661</v>
      </c>
      <c r="E28" s="27" t="s">
        <v>8978</v>
      </c>
      <c r="F28" s="28" t="s">
        <v>2712</v>
      </c>
      <c r="G28" s="29">
        <v>11030</v>
      </c>
      <c r="H28" s="28">
        <v>0</v>
      </c>
      <c r="I28" s="30">
        <f>ROUND(G28*H28,P4)</f>
        <v>0</v>
      </c>
      <c r="L28" s="31">
        <v>0</v>
      </c>
      <c r="M28" s="24">
        <f>ROUND(G28*L28,P4)</f>
        <v>0</v>
      </c>
      <c r="N28" s="25" t="s">
        <v>5843</v>
      </c>
      <c r="O28" s="32">
        <f>M28*AA28</f>
        <v>0</v>
      </c>
      <c r="P28" s="1">
        <v>3</v>
      </c>
      <c r="AA28" s="1">
        <f>IF(P28=1,$O$3,IF(P28=2,$O$4,$O$5))</f>
        <v>0</v>
      </c>
    </row>
    <row r="29">
      <c r="A29" s="1" t="s">
        <v>664</v>
      </c>
      <c r="E29" s="27" t="s">
        <v>8978</v>
      </c>
    </row>
    <row r="30" ht="25.5">
      <c r="A30" s="1" t="s">
        <v>665</v>
      </c>
      <c r="E30" s="33" t="s">
        <v>13610</v>
      </c>
    </row>
    <row r="31" ht="204">
      <c r="A31" s="1" t="s">
        <v>666</v>
      </c>
      <c r="E31" s="27" t="s">
        <v>10920</v>
      </c>
    </row>
    <row r="32">
      <c r="A32" s="1" t="s">
        <v>656</v>
      </c>
      <c r="C32" s="22" t="s">
        <v>1364</v>
      </c>
      <c r="E32" s="23" t="s">
        <v>5114</v>
      </c>
      <c r="L32" s="24">
        <f>SUMIFS(L33:L36,A33:A36,"P")</f>
        <v>0</v>
      </c>
      <c r="M32" s="24">
        <f>SUMIFS(M33:M36,A33:A36,"P")</f>
        <v>0</v>
      </c>
      <c r="N32" s="25"/>
    </row>
    <row r="33">
      <c r="A33" s="1" t="s">
        <v>659</v>
      </c>
      <c r="B33" s="1">
        <v>7</v>
      </c>
      <c r="C33" s="26" t="s">
        <v>9647</v>
      </c>
      <c r="D33" t="s">
        <v>661</v>
      </c>
      <c r="E33" s="27" t="s">
        <v>9648</v>
      </c>
      <c r="F33" s="28" t="s">
        <v>663</v>
      </c>
      <c r="G33" s="29">
        <v>26.888000000000002</v>
      </c>
      <c r="H33" s="28">
        <v>0</v>
      </c>
      <c r="I33" s="30">
        <f>ROUND(G33*H33,P4)</f>
        <v>0</v>
      </c>
      <c r="L33" s="31">
        <v>0</v>
      </c>
      <c r="M33" s="24">
        <f>ROUND(G33*L33,P4)</f>
        <v>0</v>
      </c>
      <c r="N33" s="25" t="s">
        <v>5843</v>
      </c>
      <c r="O33" s="32">
        <f>M33*AA33</f>
        <v>0</v>
      </c>
      <c r="P33" s="1">
        <v>3</v>
      </c>
      <c r="AA33" s="1">
        <f>IF(P33=1,$O$3,IF(P33=2,$O$4,$O$5))</f>
        <v>0</v>
      </c>
    </row>
    <row r="34">
      <c r="A34" s="1" t="s">
        <v>664</v>
      </c>
      <c r="E34" s="27" t="s">
        <v>9648</v>
      </c>
    </row>
    <row r="35" ht="38.25">
      <c r="A35" s="1" t="s">
        <v>665</v>
      </c>
      <c r="E35" s="33" t="s">
        <v>13611</v>
      </c>
    </row>
    <row r="36" ht="76.5">
      <c r="A36" s="1" t="s">
        <v>666</v>
      </c>
      <c r="E36" s="27" t="s">
        <v>13575</v>
      </c>
    </row>
    <row r="37">
      <c r="A37" s="1" t="s">
        <v>656</v>
      </c>
      <c r="C37" s="22" t="s">
        <v>5287</v>
      </c>
      <c r="E37" s="23" t="s">
        <v>10928</v>
      </c>
      <c r="L37" s="24">
        <f>SUMIFS(L38:L69,A38:A69,"P")</f>
        <v>0</v>
      </c>
      <c r="M37" s="24">
        <f>SUMIFS(M38:M69,A38:A69,"P")</f>
        <v>0</v>
      </c>
      <c r="N37" s="25"/>
    </row>
    <row r="38" ht="25.5">
      <c r="A38" s="1" t="s">
        <v>659</v>
      </c>
      <c r="B38" s="1">
        <v>8</v>
      </c>
      <c r="C38" s="26" t="s">
        <v>8888</v>
      </c>
      <c r="D38" t="s">
        <v>661</v>
      </c>
      <c r="E38" s="27" t="s">
        <v>8889</v>
      </c>
      <c r="F38" s="28" t="s">
        <v>677</v>
      </c>
      <c r="G38" s="29">
        <v>760.06500000000005</v>
      </c>
      <c r="H38" s="28">
        <v>0</v>
      </c>
      <c r="I38" s="30">
        <f>ROUND(G38*H38,P4)</f>
        <v>0</v>
      </c>
      <c r="L38" s="31">
        <v>0</v>
      </c>
      <c r="M38" s="24">
        <f>ROUND(G38*L38,P4)</f>
        <v>0</v>
      </c>
      <c r="N38" s="25" t="s">
        <v>5843</v>
      </c>
      <c r="O38" s="32">
        <f>M38*AA38</f>
        <v>0</v>
      </c>
      <c r="P38" s="1">
        <v>3</v>
      </c>
      <c r="AA38" s="1">
        <f>IF(P38=1,$O$3,IF(P38=2,$O$4,$O$5))</f>
        <v>0</v>
      </c>
    </row>
    <row r="39" ht="25.5">
      <c r="A39" s="1" t="s">
        <v>664</v>
      </c>
      <c r="E39" s="27" t="s">
        <v>8889</v>
      </c>
    </row>
    <row r="40" ht="51">
      <c r="A40" s="1" t="s">
        <v>665</v>
      </c>
      <c r="E40" s="33" t="s">
        <v>13612</v>
      </c>
    </row>
    <row r="41" ht="51">
      <c r="A41" s="1" t="s">
        <v>666</v>
      </c>
      <c r="E41" s="27" t="s">
        <v>10932</v>
      </c>
    </row>
    <row r="42">
      <c r="A42" s="1" t="s">
        <v>659</v>
      </c>
      <c r="B42" s="1">
        <v>9</v>
      </c>
      <c r="C42" s="26" t="s">
        <v>13577</v>
      </c>
      <c r="D42" t="s">
        <v>661</v>
      </c>
      <c r="E42" s="27" t="s">
        <v>13578</v>
      </c>
      <c r="F42" s="28" t="s">
        <v>677</v>
      </c>
      <c r="G42" s="29">
        <v>608.05200000000002</v>
      </c>
      <c r="H42" s="28">
        <v>0</v>
      </c>
      <c r="I42" s="30">
        <f>ROUND(G42*H42,P4)</f>
        <v>0</v>
      </c>
      <c r="L42" s="31">
        <v>0</v>
      </c>
      <c r="M42" s="24">
        <f>ROUND(G42*L42,P4)</f>
        <v>0</v>
      </c>
      <c r="N42" s="25" t="s">
        <v>5843</v>
      </c>
      <c r="O42" s="32">
        <f>M42*AA42</f>
        <v>0</v>
      </c>
      <c r="P42" s="1">
        <v>3</v>
      </c>
      <c r="AA42" s="1">
        <f>IF(P42=1,$O$3,IF(P42=2,$O$4,$O$5))</f>
        <v>0</v>
      </c>
    </row>
    <row r="43">
      <c r="A43" s="1" t="s">
        <v>664</v>
      </c>
      <c r="E43" s="27" t="s">
        <v>13578</v>
      </c>
    </row>
    <row r="44" ht="51">
      <c r="A44" s="1" t="s">
        <v>665</v>
      </c>
      <c r="E44" s="33" t="s">
        <v>13613</v>
      </c>
    </row>
    <row r="45" ht="51">
      <c r="A45" s="1" t="s">
        <v>666</v>
      </c>
      <c r="E45" s="27" t="s">
        <v>10932</v>
      </c>
    </row>
    <row r="46" ht="25.5">
      <c r="A46" s="1" t="s">
        <v>659</v>
      </c>
      <c r="B46" s="1">
        <v>10</v>
      </c>
      <c r="C46" s="26" t="s">
        <v>10933</v>
      </c>
      <c r="D46" t="s">
        <v>661</v>
      </c>
      <c r="E46" s="27" t="s">
        <v>10934</v>
      </c>
      <c r="F46" s="28" t="s">
        <v>677</v>
      </c>
      <c r="G46" s="29">
        <v>1503.29</v>
      </c>
      <c r="H46" s="28">
        <v>0</v>
      </c>
      <c r="I46" s="30">
        <f>ROUND(G46*H46,P4)</f>
        <v>0</v>
      </c>
      <c r="L46" s="31">
        <v>0</v>
      </c>
      <c r="M46" s="24">
        <f>ROUND(G46*L46,P4)</f>
        <v>0</v>
      </c>
      <c r="N46" s="25" t="s">
        <v>5843</v>
      </c>
      <c r="O46" s="32">
        <f>M46*AA46</f>
        <v>0</v>
      </c>
      <c r="P46" s="1">
        <v>3</v>
      </c>
      <c r="AA46" s="1">
        <f>IF(P46=1,$O$3,IF(P46=2,$O$4,$O$5))</f>
        <v>0</v>
      </c>
    </row>
    <row r="47" ht="25.5">
      <c r="A47" s="1" t="s">
        <v>664</v>
      </c>
      <c r="E47" s="27" t="s">
        <v>10934</v>
      </c>
    </row>
    <row r="48" ht="63.75">
      <c r="A48" s="1" t="s">
        <v>665</v>
      </c>
      <c r="E48" s="33" t="s">
        <v>13614</v>
      </c>
    </row>
    <row r="49" ht="51">
      <c r="A49" s="1" t="s">
        <v>666</v>
      </c>
      <c r="E49" s="27" t="s">
        <v>10932</v>
      </c>
    </row>
    <row r="50">
      <c r="A50" s="1" t="s">
        <v>659</v>
      </c>
      <c r="B50" s="1">
        <v>11</v>
      </c>
      <c r="C50" s="26" t="s">
        <v>13581</v>
      </c>
      <c r="D50" t="s">
        <v>661</v>
      </c>
      <c r="E50" s="27" t="s">
        <v>13582</v>
      </c>
      <c r="F50" s="28" t="s">
        <v>677</v>
      </c>
      <c r="G50" s="29">
        <v>1202.6320000000001</v>
      </c>
      <c r="H50" s="28">
        <v>0</v>
      </c>
      <c r="I50" s="30">
        <f>ROUND(G50*H50,P4)</f>
        <v>0</v>
      </c>
      <c r="L50" s="31">
        <v>0</v>
      </c>
      <c r="M50" s="24">
        <f>ROUND(G50*L50,P4)</f>
        <v>0</v>
      </c>
      <c r="N50" s="25" t="s">
        <v>5843</v>
      </c>
      <c r="O50" s="32">
        <f>M50*AA50</f>
        <v>0</v>
      </c>
      <c r="P50" s="1">
        <v>3</v>
      </c>
      <c r="AA50" s="1">
        <f>IF(P50=1,$O$3,IF(P50=2,$O$4,$O$5))</f>
        <v>0</v>
      </c>
    </row>
    <row r="51">
      <c r="A51" s="1" t="s">
        <v>664</v>
      </c>
      <c r="E51" s="27" t="s">
        <v>13582</v>
      </c>
    </row>
    <row r="52" ht="63.75">
      <c r="A52" s="1" t="s">
        <v>665</v>
      </c>
      <c r="E52" s="33" t="s">
        <v>13615</v>
      </c>
    </row>
    <row r="53" ht="51">
      <c r="A53" s="1" t="s">
        <v>666</v>
      </c>
      <c r="E53" s="27" t="s">
        <v>10932</v>
      </c>
    </row>
    <row r="54">
      <c r="A54" s="1" t="s">
        <v>659</v>
      </c>
      <c r="B54" s="1">
        <v>12</v>
      </c>
      <c r="C54" s="26" t="s">
        <v>8893</v>
      </c>
      <c r="D54" t="s">
        <v>661</v>
      </c>
      <c r="E54" s="27" t="s">
        <v>8894</v>
      </c>
      <c r="F54" s="28" t="s">
        <v>677</v>
      </c>
      <c r="G54" s="29">
        <v>102.548</v>
      </c>
      <c r="H54" s="28">
        <v>0</v>
      </c>
      <c r="I54" s="30">
        <f>ROUND(G54*H54,P4)</f>
        <v>0</v>
      </c>
      <c r="L54" s="31">
        <v>0</v>
      </c>
      <c r="M54" s="24">
        <f>ROUND(G54*L54,P4)</f>
        <v>0</v>
      </c>
      <c r="N54" s="25" t="s">
        <v>5843</v>
      </c>
      <c r="O54" s="32">
        <f>M54*AA54</f>
        <v>0</v>
      </c>
      <c r="P54" s="1">
        <v>3</v>
      </c>
      <c r="AA54" s="1">
        <f>IF(P54=1,$O$3,IF(P54=2,$O$4,$O$5))</f>
        <v>0</v>
      </c>
    </row>
    <row r="55">
      <c r="A55" s="1" t="s">
        <v>664</v>
      </c>
      <c r="E55" s="27" t="s">
        <v>8894</v>
      </c>
    </row>
    <row r="56" ht="25.5">
      <c r="A56" s="1" t="s">
        <v>665</v>
      </c>
      <c r="E56" s="33" t="s">
        <v>13616</v>
      </c>
    </row>
    <row r="57" ht="51">
      <c r="A57" s="1" t="s">
        <v>666</v>
      </c>
      <c r="E57" s="27" t="s">
        <v>10932</v>
      </c>
    </row>
    <row r="58">
      <c r="A58" s="1" t="s">
        <v>659</v>
      </c>
      <c r="B58" s="1">
        <v>13</v>
      </c>
      <c r="C58" s="26" t="s">
        <v>8896</v>
      </c>
      <c r="D58" t="s">
        <v>661</v>
      </c>
      <c r="E58" s="27" t="s">
        <v>8897</v>
      </c>
      <c r="F58" s="28" t="s">
        <v>677</v>
      </c>
      <c r="G58" s="29">
        <v>4629.2579999999998</v>
      </c>
      <c r="H58" s="28">
        <v>0</v>
      </c>
      <c r="I58" s="30">
        <f>ROUND(G58*H58,P4)</f>
        <v>0</v>
      </c>
      <c r="L58" s="31">
        <v>0</v>
      </c>
      <c r="M58" s="24">
        <f>ROUND(G58*L58,P4)</f>
        <v>0</v>
      </c>
      <c r="N58" s="25" t="s">
        <v>5843</v>
      </c>
      <c r="O58" s="32">
        <f>M58*AA58</f>
        <v>0</v>
      </c>
      <c r="P58" s="1">
        <v>3</v>
      </c>
      <c r="AA58" s="1">
        <f>IF(P58=1,$O$3,IF(P58=2,$O$4,$O$5))</f>
        <v>0</v>
      </c>
    </row>
    <row r="59">
      <c r="A59" s="1" t="s">
        <v>664</v>
      </c>
      <c r="E59" s="27" t="s">
        <v>8897</v>
      </c>
    </row>
    <row r="60" ht="76.5">
      <c r="A60" s="1" t="s">
        <v>665</v>
      </c>
      <c r="E60" s="33" t="s">
        <v>13617</v>
      </c>
    </row>
    <row r="61" ht="51">
      <c r="A61" s="1" t="s">
        <v>666</v>
      </c>
      <c r="E61" s="27" t="s">
        <v>10932</v>
      </c>
    </row>
    <row r="62">
      <c r="A62" s="1" t="s">
        <v>659</v>
      </c>
      <c r="B62" s="1">
        <v>14</v>
      </c>
      <c r="C62" s="26" t="s">
        <v>9509</v>
      </c>
      <c r="D62" t="s">
        <v>661</v>
      </c>
      <c r="E62" s="27" t="s">
        <v>9510</v>
      </c>
      <c r="F62" s="28" t="s">
        <v>670</v>
      </c>
      <c r="G62" s="29">
        <v>350</v>
      </c>
      <c r="H62" s="28">
        <v>0</v>
      </c>
      <c r="I62" s="30">
        <f>ROUND(G62*H62,P4)</f>
        <v>0</v>
      </c>
      <c r="L62" s="31">
        <v>0</v>
      </c>
      <c r="M62" s="24">
        <f>ROUND(G62*L62,P4)</f>
        <v>0</v>
      </c>
      <c r="N62" s="25" t="s">
        <v>5843</v>
      </c>
      <c r="O62" s="32">
        <f>M62*AA62</f>
        <v>0</v>
      </c>
      <c r="P62" s="1">
        <v>3</v>
      </c>
      <c r="AA62" s="1">
        <f>IF(P62=1,$O$3,IF(P62=2,$O$4,$O$5))</f>
        <v>0</v>
      </c>
    </row>
    <row r="63">
      <c r="A63" s="1" t="s">
        <v>664</v>
      </c>
      <c r="E63" s="27" t="s">
        <v>9510</v>
      </c>
    </row>
    <row r="64" ht="25.5">
      <c r="A64" s="1" t="s">
        <v>665</v>
      </c>
      <c r="E64" s="33" t="s">
        <v>13618</v>
      </c>
    </row>
    <row r="65" ht="38.25">
      <c r="A65" s="1" t="s">
        <v>666</v>
      </c>
      <c r="E65" s="27" t="s">
        <v>10938</v>
      </c>
    </row>
    <row r="66">
      <c r="A66" s="1" t="s">
        <v>659</v>
      </c>
      <c r="B66" s="1">
        <v>15</v>
      </c>
      <c r="C66" s="26" t="s">
        <v>13587</v>
      </c>
      <c r="D66" t="s">
        <v>661</v>
      </c>
      <c r="E66" s="27" t="s">
        <v>13588</v>
      </c>
      <c r="F66" s="28" t="s">
        <v>677</v>
      </c>
      <c r="G66" s="29">
        <v>597.5</v>
      </c>
      <c r="H66" s="28">
        <v>0</v>
      </c>
      <c r="I66" s="30">
        <f>ROUND(G66*H66,P4)</f>
        <v>0</v>
      </c>
      <c r="L66" s="31">
        <v>0</v>
      </c>
      <c r="M66" s="24">
        <f>ROUND(G66*L66,P4)</f>
        <v>0</v>
      </c>
      <c r="N66" s="25" t="s">
        <v>5843</v>
      </c>
      <c r="O66" s="32">
        <f>M66*AA66</f>
        <v>0</v>
      </c>
      <c r="P66" s="1">
        <v>3</v>
      </c>
      <c r="AA66" s="1">
        <f>IF(P66=1,$O$3,IF(P66=2,$O$4,$O$5))</f>
        <v>0</v>
      </c>
    </row>
    <row r="67">
      <c r="A67" s="1" t="s">
        <v>664</v>
      </c>
      <c r="E67" s="27" t="s">
        <v>13588</v>
      </c>
    </row>
    <row r="68" ht="38.25">
      <c r="A68" s="1" t="s">
        <v>665</v>
      </c>
      <c r="E68" s="33" t="s">
        <v>13619</v>
      </c>
    </row>
    <row r="69" ht="51">
      <c r="A69" s="1" t="s">
        <v>666</v>
      </c>
      <c r="E69" s="27" t="s">
        <v>12570</v>
      </c>
    </row>
    <row r="70">
      <c r="A70" s="1" t="s">
        <v>656</v>
      </c>
      <c r="C70" s="22" t="s">
        <v>6071</v>
      </c>
      <c r="E70" s="23" t="s">
        <v>6072</v>
      </c>
      <c r="L70" s="24">
        <f>SUMIFS(L71:L74,A71:A74,"P")</f>
        <v>0</v>
      </c>
      <c r="M70" s="24">
        <f>SUMIFS(M71:M74,A71:A74,"P")</f>
        <v>0</v>
      </c>
      <c r="N70" s="25"/>
    </row>
    <row r="71" ht="25.5">
      <c r="A71" s="1" t="s">
        <v>659</v>
      </c>
      <c r="B71" s="1">
        <v>16</v>
      </c>
      <c r="C71" s="26" t="s">
        <v>6073</v>
      </c>
      <c r="D71" t="s">
        <v>661</v>
      </c>
      <c r="E71" s="27" t="s">
        <v>6074</v>
      </c>
      <c r="F71" s="28" t="s">
        <v>677</v>
      </c>
      <c r="G71" s="29">
        <v>2658</v>
      </c>
      <c r="H71" s="28">
        <v>0</v>
      </c>
      <c r="I71" s="30">
        <f>ROUND(G71*H71,P4)</f>
        <v>0</v>
      </c>
      <c r="L71" s="31">
        <v>0</v>
      </c>
      <c r="M71" s="24">
        <f>ROUND(G71*L71,P4)</f>
        <v>0</v>
      </c>
      <c r="N71" s="25" t="s">
        <v>5843</v>
      </c>
      <c r="O71" s="32">
        <f>M71*AA71</f>
        <v>0</v>
      </c>
      <c r="P71" s="1">
        <v>3</v>
      </c>
      <c r="AA71" s="1">
        <f>IF(P71=1,$O$3,IF(P71=2,$O$4,$O$5))</f>
        <v>0</v>
      </c>
    </row>
    <row r="72" ht="25.5">
      <c r="A72" s="1" t="s">
        <v>664</v>
      </c>
      <c r="E72" s="27" t="s">
        <v>6074</v>
      </c>
    </row>
    <row r="73" ht="25.5">
      <c r="A73" s="1" t="s">
        <v>665</v>
      </c>
      <c r="E73" s="33" t="s">
        <v>13620</v>
      </c>
    </row>
    <row r="74" ht="140.25">
      <c r="A74" s="1" t="s">
        <v>666</v>
      </c>
      <c r="E74" s="27" t="s">
        <v>6076</v>
      </c>
    </row>
    <row r="75">
      <c r="A75" s="1" t="s">
        <v>656</v>
      </c>
      <c r="C75" s="22" t="s">
        <v>10941</v>
      </c>
      <c r="E75" s="23" t="s">
        <v>10942</v>
      </c>
      <c r="L75" s="24">
        <f>SUMIFS(L76:L79,A76:A79,"P")</f>
        <v>0</v>
      </c>
      <c r="M75" s="24">
        <f>SUMIFS(M76:M79,A76:A79,"P")</f>
        <v>0</v>
      </c>
      <c r="N75" s="25"/>
    </row>
    <row r="76">
      <c r="A76" s="1" t="s">
        <v>659</v>
      </c>
      <c r="B76" s="1">
        <v>17</v>
      </c>
      <c r="C76" s="26" t="s">
        <v>10365</v>
      </c>
      <c r="D76" t="s">
        <v>661</v>
      </c>
      <c r="E76" s="27" t="s">
        <v>10366</v>
      </c>
      <c r="F76" s="28" t="s">
        <v>677</v>
      </c>
      <c r="G76" s="29">
        <v>1868.71</v>
      </c>
      <c r="H76" s="28">
        <v>0</v>
      </c>
      <c r="I76" s="30">
        <f>ROUND(G76*H76,P4)</f>
        <v>0</v>
      </c>
      <c r="L76" s="31">
        <v>0</v>
      </c>
      <c r="M76" s="24">
        <f>ROUND(G76*L76,P4)</f>
        <v>0</v>
      </c>
      <c r="N76" s="25" t="s">
        <v>5843</v>
      </c>
      <c r="O76" s="32">
        <f>M76*AA76</f>
        <v>0</v>
      </c>
      <c r="P76" s="1">
        <v>3</v>
      </c>
      <c r="AA76" s="1">
        <f>IF(P76=1,$O$3,IF(P76=2,$O$4,$O$5))</f>
        <v>0</v>
      </c>
    </row>
    <row r="77">
      <c r="A77" s="1" t="s">
        <v>664</v>
      </c>
      <c r="E77" s="27" t="s">
        <v>10366</v>
      </c>
    </row>
    <row r="78" ht="63.75">
      <c r="A78" s="1" t="s">
        <v>665</v>
      </c>
      <c r="E78" s="33" t="s">
        <v>13621</v>
      </c>
    </row>
    <row r="79" ht="38.25">
      <c r="A79" s="1" t="s">
        <v>666</v>
      </c>
      <c r="E79" s="27" t="s">
        <v>9921</v>
      </c>
    </row>
    <row r="80">
      <c r="A80" s="1" t="s">
        <v>656</v>
      </c>
      <c r="C80" s="22" t="s">
        <v>2847</v>
      </c>
      <c r="E80" s="23" t="s">
        <v>5900</v>
      </c>
      <c r="L80" s="24">
        <f>SUMIFS(L81:L104,A81:A104,"P")</f>
        <v>0</v>
      </c>
      <c r="M80" s="24">
        <f>SUMIFS(M81:M104,A81:A104,"P")</f>
        <v>0</v>
      </c>
      <c r="N80" s="25"/>
    </row>
    <row r="81">
      <c r="A81" s="1" t="s">
        <v>659</v>
      </c>
      <c r="B81" s="1">
        <v>18</v>
      </c>
      <c r="C81" s="26" t="s">
        <v>10221</v>
      </c>
      <c r="D81" t="s">
        <v>661</v>
      </c>
      <c r="E81" s="27" t="s">
        <v>10222</v>
      </c>
      <c r="F81" s="28" t="s">
        <v>670</v>
      </c>
      <c r="G81" s="29">
        <v>386.07999999999998</v>
      </c>
      <c r="H81" s="28">
        <v>0</v>
      </c>
      <c r="I81" s="30">
        <f>ROUND(G81*H81,P4)</f>
        <v>0</v>
      </c>
      <c r="L81" s="31">
        <v>0</v>
      </c>
      <c r="M81" s="24">
        <f>ROUND(G81*L81,P4)</f>
        <v>0</v>
      </c>
      <c r="N81" s="25" t="s">
        <v>5843</v>
      </c>
      <c r="O81" s="32">
        <f>M81*AA81</f>
        <v>0</v>
      </c>
      <c r="P81" s="1">
        <v>3</v>
      </c>
      <c r="AA81" s="1">
        <f>IF(P81=1,$O$3,IF(P81=2,$O$4,$O$5))</f>
        <v>0</v>
      </c>
    </row>
    <row r="82">
      <c r="A82" s="1" t="s">
        <v>664</v>
      </c>
      <c r="E82" s="27" t="s">
        <v>10222</v>
      </c>
    </row>
    <row r="83" ht="25.5">
      <c r="A83" s="1" t="s">
        <v>665</v>
      </c>
      <c r="E83" s="33" t="s">
        <v>13622</v>
      </c>
    </row>
    <row r="84" ht="25.5">
      <c r="A84" s="1" t="s">
        <v>666</v>
      </c>
      <c r="E84" s="27" t="s">
        <v>11395</v>
      </c>
    </row>
    <row r="85">
      <c r="A85" s="1" t="s">
        <v>659</v>
      </c>
      <c r="B85" s="1">
        <v>19</v>
      </c>
      <c r="C85" s="26" t="s">
        <v>12572</v>
      </c>
      <c r="D85" t="s">
        <v>661</v>
      </c>
      <c r="E85" s="27" t="s">
        <v>12573</v>
      </c>
      <c r="F85" s="28" t="s">
        <v>677</v>
      </c>
      <c r="G85" s="29">
        <v>358.5</v>
      </c>
      <c r="H85" s="28">
        <v>0</v>
      </c>
      <c r="I85" s="30">
        <f>ROUND(G85*H85,P4)</f>
        <v>0</v>
      </c>
      <c r="L85" s="31">
        <v>0</v>
      </c>
      <c r="M85" s="24">
        <f>ROUND(G85*L85,P4)</f>
        <v>0</v>
      </c>
      <c r="N85" s="25" t="s">
        <v>5843</v>
      </c>
      <c r="O85" s="32">
        <f>M85*AA85</f>
        <v>0</v>
      </c>
      <c r="P85" s="1">
        <v>3</v>
      </c>
      <c r="AA85" s="1">
        <f>IF(P85=1,$O$3,IF(P85=2,$O$4,$O$5))</f>
        <v>0</v>
      </c>
    </row>
    <row r="86">
      <c r="A86" s="1" t="s">
        <v>664</v>
      </c>
      <c r="E86" s="27" t="s">
        <v>12573</v>
      </c>
    </row>
    <row r="87" ht="25.5">
      <c r="A87" s="1" t="s">
        <v>665</v>
      </c>
      <c r="E87" s="33" t="s">
        <v>13623</v>
      </c>
    </row>
    <row r="88">
      <c r="A88" s="1" t="s">
        <v>666</v>
      </c>
      <c r="E88" s="27" t="s">
        <v>8942</v>
      </c>
    </row>
    <row r="89">
      <c r="A89" s="1" t="s">
        <v>659</v>
      </c>
      <c r="B89" s="1">
        <v>20</v>
      </c>
      <c r="C89" s="26" t="s">
        <v>10948</v>
      </c>
      <c r="D89" t="s">
        <v>661</v>
      </c>
      <c r="E89" s="27" t="s">
        <v>10949</v>
      </c>
      <c r="F89" s="28" t="s">
        <v>677</v>
      </c>
      <c r="G89" s="29">
        <v>1195</v>
      </c>
      <c r="H89" s="28">
        <v>0</v>
      </c>
      <c r="I89" s="30">
        <f>ROUND(G89*H89,P4)</f>
        <v>0</v>
      </c>
      <c r="L89" s="31">
        <v>0</v>
      </c>
      <c r="M89" s="24">
        <f>ROUND(G89*L89,P4)</f>
        <v>0</v>
      </c>
      <c r="N89" s="25" t="s">
        <v>5843</v>
      </c>
      <c r="O89" s="32">
        <f>M89*AA89</f>
        <v>0</v>
      </c>
      <c r="P89" s="1">
        <v>3</v>
      </c>
      <c r="AA89" s="1">
        <f>IF(P89=1,$O$3,IF(P89=2,$O$4,$O$5))</f>
        <v>0</v>
      </c>
    </row>
    <row r="90">
      <c r="A90" s="1" t="s">
        <v>664</v>
      </c>
      <c r="E90" s="27" t="s">
        <v>10949</v>
      </c>
    </row>
    <row r="91" ht="25.5">
      <c r="A91" s="1" t="s">
        <v>665</v>
      </c>
      <c r="E91" s="33" t="s">
        <v>13624</v>
      </c>
    </row>
    <row r="92">
      <c r="A92" s="1" t="s">
        <v>666</v>
      </c>
      <c r="E92" s="27" t="s">
        <v>8942</v>
      </c>
    </row>
    <row r="93">
      <c r="A93" s="1" t="s">
        <v>659</v>
      </c>
      <c r="B93" s="1">
        <v>21</v>
      </c>
      <c r="C93" s="26" t="s">
        <v>10951</v>
      </c>
      <c r="D93" t="s">
        <v>661</v>
      </c>
      <c r="E93" s="27" t="s">
        <v>10952</v>
      </c>
      <c r="F93" s="28" t="s">
        <v>677</v>
      </c>
      <c r="G93" s="29">
        <v>591.37699999999995</v>
      </c>
      <c r="H93" s="28">
        <v>0</v>
      </c>
      <c r="I93" s="30">
        <f>ROUND(G93*H93,P4)</f>
        <v>0</v>
      </c>
      <c r="L93" s="31">
        <v>0</v>
      </c>
      <c r="M93" s="24">
        <f>ROUND(G93*L93,P4)</f>
        <v>0</v>
      </c>
      <c r="N93" s="25" t="s">
        <v>5843</v>
      </c>
      <c r="O93" s="32">
        <f>M93*AA93</f>
        <v>0</v>
      </c>
      <c r="P93" s="1">
        <v>3</v>
      </c>
      <c r="AA93" s="1">
        <f>IF(P93=1,$O$3,IF(P93=2,$O$4,$O$5))</f>
        <v>0</v>
      </c>
    </row>
    <row r="94">
      <c r="A94" s="1" t="s">
        <v>664</v>
      </c>
      <c r="E94" s="27" t="s">
        <v>10952</v>
      </c>
    </row>
    <row r="95" ht="76.5">
      <c r="A95" s="1" t="s">
        <v>665</v>
      </c>
      <c r="E95" s="33" t="s">
        <v>13625</v>
      </c>
    </row>
    <row r="96">
      <c r="A96" s="1" t="s">
        <v>666</v>
      </c>
      <c r="E96" s="27" t="s">
        <v>8942</v>
      </c>
    </row>
    <row r="97">
      <c r="A97" s="1" t="s">
        <v>659</v>
      </c>
      <c r="B97" s="1">
        <v>22</v>
      </c>
      <c r="C97" s="26" t="s">
        <v>10381</v>
      </c>
      <c r="D97" t="s">
        <v>661</v>
      </c>
      <c r="E97" s="27" t="s">
        <v>10382</v>
      </c>
      <c r="F97" s="28" t="s">
        <v>677</v>
      </c>
      <c r="G97" s="29">
        <v>4629.2579999999998</v>
      </c>
      <c r="H97" s="28">
        <v>0</v>
      </c>
      <c r="I97" s="30">
        <f>ROUND(G97*H97,P4)</f>
        <v>0</v>
      </c>
      <c r="L97" s="31">
        <v>0</v>
      </c>
      <c r="M97" s="24">
        <f>ROUND(G97*L97,P4)</f>
        <v>0</v>
      </c>
      <c r="N97" s="25" t="s">
        <v>5843</v>
      </c>
      <c r="O97" s="32">
        <f>M97*AA97</f>
        <v>0</v>
      </c>
      <c r="P97" s="1">
        <v>3</v>
      </c>
      <c r="AA97" s="1">
        <f>IF(P97=1,$O$3,IF(P97=2,$O$4,$O$5))</f>
        <v>0</v>
      </c>
    </row>
    <row r="98">
      <c r="A98" s="1" t="s">
        <v>664</v>
      </c>
      <c r="E98" s="27" t="s">
        <v>10382</v>
      </c>
    </row>
    <row r="99" ht="76.5">
      <c r="A99" s="1" t="s">
        <v>665</v>
      </c>
      <c r="E99" s="33" t="s">
        <v>13617</v>
      </c>
    </row>
    <row r="100">
      <c r="A100" s="1" t="s">
        <v>666</v>
      </c>
      <c r="E100" s="27" t="s">
        <v>8942</v>
      </c>
    </row>
    <row r="101">
      <c r="A101" s="1" t="s">
        <v>659</v>
      </c>
      <c r="B101" s="1">
        <v>23</v>
      </c>
      <c r="C101" s="26" t="s">
        <v>6741</v>
      </c>
      <c r="D101" t="s">
        <v>661</v>
      </c>
      <c r="E101" s="27" t="s">
        <v>6742</v>
      </c>
      <c r="F101" s="28" t="s">
        <v>663</v>
      </c>
      <c r="G101" s="29">
        <v>3.3740000000000001</v>
      </c>
      <c r="H101" s="28">
        <v>0</v>
      </c>
      <c r="I101" s="30">
        <f>ROUND(G101*H101,P4)</f>
        <v>0</v>
      </c>
      <c r="L101" s="31">
        <v>0</v>
      </c>
      <c r="M101" s="24">
        <f>ROUND(G101*L101,P4)</f>
        <v>0</v>
      </c>
      <c r="N101" s="25" t="s">
        <v>5843</v>
      </c>
      <c r="O101" s="32">
        <f>M101*AA101</f>
        <v>0</v>
      </c>
      <c r="P101" s="1">
        <v>3</v>
      </c>
      <c r="AA101" s="1">
        <f>IF(P101=1,$O$3,IF(P101=2,$O$4,$O$5))</f>
        <v>0</v>
      </c>
    </row>
    <row r="102">
      <c r="A102" s="1" t="s">
        <v>664</v>
      </c>
      <c r="E102" s="27" t="s">
        <v>6742</v>
      </c>
    </row>
    <row r="103" ht="25.5">
      <c r="A103" s="1" t="s">
        <v>665</v>
      </c>
      <c r="E103" s="33" t="s">
        <v>13626</v>
      </c>
    </row>
    <row r="104" ht="102">
      <c r="A104" s="1" t="s">
        <v>666</v>
      </c>
      <c r="E104" s="27" t="s">
        <v>10836</v>
      </c>
    </row>
    <row r="105">
      <c r="A105" s="1" t="s">
        <v>656</v>
      </c>
      <c r="C105" s="22" t="s">
        <v>900</v>
      </c>
      <c r="E105" s="23" t="s">
        <v>2931</v>
      </c>
      <c r="L105" s="24">
        <f>SUMIFS(L106:L113,A106:A113,"P")</f>
        <v>0</v>
      </c>
      <c r="M105" s="24">
        <f>SUMIFS(M106:M113,A106:A113,"P")</f>
        <v>0</v>
      </c>
      <c r="N105" s="25"/>
    </row>
    <row r="106" ht="25.5">
      <c r="A106" s="1" t="s">
        <v>659</v>
      </c>
      <c r="B106" s="1">
        <v>24</v>
      </c>
      <c r="C106" s="26" t="s">
        <v>3451</v>
      </c>
      <c r="D106" t="s">
        <v>903</v>
      </c>
      <c r="E106" s="27" t="s">
        <v>3452</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13627</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13628</v>
      </c>
    </row>
    <row r="113" ht="153">
      <c r="A113" s="1" t="s">
        <v>666</v>
      </c>
      <c r="E113" s="27" t="s">
        <v>908</v>
      </c>
    </row>
    <row r="114">
      <c r="A114" s="1" t="s">
        <v>656</v>
      </c>
      <c r="C114" s="22" t="s">
        <v>5966</v>
      </c>
      <c r="E114" s="23" t="s">
        <v>2937</v>
      </c>
      <c r="L114" s="24">
        <f>SUMIFS(L115:L118,A115:A118,"P")</f>
        <v>0</v>
      </c>
      <c r="M114" s="24">
        <f>SUMIFS(M115:M118,A115:A118,"P")</f>
        <v>0</v>
      </c>
      <c r="N114" s="25"/>
    </row>
    <row r="115">
      <c r="A115" s="1" t="s">
        <v>659</v>
      </c>
      <c r="B115" s="1">
        <v>1</v>
      </c>
      <c r="C115" s="26" t="s">
        <v>9832</v>
      </c>
      <c r="D115" t="s">
        <v>661</v>
      </c>
      <c r="E115" s="27" t="s">
        <v>9833</v>
      </c>
      <c r="F115" s="28" t="s">
        <v>874</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9833</v>
      </c>
    </row>
    <row r="117">
      <c r="A117" s="1" t="s">
        <v>665</v>
      </c>
    </row>
    <row r="118">
      <c r="A118" s="1" t="s">
        <v>666</v>
      </c>
      <c r="E118" s="27" t="s">
        <v>5974</v>
      </c>
    </row>
  </sheetData>
  <sheetProtection sheet="1" objects="1" scenarios="1" spinCount="100000" saltValue="BNsD8pkQOws00mR+rC5YtHttklOxj7LAVvWiL925ZMPIkJDYsFST2thb/KmJTdy8D4Cnqa5EBPP3eJodryWYGQ==" hashValue="VWrCcWZtTV3aPO2g2EvJYmGVtPJSm29V8MF0nhdbNcYJE3xbfOjjrqUR47gE5m3NkIrEw2txV8SfE0ifcw0a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13629</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10842</v>
      </c>
      <c r="D10" t="s">
        <v>661</v>
      </c>
      <c r="E10" s="27" t="s">
        <v>10843</v>
      </c>
      <c r="F10" s="28" t="s">
        <v>677</v>
      </c>
      <c r="G10" s="29">
        <v>129.499</v>
      </c>
      <c r="H10" s="28">
        <v>0</v>
      </c>
      <c r="I10" s="30">
        <f>ROUND(G10*H10,P4)</f>
        <v>0</v>
      </c>
      <c r="L10" s="31">
        <v>0</v>
      </c>
      <c r="M10" s="24">
        <f>ROUND(G10*L10,P4)</f>
        <v>0</v>
      </c>
      <c r="N10" s="25" t="s">
        <v>5843</v>
      </c>
      <c r="O10" s="32">
        <f>M10*AA10</f>
        <v>0</v>
      </c>
      <c r="P10" s="1">
        <v>3</v>
      </c>
      <c r="AA10" s="1">
        <f>IF(P10=1,$O$3,IF(P10=2,$O$4,$O$5))</f>
        <v>0</v>
      </c>
    </row>
    <row r="11">
      <c r="A11" s="1" t="s">
        <v>664</v>
      </c>
      <c r="E11" s="27" t="s">
        <v>10843</v>
      </c>
    </row>
    <row r="12" ht="102">
      <c r="A12" s="1" t="s">
        <v>665</v>
      </c>
      <c r="E12" s="33" t="s">
        <v>13630</v>
      </c>
    </row>
    <row r="13">
      <c r="A13" s="1" t="s">
        <v>666</v>
      </c>
      <c r="E13" s="27" t="s">
        <v>10845</v>
      </c>
    </row>
    <row r="14">
      <c r="A14" s="1" t="s">
        <v>659</v>
      </c>
      <c r="B14" s="1">
        <v>3</v>
      </c>
      <c r="C14" s="26" t="s">
        <v>5102</v>
      </c>
      <c r="D14" t="s">
        <v>661</v>
      </c>
      <c r="E14" s="27" t="s">
        <v>5103</v>
      </c>
      <c r="F14" s="28" t="s">
        <v>663</v>
      </c>
      <c r="G14" s="29">
        <v>1947.0219999999999</v>
      </c>
      <c r="H14" s="28">
        <v>0</v>
      </c>
      <c r="I14" s="30">
        <f>ROUND(G14*H14,P4)</f>
        <v>0</v>
      </c>
      <c r="L14" s="31">
        <v>0</v>
      </c>
      <c r="M14" s="24">
        <f>ROUND(G14*L14,P4)</f>
        <v>0</v>
      </c>
      <c r="N14" s="25" t="s">
        <v>5843</v>
      </c>
      <c r="O14" s="32">
        <f>M14*AA14</f>
        <v>0</v>
      </c>
      <c r="P14" s="1">
        <v>3</v>
      </c>
      <c r="AA14" s="1">
        <f>IF(P14=1,$O$3,IF(P14=2,$O$4,$O$5))</f>
        <v>0</v>
      </c>
    </row>
    <row r="15">
      <c r="A15" s="1" t="s">
        <v>664</v>
      </c>
      <c r="E15" s="27" t="s">
        <v>5103</v>
      </c>
    </row>
    <row r="16" ht="306">
      <c r="A16" s="1" t="s">
        <v>665</v>
      </c>
      <c r="E16" s="33" t="s">
        <v>13631</v>
      </c>
    </row>
    <row r="17" ht="216.75">
      <c r="A17" s="1" t="s">
        <v>666</v>
      </c>
      <c r="E17" s="27" t="s">
        <v>5988</v>
      </c>
    </row>
    <row r="18">
      <c r="A18" s="1" t="s">
        <v>659</v>
      </c>
      <c r="B18" s="1">
        <v>4</v>
      </c>
      <c r="C18" s="26" t="s">
        <v>7252</v>
      </c>
      <c r="D18" t="s">
        <v>661</v>
      </c>
      <c r="E18" s="27" t="s">
        <v>7253</v>
      </c>
      <c r="F18" s="28" t="s">
        <v>663</v>
      </c>
      <c r="G18" s="29">
        <v>1055.441</v>
      </c>
      <c r="H18" s="28">
        <v>0</v>
      </c>
      <c r="I18" s="30">
        <f>ROUND(G18*H18,P4)</f>
        <v>0</v>
      </c>
      <c r="L18" s="31">
        <v>0</v>
      </c>
      <c r="M18" s="24">
        <f>ROUND(G18*L18,P4)</f>
        <v>0</v>
      </c>
      <c r="N18" s="25" t="s">
        <v>5843</v>
      </c>
      <c r="O18" s="32">
        <f>M18*AA18</f>
        <v>0</v>
      </c>
      <c r="P18" s="1">
        <v>3</v>
      </c>
      <c r="AA18" s="1">
        <f>IF(P18=1,$O$3,IF(P18=2,$O$4,$O$5))</f>
        <v>0</v>
      </c>
    </row>
    <row r="19">
      <c r="A19" s="1" t="s">
        <v>664</v>
      </c>
      <c r="E19" s="27" t="s">
        <v>7253</v>
      </c>
    </row>
    <row r="20" ht="25.5">
      <c r="A20" s="1" t="s">
        <v>665</v>
      </c>
      <c r="E20" s="33" t="s">
        <v>13632</v>
      </c>
    </row>
    <row r="21" ht="191.25">
      <c r="A21" s="1" t="s">
        <v>666</v>
      </c>
      <c r="E21" s="27" t="s">
        <v>13633</v>
      </c>
    </row>
    <row r="22">
      <c r="A22" s="1" t="s">
        <v>659</v>
      </c>
      <c r="B22" s="1">
        <v>5</v>
      </c>
      <c r="C22" s="26" t="s">
        <v>1577</v>
      </c>
      <c r="D22" t="s">
        <v>661</v>
      </c>
      <c r="E22" s="27" t="s">
        <v>1578</v>
      </c>
      <c r="F22" s="28" t="s">
        <v>663</v>
      </c>
      <c r="G22" s="29">
        <v>290.39800000000002</v>
      </c>
      <c r="H22" s="28">
        <v>0</v>
      </c>
      <c r="I22" s="30">
        <f>ROUND(G22*H22,P4)</f>
        <v>0</v>
      </c>
      <c r="L22" s="31">
        <v>0</v>
      </c>
      <c r="M22" s="24">
        <f>ROUND(G22*L22,P4)</f>
        <v>0</v>
      </c>
      <c r="N22" s="25" t="s">
        <v>5843</v>
      </c>
      <c r="O22" s="32">
        <f>M22*AA22</f>
        <v>0</v>
      </c>
      <c r="P22" s="1">
        <v>3</v>
      </c>
      <c r="AA22" s="1">
        <f>IF(P22=1,$O$3,IF(P22=2,$O$4,$O$5))</f>
        <v>0</v>
      </c>
    </row>
    <row r="23">
      <c r="A23" s="1" t="s">
        <v>664</v>
      </c>
      <c r="E23" s="27" t="s">
        <v>1578</v>
      </c>
    </row>
    <row r="24" ht="127.5">
      <c r="A24" s="1" t="s">
        <v>665</v>
      </c>
      <c r="E24" s="33" t="s">
        <v>13634</v>
      </c>
    </row>
    <row r="25" ht="165.75">
      <c r="A25" s="1" t="s">
        <v>666</v>
      </c>
      <c r="E25" s="27" t="s">
        <v>5993</v>
      </c>
    </row>
    <row r="26">
      <c r="A26" s="1" t="s">
        <v>659</v>
      </c>
      <c r="B26" s="1">
        <v>6</v>
      </c>
      <c r="C26" s="26" t="s">
        <v>6462</v>
      </c>
      <c r="D26" t="s">
        <v>661</v>
      </c>
      <c r="E26" s="27" t="s">
        <v>6463</v>
      </c>
      <c r="F26" s="28" t="s">
        <v>663</v>
      </c>
      <c r="G26" s="29">
        <v>29.966999999999999</v>
      </c>
      <c r="H26" s="28">
        <v>0</v>
      </c>
      <c r="I26" s="30">
        <f>ROUND(G26*H26,P4)</f>
        <v>0</v>
      </c>
      <c r="L26" s="31">
        <v>0</v>
      </c>
      <c r="M26" s="24">
        <f>ROUND(G26*L26,P4)</f>
        <v>0</v>
      </c>
      <c r="N26" s="25" t="s">
        <v>5843</v>
      </c>
      <c r="O26" s="32">
        <f>M26*AA26</f>
        <v>0</v>
      </c>
      <c r="P26" s="1">
        <v>3</v>
      </c>
      <c r="AA26" s="1">
        <f>IF(P26=1,$O$3,IF(P26=2,$O$4,$O$5))</f>
        <v>0</v>
      </c>
    </row>
    <row r="27">
      <c r="A27" s="1" t="s">
        <v>664</v>
      </c>
      <c r="E27" s="27" t="s">
        <v>6463</v>
      </c>
    </row>
    <row r="28" ht="102">
      <c r="A28" s="1" t="s">
        <v>665</v>
      </c>
      <c r="E28" s="33" t="s">
        <v>13635</v>
      </c>
    </row>
    <row r="29" ht="204">
      <c r="A29" s="1" t="s">
        <v>666</v>
      </c>
      <c r="E29" s="27" t="s">
        <v>13636</v>
      </c>
    </row>
    <row r="30">
      <c r="A30" s="1" t="s">
        <v>659</v>
      </c>
      <c r="B30" s="1">
        <v>7</v>
      </c>
      <c r="C30" s="26" t="s">
        <v>10297</v>
      </c>
      <c r="D30" t="s">
        <v>661</v>
      </c>
      <c r="E30" s="27" t="s">
        <v>10298</v>
      </c>
      <c r="F30" s="28" t="s">
        <v>677</v>
      </c>
      <c r="G30" s="29">
        <v>233.31</v>
      </c>
      <c r="H30" s="28">
        <v>0</v>
      </c>
      <c r="I30" s="30">
        <f>ROUND(G30*H30,P4)</f>
        <v>0</v>
      </c>
      <c r="L30" s="31">
        <v>0</v>
      </c>
      <c r="M30" s="24">
        <f>ROUND(G30*L30,P4)</f>
        <v>0</v>
      </c>
      <c r="N30" s="25" t="s">
        <v>5843</v>
      </c>
      <c r="O30" s="32">
        <f>M30*AA30</f>
        <v>0</v>
      </c>
      <c r="P30" s="1">
        <v>3</v>
      </c>
      <c r="AA30" s="1">
        <f>IF(P30=1,$O$3,IF(P30=2,$O$4,$O$5))</f>
        <v>0</v>
      </c>
    </row>
    <row r="31">
      <c r="A31" s="1" t="s">
        <v>664</v>
      </c>
      <c r="E31" s="27" t="s">
        <v>10298</v>
      </c>
    </row>
    <row r="32" ht="25.5">
      <c r="A32" s="1" t="s">
        <v>665</v>
      </c>
      <c r="E32" s="33" t="s">
        <v>13637</v>
      </c>
    </row>
    <row r="33" ht="25.5">
      <c r="A33" s="1" t="s">
        <v>666</v>
      </c>
      <c r="E33" s="27" t="s">
        <v>10300</v>
      </c>
    </row>
    <row r="34">
      <c r="A34" s="1" t="s">
        <v>656</v>
      </c>
      <c r="C34" s="22" t="s">
        <v>1360</v>
      </c>
      <c r="E34" s="23" t="s">
        <v>6019</v>
      </c>
      <c r="L34" s="24">
        <f>SUMIFS(L35:L46,A35:A46,"P")</f>
        <v>0</v>
      </c>
      <c r="M34" s="24">
        <f>SUMIFS(M35:M46,A35:A46,"P")</f>
        <v>0</v>
      </c>
      <c r="N34" s="25"/>
    </row>
    <row r="35">
      <c r="A35" s="1" t="s">
        <v>659</v>
      </c>
      <c r="B35" s="1">
        <v>8</v>
      </c>
      <c r="C35" s="26" t="s">
        <v>11668</v>
      </c>
      <c r="D35" t="s">
        <v>661</v>
      </c>
      <c r="E35" s="27" t="s">
        <v>11669</v>
      </c>
      <c r="F35" s="28" t="s">
        <v>663</v>
      </c>
      <c r="G35" s="29">
        <v>754.70000000000005</v>
      </c>
      <c r="H35" s="28">
        <v>0</v>
      </c>
      <c r="I35" s="30">
        <f>ROUND(G35*H35,P4)</f>
        <v>0</v>
      </c>
      <c r="L35" s="31">
        <v>0</v>
      </c>
      <c r="M35" s="24">
        <f>ROUND(G35*L35,P4)</f>
        <v>0</v>
      </c>
      <c r="N35" s="25" t="s">
        <v>5843</v>
      </c>
      <c r="O35" s="32">
        <f>M35*AA35</f>
        <v>0</v>
      </c>
      <c r="P35" s="1">
        <v>3</v>
      </c>
      <c r="AA35" s="1">
        <f>IF(P35=1,$O$3,IF(P35=2,$O$4,$O$5))</f>
        <v>0</v>
      </c>
    </row>
    <row r="36">
      <c r="A36" s="1" t="s">
        <v>664</v>
      </c>
      <c r="E36" s="27" t="s">
        <v>11669</v>
      </c>
    </row>
    <row r="37" ht="25.5">
      <c r="A37" s="1" t="s">
        <v>665</v>
      </c>
      <c r="E37" s="33" t="s">
        <v>13638</v>
      </c>
    </row>
    <row r="38" ht="318.75">
      <c r="A38" s="1" t="s">
        <v>666</v>
      </c>
      <c r="E38" s="27" t="s">
        <v>13639</v>
      </c>
    </row>
    <row r="39">
      <c r="A39" s="1" t="s">
        <v>659</v>
      </c>
      <c r="B39" s="1">
        <v>9</v>
      </c>
      <c r="C39" s="26" t="s">
        <v>13508</v>
      </c>
      <c r="D39" t="s">
        <v>661</v>
      </c>
      <c r="E39" s="27" t="s">
        <v>13509</v>
      </c>
      <c r="F39" s="28" t="s">
        <v>905</v>
      </c>
      <c r="G39" s="29">
        <v>99.400000000000006</v>
      </c>
      <c r="H39" s="28">
        <v>0</v>
      </c>
      <c r="I39" s="30">
        <f>ROUND(G39*H39,P4)</f>
        <v>0</v>
      </c>
      <c r="L39" s="31">
        <v>0</v>
      </c>
      <c r="M39" s="24">
        <f>ROUND(G39*L39,P4)</f>
        <v>0</v>
      </c>
      <c r="N39" s="25" t="s">
        <v>5843</v>
      </c>
      <c r="O39" s="32">
        <f>M39*AA39</f>
        <v>0</v>
      </c>
      <c r="P39" s="1">
        <v>3</v>
      </c>
      <c r="AA39" s="1">
        <f>IF(P39=1,$O$3,IF(P39=2,$O$4,$O$5))</f>
        <v>0</v>
      </c>
    </row>
    <row r="40">
      <c r="A40" s="1" t="s">
        <v>664</v>
      </c>
      <c r="E40" s="27" t="s">
        <v>13509</v>
      </c>
    </row>
    <row r="41" ht="38.25">
      <c r="A41" s="1" t="s">
        <v>665</v>
      </c>
      <c r="E41" s="33" t="s">
        <v>13640</v>
      </c>
    </row>
    <row r="42" ht="178.5">
      <c r="A42" s="1" t="s">
        <v>666</v>
      </c>
      <c r="E42" s="27" t="s">
        <v>13641</v>
      </c>
    </row>
    <row r="43">
      <c r="A43" s="1" t="s">
        <v>659</v>
      </c>
      <c r="B43" s="1">
        <v>10</v>
      </c>
      <c r="C43" s="26" t="s">
        <v>9350</v>
      </c>
      <c r="D43" t="s">
        <v>661</v>
      </c>
      <c r="E43" s="27" t="s">
        <v>9351</v>
      </c>
      <c r="F43" s="28" t="s">
        <v>670</v>
      </c>
      <c r="G43" s="29">
        <v>1193.4000000000001</v>
      </c>
      <c r="H43" s="28">
        <v>0</v>
      </c>
      <c r="I43" s="30">
        <f>ROUND(G43*H43,P4)</f>
        <v>0</v>
      </c>
      <c r="L43" s="31">
        <v>0</v>
      </c>
      <c r="M43" s="24">
        <f>ROUND(G43*L43,P4)</f>
        <v>0</v>
      </c>
      <c r="N43" s="25" t="s">
        <v>5843</v>
      </c>
      <c r="O43" s="32">
        <f>M43*AA43</f>
        <v>0</v>
      </c>
      <c r="P43" s="1">
        <v>3</v>
      </c>
      <c r="AA43" s="1">
        <f>IF(P43=1,$O$3,IF(P43=2,$O$4,$O$5))</f>
        <v>0</v>
      </c>
    </row>
    <row r="44">
      <c r="A44" s="1" t="s">
        <v>664</v>
      </c>
      <c r="E44" s="27" t="s">
        <v>9351</v>
      </c>
    </row>
    <row r="45" ht="25.5">
      <c r="A45" s="1" t="s">
        <v>665</v>
      </c>
      <c r="E45" s="33" t="s">
        <v>13642</v>
      </c>
    </row>
    <row r="46" ht="114.75">
      <c r="A46" s="1" t="s">
        <v>666</v>
      </c>
      <c r="E46" s="27" t="s">
        <v>10775</v>
      </c>
    </row>
    <row r="47">
      <c r="A47" s="1" t="s">
        <v>656</v>
      </c>
      <c r="C47" s="22" t="s">
        <v>1362</v>
      </c>
      <c r="E47" s="23" t="s">
        <v>6474</v>
      </c>
      <c r="L47" s="24">
        <f>SUMIFS(L48:L63,A48:A63,"P")</f>
        <v>0</v>
      </c>
      <c r="M47" s="24">
        <f>SUMIFS(M48:M63,A48:A63,"P")</f>
        <v>0</v>
      </c>
      <c r="N47" s="25"/>
    </row>
    <row r="48">
      <c r="A48" s="1" t="s">
        <v>659</v>
      </c>
      <c r="B48" s="1">
        <v>11</v>
      </c>
      <c r="C48" s="26" t="s">
        <v>12160</v>
      </c>
      <c r="D48" t="s">
        <v>661</v>
      </c>
      <c r="E48" s="27" t="s">
        <v>12161</v>
      </c>
      <c r="F48" s="28" t="s">
        <v>663</v>
      </c>
      <c r="G48" s="29">
        <v>168.19999999999999</v>
      </c>
      <c r="H48" s="28">
        <v>0</v>
      </c>
      <c r="I48" s="30">
        <f>ROUND(G48*H48,P4)</f>
        <v>0</v>
      </c>
      <c r="L48" s="31">
        <v>0</v>
      </c>
      <c r="M48" s="24">
        <f>ROUND(G48*L48,P4)</f>
        <v>0</v>
      </c>
      <c r="N48" s="25" t="s">
        <v>5843</v>
      </c>
      <c r="O48" s="32">
        <f>M48*AA48</f>
        <v>0</v>
      </c>
      <c r="P48" s="1">
        <v>3</v>
      </c>
      <c r="AA48" s="1">
        <f>IF(P48=1,$O$3,IF(P48=2,$O$4,$O$5))</f>
        <v>0</v>
      </c>
    </row>
    <row r="49">
      <c r="A49" s="1" t="s">
        <v>664</v>
      </c>
      <c r="E49" s="27" t="s">
        <v>12161</v>
      </c>
    </row>
    <row r="50" ht="25.5">
      <c r="A50" s="1" t="s">
        <v>665</v>
      </c>
      <c r="E50" s="33" t="s">
        <v>13643</v>
      </c>
    </row>
    <row r="51" ht="267.75">
      <c r="A51" s="1" t="s">
        <v>666</v>
      </c>
      <c r="E51" s="27" t="s">
        <v>6141</v>
      </c>
    </row>
    <row r="52">
      <c r="A52" s="1" t="s">
        <v>659</v>
      </c>
      <c r="B52" s="1">
        <v>12</v>
      </c>
      <c r="C52" s="26" t="s">
        <v>6666</v>
      </c>
      <c r="D52" t="s">
        <v>661</v>
      </c>
      <c r="E52" s="27" t="s">
        <v>6667</v>
      </c>
      <c r="F52" s="28" t="s">
        <v>663</v>
      </c>
      <c r="G52" s="29">
        <v>328.54000000000002</v>
      </c>
      <c r="H52" s="28">
        <v>0</v>
      </c>
      <c r="I52" s="30">
        <f>ROUND(G52*H52,P4)</f>
        <v>0</v>
      </c>
      <c r="L52" s="31">
        <v>0</v>
      </c>
      <c r="M52" s="24">
        <f>ROUND(G52*L52,P4)</f>
        <v>0</v>
      </c>
      <c r="N52" s="25" t="s">
        <v>5843</v>
      </c>
      <c r="O52" s="32">
        <f>M52*AA52</f>
        <v>0</v>
      </c>
      <c r="P52" s="1">
        <v>3</v>
      </c>
      <c r="AA52" s="1">
        <f>IF(P52=1,$O$3,IF(P52=2,$O$4,$O$5))</f>
        <v>0</v>
      </c>
    </row>
    <row r="53">
      <c r="A53" s="1" t="s">
        <v>664</v>
      </c>
      <c r="E53" s="27" t="s">
        <v>6667</v>
      </c>
    </row>
    <row r="54" ht="38.25">
      <c r="A54" s="1" t="s">
        <v>665</v>
      </c>
      <c r="E54" s="33" t="s">
        <v>13644</v>
      </c>
    </row>
    <row r="55" ht="267.75">
      <c r="A55" s="1" t="s">
        <v>666</v>
      </c>
      <c r="E55" s="27" t="s">
        <v>6141</v>
      </c>
    </row>
    <row r="56">
      <c r="A56" s="1" t="s">
        <v>659</v>
      </c>
      <c r="B56" s="1">
        <v>13</v>
      </c>
      <c r="C56" s="26" t="s">
        <v>6670</v>
      </c>
      <c r="D56" t="s">
        <v>661</v>
      </c>
      <c r="E56" s="27" t="s">
        <v>6671</v>
      </c>
      <c r="F56" s="28" t="s">
        <v>905</v>
      </c>
      <c r="G56" s="29">
        <v>13.65</v>
      </c>
      <c r="H56" s="28">
        <v>0</v>
      </c>
      <c r="I56" s="30">
        <f>ROUND(G56*H56,P4)</f>
        <v>0</v>
      </c>
      <c r="L56" s="31">
        <v>0</v>
      </c>
      <c r="M56" s="24">
        <f>ROUND(G56*L56,P4)</f>
        <v>0</v>
      </c>
      <c r="N56" s="25" t="s">
        <v>5843</v>
      </c>
      <c r="O56" s="32">
        <f>M56*AA56</f>
        <v>0</v>
      </c>
      <c r="P56" s="1">
        <v>3</v>
      </c>
      <c r="AA56" s="1">
        <f>IF(P56=1,$O$3,IF(P56=2,$O$4,$O$5))</f>
        <v>0</v>
      </c>
    </row>
    <row r="57">
      <c r="A57" s="1" t="s">
        <v>664</v>
      </c>
      <c r="E57" s="27" t="s">
        <v>6671</v>
      </c>
    </row>
    <row r="58" ht="102">
      <c r="A58" s="1" t="s">
        <v>665</v>
      </c>
      <c r="E58" s="33" t="s">
        <v>13645</v>
      </c>
    </row>
    <row r="59" ht="191.25">
      <c r="A59" s="1" t="s">
        <v>666</v>
      </c>
      <c r="E59" s="27" t="s">
        <v>10783</v>
      </c>
    </row>
    <row r="60">
      <c r="A60" s="1" t="s">
        <v>659</v>
      </c>
      <c r="B60" s="1">
        <v>14</v>
      </c>
      <c r="C60" s="26" t="s">
        <v>8977</v>
      </c>
      <c r="D60" t="s">
        <v>661</v>
      </c>
      <c r="E60" s="27" t="s">
        <v>8978</v>
      </c>
      <c r="F60" s="28" t="s">
        <v>2712</v>
      </c>
      <c r="G60" s="29">
        <v>1672</v>
      </c>
      <c r="H60" s="28">
        <v>0</v>
      </c>
      <c r="I60" s="30">
        <f>ROUND(G60*H60,P4)</f>
        <v>0</v>
      </c>
      <c r="L60" s="31">
        <v>0</v>
      </c>
      <c r="M60" s="24">
        <f>ROUND(G60*L60,P4)</f>
        <v>0</v>
      </c>
      <c r="N60" s="25" t="s">
        <v>5843</v>
      </c>
      <c r="O60" s="32">
        <f>M60*AA60</f>
        <v>0</v>
      </c>
      <c r="P60" s="1">
        <v>3</v>
      </c>
      <c r="AA60" s="1">
        <f>IF(P60=1,$O$3,IF(P60=2,$O$4,$O$5))</f>
        <v>0</v>
      </c>
    </row>
    <row r="61">
      <c r="A61" s="1" t="s">
        <v>664</v>
      </c>
      <c r="E61" s="27" t="s">
        <v>8978</v>
      </c>
    </row>
    <row r="62" ht="25.5">
      <c r="A62" s="1" t="s">
        <v>665</v>
      </c>
      <c r="E62" s="33" t="s">
        <v>13646</v>
      </c>
    </row>
    <row r="63" ht="204">
      <c r="A63" s="1" t="s">
        <v>666</v>
      </c>
      <c r="E63" s="27" t="s">
        <v>10920</v>
      </c>
    </row>
    <row r="64">
      <c r="A64" s="1" t="s">
        <v>656</v>
      </c>
      <c r="C64" s="22" t="s">
        <v>1364</v>
      </c>
      <c r="E64" s="23" t="s">
        <v>5114</v>
      </c>
      <c r="L64" s="24">
        <f>SUMIFS(L65:L80,A65:A80,"P")</f>
        <v>0</v>
      </c>
      <c r="M64" s="24">
        <f>SUMIFS(M65:M80,A65:A80,"P")</f>
        <v>0</v>
      </c>
      <c r="N64" s="25"/>
    </row>
    <row r="65">
      <c r="A65" s="1" t="s">
        <v>659</v>
      </c>
      <c r="B65" s="1">
        <v>15</v>
      </c>
      <c r="C65" s="26" t="s">
        <v>6679</v>
      </c>
      <c r="D65" t="s">
        <v>661</v>
      </c>
      <c r="E65" s="27" t="s">
        <v>6680</v>
      </c>
      <c r="F65" s="28" t="s">
        <v>663</v>
      </c>
      <c r="G65" s="29">
        <v>17.355</v>
      </c>
      <c r="H65" s="28">
        <v>0</v>
      </c>
      <c r="I65" s="30">
        <f>ROUND(G65*H65,P4)</f>
        <v>0</v>
      </c>
      <c r="L65" s="31">
        <v>0</v>
      </c>
      <c r="M65" s="24">
        <f>ROUND(G65*L65,P4)</f>
        <v>0</v>
      </c>
      <c r="N65" s="25" t="s">
        <v>5843</v>
      </c>
      <c r="O65" s="32">
        <f>M65*AA65</f>
        <v>0</v>
      </c>
      <c r="P65" s="1">
        <v>3</v>
      </c>
      <c r="AA65" s="1">
        <f>IF(P65=1,$O$3,IF(P65=2,$O$4,$O$5))</f>
        <v>0</v>
      </c>
    </row>
    <row r="66">
      <c r="A66" s="1" t="s">
        <v>664</v>
      </c>
      <c r="E66" s="27" t="s">
        <v>6680</v>
      </c>
    </row>
    <row r="67" ht="76.5">
      <c r="A67" s="1" t="s">
        <v>665</v>
      </c>
      <c r="E67" s="33" t="s">
        <v>13647</v>
      </c>
    </row>
    <row r="68" ht="267.75">
      <c r="A68" s="1" t="s">
        <v>666</v>
      </c>
      <c r="E68" s="27" t="s">
        <v>6141</v>
      </c>
    </row>
    <row r="69">
      <c r="A69" s="1" t="s">
        <v>659</v>
      </c>
      <c r="B69" s="1">
        <v>16</v>
      </c>
      <c r="C69" s="26" t="s">
        <v>6036</v>
      </c>
      <c r="D69" t="s">
        <v>661</v>
      </c>
      <c r="E69" s="27" t="s">
        <v>6037</v>
      </c>
      <c r="F69" s="28" t="s">
        <v>663</v>
      </c>
      <c r="G69" s="29">
        <v>32.055</v>
      </c>
      <c r="H69" s="28">
        <v>0</v>
      </c>
      <c r="I69" s="30">
        <f>ROUND(G69*H69,P4)</f>
        <v>0</v>
      </c>
      <c r="L69" s="31">
        <v>0</v>
      </c>
      <c r="M69" s="24">
        <f>ROUND(G69*L69,P4)</f>
        <v>0</v>
      </c>
      <c r="N69" s="25" t="s">
        <v>5843</v>
      </c>
      <c r="O69" s="32">
        <f>M69*AA69</f>
        <v>0</v>
      </c>
      <c r="P69" s="1">
        <v>3</v>
      </c>
      <c r="AA69" s="1">
        <f>IF(P69=1,$O$3,IF(P69=2,$O$4,$O$5))</f>
        <v>0</v>
      </c>
    </row>
    <row r="70">
      <c r="A70" s="1" t="s">
        <v>664</v>
      </c>
      <c r="E70" s="27" t="s">
        <v>6037</v>
      </c>
    </row>
    <row r="71" ht="38.25">
      <c r="A71" s="1" t="s">
        <v>665</v>
      </c>
      <c r="E71" s="33" t="s">
        <v>13648</v>
      </c>
    </row>
    <row r="72" ht="267.75">
      <c r="A72" s="1" t="s">
        <v>666</v>
      </c>
      <c r="E72" s="27" t="s">
        <v>6141</v>
      </c>
    </row>
    <row r="73">
      <c r="A73" s="1" t="s">
        <v>659</v>
      </c>
      <c r="B73" s="1">
        <v>17</v>
      </c>
      <c r="C73" s="26" t="s">
        <v>10204</v>
      </c>
      <c r="D73" t="s">
        <v>661</v>
      </c>
      <c r="E73" s="27" t="s">
        <v>10205</v>
      </c>
      <c r="F73" s="28" t="s">
        <v>663</v>
      </c>
      <c r="G73" s="29">
        <v>30.32</v>
      </c>
      <c r="H73" s="28">
        <v>0</v>
      </c>
      <c r="I73" s="30">
        <f>ROUND(G73*H73,P4)</f>
        <v>0</v>
      </c>
      <c r="L73" s="31">
        <v>0</v>
      </c>
      <c r="M73" s="24">
        <f>ROUND(G73*L73,P4)</f>
        <v>0</v>
      </c>
      <c r="N73" s="25" t="s">
        <v>5843</v>
      </c>
      <c r="O73" s="32">
        <f>M73*AA73</f>
        <v>0</v>
      </c>
      <c r="P73" s="1">
        <v>3</v>
      </c>
      <c r="AA73" s="1">
        <f>IF(P73=1,$O$3,IF(P73=2,$O$4,$O$5))</f>
        <v>0</v>
      </c>
    </row>
    <row r="74">
      <c r="A74" s="1" t="s">
        <v>664</v>
      </c>
      <c r="E74" s="27" t="s">
        <v>10205</v>
      </c>
    </row>
    <row r="75" ht="51">
      <c r="A75" s="1" t="s">
        <v>665</v>
      </c>
      <c r="E75" s="33" t="s">
        <v>13649</v>
      </c>
    </row>
    <row r="76" ht="25.5">
      <c r="A76" s="1" t="s">
        <v>666</v>
      </c>
      <c r="E76" s="27" t="s">
        <v>10207</v>
      </c>
    </row>
    <row r="77">
      <c r="A77" s="1" t="s">
        <v>659</v>
      </c>
      <c r="B77" s="1">
        <v>18</v>
      </c>
      <c r="C77" s="26" t="s">
        <v>6040</v>
      </c>
      <c r="D77" t="s">
        <v>661</v>
      </c>
      <c r="E77" s="27" t="s">
        <v>6041</v>
      </c>
      <c r="F77" s="28" t="s">
        <v>663</v>
      </c>
      <c r="G77" s="29">
        <v>35.033000000000001</v>
      </c>
      <c r="H77" s="28">
        <v>0</v>
      </c>
      <c r="I77" s="30">
        <f>ROUND(G77*H77,P4)</f>
        <v>0</v>
      </c>
      <c r="L77" s="31">
        <v>0</v>
      </c>
      <c r="M77" s="24">
        <f>ROUND(G77*L77,P4)</f>
        <v>0</v>
      </c>
      <c r="N77" s="25" t="s">
        <v>5843</v>
      </c>
      <c r="O77" s="32">
        <f>M77*AA77</f>
        <v>0</v>
      </c>
      <c r="P77" s="1">
        <v>3</v>
      </c>
      <c r="AA77" s="1">
        <f>IF(P77=1,$O$3,IF(P77=2,$O$4,$O$5))</f>
        <v>0</v>
      </c>
    </row>
    <row r="78">
      <c r="A78" s="1" t="s">
        <v>664</v>
      </c>
      <c r="E78" s="27" t="s">
        <v>6041</v>
      </c>
    </row>
    <row r="79" ht="25.5">
      <c r="A79" s="1" t="s">
        <v>665</v>
      </c>
      <c r="E79" s="33" t="s">
        <v>13650</v>
      </c>
    </row>
    <row r="80" ht="76.5">
      <c r="A80" s="1" t="s">
        <v>666</v>
      </c>
      <c r="E80" s="27" t="s">
        <v>10794</v>
      </c>
    </row>
    <row r="81">
      <c r="A81" s="1" t="s">
        <v>656</v>
      </c>
      <c r="C81" s="22" t="s">
        <v>6071</v>
      </c>
      <c r="E81" s="23" t="s">
        <v>6072</v>
      </c>
      <c r="L81" s="24">
        <f>SUMIFS(L82:L89,A82:A89,"P")</f>
        <v>0</v>
      </c>
      <c r="M81" s="24">
        <f>SUMIFS(M82:M89,A82:A89,"P")</f>
        <v>0</v>
      </c>
      <c r="N81" s="25"/>
    </row>
    <row r="82">
      <c r="A82" s="1" t="s">
        <v>659</v>
      </c>
      <c r="B82" s="1">
        <v>19</v>
      </c>
      <c r="C82" s="26" t="s">
        <v>10359</v>
      </c>
      <c r="D82" t="s">
        <v>661</v>
      </c>
      <c r="E82" s="27" t="s">
        <v>10360</v>
      </c>
      <c r="F82" s="28" t="s">
        <v>677</v>
      </c>
      <c r="G82" s="29">
        <v>470.75400000000002</v>
      </c>
      <c r="H82" s="28">
        <v>0</v>
      </c>
      <c r="I82" s="30">
        <f>ROUND(G82*H82,P4)</f>
        <v>0</v>
      </c>
      <c r="L82" s="31">
        <v>0</v>
      </c>
      <c r="M82" s="24">
        <f>ROUND(G82*L82,P4)</f>
        <v>0</v>
      </c>
      <c r="N82" s="25" t="s">
        <v>5843</v>
      </c>
      <c r="O82" s="32">
        <f>M82*AA82</f>
        <v>0</v>
      </c>
      <c r="P82" s="1">
        <v>3</v>
      </c>
      <c r="AA82" s="1">
        <f>IF(P82=1,$O$3,IF(P82=2,$O$4,$O$5))</f>
        <v>0</v>
      </c>
    </row>
    <row r="83">
      <c r="A83" s="1" t="s">
        <v>664</v>
      </c>
      <c r="E83" s="27" t="s">
        <v>10360</v>
      </c>
    </row>
    <row r="84" ht="114.75">
      <c r="A84" s="1" t="s">
        <v>665</v>
      </c>
      <c r="E84" s="33" t="s">
        <v>13651</v>
      </c>
    </row>
    <row r="85" ht="140.25">
      <c r="A85" s="1" t="s">
        <v>666</v>
      </c>
      <c r="E85" s="27" t="s">
        <v>6076</v>
      </c>
    </row>
    <row r="86">
      <c r="A86" s="1" t="s">
        <v>659</v>
      </c>
      <c r="B86" s="1">
        <v>20</v>
      </c>
      <c r="C86" s="26" t="s">
        <v>9403</v>
      </c>
      <c r="D86" t="s">
        <v>661</v>
      </c>
      <c r="E86" s="27" t="s">
        <v>9404</v>
      </c>
      <c r="F86" s="28" t="s">
        <v>677</v>
      </c>
      <c r="G86" s="29">
        <v>470.75400000000002</v>
      </c>
      <c r="H86" s="28">
        <v>0</v>
      </c>
      <c r="I86" s="30">
        <f>ROUND(G86*H86,P4)</f>
        <v>0</v>
      </c>
      <c r="L86" s="31">
        <v>0</v>
      </c>
      <c r="M86" s="24">
        <f>ROUND(G86*L86,P4)</f>
        <v>0</v>
      </c>
      <c r="N86" s="25" t="s">
        <v>5843</v>
      </c>
      <c r="O86" s="32">
        <f>M86*AA86</f>
        <v>0</v>
      </c>
      <c r="P86" s="1">
        <v>3</v>
      </c>
      <c r="AA86" s="1">
        <f>IF(P86=1,$O$3,IF(P86=2,$O$4,$O$5))</f>
        <v>0</v>
      </c>
    </row>
    <row r="87">
      <c r="A87" s="1" t="s">
        <v>664</v>
      </c>
      <c r="E87" s="27" t="s">
        <v>9404</v>
      </c>
    </row>
    <row r="88" ht="25.5">
      <c r="A88" s="1" t="s">
        <v>665</v>
      </c>
      <c r="E88" s="33" t="s">
        <v>13652</v>
      </c>
    </row>
    <row r="89" ht="25.5">
      <c r="A89" s="1" t="s">
        <v>666</v>
      </c>
      <c r="E89" s="27" t="s">
        <v>12468</v>
      </c>
    </row>
    <row r="90">
      <c r="A90" s="1" t="s">
        <v>656</v>
      </c>
      <c r="C90" s="22" t="s">
        <v>4072</v>
      </c>
      <c r="E90" s="23" t="s">
        <v>13591</v>
      </c>
      <c r="L90" s="24">
        <f>SUMIFS(L91:L94,A91:A94,"P")</f>
        <v>0</v>
      </c>
      <c r="M90" s="24">
        <f>SUMIFS(M91:M94,A91:A94,"P")</f>
        <v>0</v>
      </c>
      <c r="N90" s="25"/>
    </row>
    <row r="91">
      <c r="A91" s="1" t="s">
        <v>659</v>
      </c>
      <c r="B91" s="1">
        <v>21</v>
      </c>
      <c r="C91" s="26" t="s">
        <v>10890</v>
      </c>
      <c r="D91" t="s">
        <v>661</v>
      </c>
      <c r="E91" s="27" t="s">
        <v>10891</v>
      </c>
      <c r="F91" s="28" t="s">
        <v>683</v>
      </c>
      <c r="G91" s="29">
        <v>5</v>
      </c>
      <c r="H91" s="28">
        <v>0</v>
      </c>
      <c r="I91" s="30">
        <f>ROUND(G91*H91,P4)</f>
        <v>0</v>
      </c>
      <c r="L91" s="31">
        <v>0</v>
      </c>
      <c r="M91" s="24">
        <f>ROUND(G91*L91,P4)</f>
        <v>0</v>
      </c>
      <c r="N91" s="25" t="s">
        <v>5843</v>
      </c>
      <c r="O91" s="32">
        <f>M91*AA91</f>
        <v>0</v>
      </c>
      <c r="P91" s="1">
        <v>3</v>
      </c>
      <c r="AA91" s="1">
        <f>IF(P91=1,$O$3,IF(P91=2,$O$4,$O$5))</f>
        <v>0</v>
      </c>
    </row>
    <row r="92">
      <c r="A92" s="1" t="s">
        <v>664</v>
      </c>
      <c r="E92" s="27" t="s">
        <v>10891</v>
      </c>
    </row>
    <row r="93">
      <c r="A93" s="1" t="s">
        <v>665</v>
      </c>
    </row>
    <row r="94" ht="76.5">
      <c r="A94" s="1" t="s">
        <v>666</v>
      </c>
      <c r="E94" s="27" t="s">
        <v>13592</v>
      </c>
    </row>
    <row r="95">
      <c r="A95" s="1" t="s">
        <v>656</v>
      </c>
      <c r="C95" s="22" t="s">
        <v>6089</v>
      </c>
      <c r="E95" s="23" t="s">
        <v>6090</v>
      </c>
      <c r="L95" s="24">
        <f>SUMIFS(L96:L107,A96:A107,"P")</f>
        <v>0</v>
      </c>
      <c r="M95" s="24">
        <f>SUMIFS(M96:M107,A96:A107,"P")</f>
        <v>0</v>
      </c>
      <c r="N95" s="25"/>
    </row>
    <row r="96">
      <c r="A96" s="1" t="s">
        <v>659</v>
      </c>
      <c r="B96" s="1">
        <v>22</v>
      </c>
      <c r="C96" s="26" t="s">
        <v>6492</v>
      </c>
      <c r="D96" t="s">
        <v>661</v>
      </c>
      <c r="E96" s="27" t="s">
        <v>6493</v>
      </c>
      <c r="F96" s="28" t="s">
        <v>670</v>
      </c>
      <c r="G96" s="29">
        <v>210</v>
      </c>
      <c r="H96" s="28">
        <v>0</v>
      </c>
      <c r="I96" s="30">
        <f>ROUND(G96*H96,P4)</f>
        <v>0</v>
      </c>
      <c r="L96" s="31">
        <v>0</v>
      </c>
      <c r="M96" s="24">
        <f>ROUND(G96*L96,P4)</f>
        <v>0</v>
      </c>
      <c r="N96" s="25" t="s">
        <v>5843</v>
      </c>
      <c r="O96" s="32">
        <f>M96*AA96</f>
        <v>0</v>
      </c>
      <c r="P96" s="1">
        <v>3</v>
      </c>
      <c r="AA96" s="1">
        <f>IF(P96=1,$O$3,IF(P96=2,$O$4,$O$5))</f>
        <v>0</v>
      </c>
    </row>
    <row r="97">
      <c r="A97" s="1" t="s">
        <v>664</v>
      </c>
      <c r="E97" s="27" t="s">
        <v>6493</v>
      </c>
    </row>
    <row r="98">
      <c r="A98" s="1" t="s">
        <v>665</v>
      </c>
    </row>
    <row r="99" ht="165.75">
      <c r="A99" s="1" t="s">
        <v>666</v>
      </c>
      <c r="E99" s="27" t="s">
        <v>10944</v>
      </c>
    </row>
    <row r="100">
      <c r="A100" s="1" t="s">
        <v>659</v>
      </c>
      <c r="B100" s="1">
        <v>23</v>
      </c>
      <c r="C100" s="26" t="s">
        <v>6101</v>
      </c>
      <c r="D100" t="s">
        <v>661</v>
      </c>
      <c r="E100" s="27" t="s">
        <v>6102</v>
      </c>
      <c r="F100" s="28" t="s">
        <v>670</v>
      </c>
      <c r="G100" s="29">
        <v>27.199999999999999</v>
      </c>
      <c r="H100" s="28">
        <v>0</v>
      </c>
      <c r="I100" s="30">
        <f>ROUND(G100*H100,P4)</f>
        <v>0</v>
      </c>
      <c r="L100" s="31">
        <v>0</v>
      </c>
      <c r="M100" s="24">
        <f>ROUND(G100*L100,P4)</f>
        <v>0</v>
      </c>
      <c r="N100" s="25" t="s">
        <v>5843</v>
      </c>
      <c r="O100" s="32">
        <f>M100*AA100</f>
        <v>0</v>
      </c>
      <c r="P100" s="1">
        <v>3</v>
      </c>
      <c r="AA100" s="1">
        <f>IF(P100=1,$O$3,IF(P100=2,$O$4,$O$5))</f>
        <v>0</v>
      </c>
    </row>
    <row r="101">
      <c r="A101" s="1" t="s">
        <v>664</v>
      </c>
      <c r="E101" s="27" t="s">
        <v>6102</v>
      </c>
    </row>
    <row r="102" ht="25.5">
      <c r="A102" s="1" t="s">
        <v>665</v>
      </c>
      <c r="E102" s="33" t="s">
        <v>13653</v>
      </c>
    </row>
    <row r="103" ht="165.75">
      <c r="A103" s="1" t="s">
        <v>666</v>
      </c>
      <c r="E103" s="27" t="s">
        <v>6104</v>
      </c>
    </row>
    <row r="104">
      <c r="A104" s="1" t="s">
        <v>659</v>
      </c>
      <c r="B104" s="1">
        <v>24</v>
      </c>
      <c r="C104" s="26" t="s">
        <v>12054</v>
      </c>
      <c r="D104" t="s">
        <v>661</v>
      </c>
      <c r="E104" s="27" t="s">
        <v>9408</v>
      </c>
      <c r="F104" s="28" t="s">
        <v>683</v>
      </c>
      <c r="G104" s="29">
        <v>9</v>
      </c>
      <c r="H104" s="28">
        <v>0</v>
      </c>
      <c r="I104" s="30">
        <f>ROUND(G104*H104,P4)</f>
        <v>0</v>
      </c>
      <c r="L104" s="31">
        <v>0</v>
      </c>
      <c r="M104" s="24">
        <f>ROUND(G104*L104,P4)</f>
        <v>0</v>
      </c>
      <c r="N104" s="25" t="s">
        <v>5843</v>
      </c>
      <c r="O104" s="32">
        <f>M104*AA104</f>
        <v>0</v>
      </c>
      <c r="P104" s="1">
        <v>3</v>
      </c>
      <c r="AA104" s="1">
        <f>IF(P104=1,$O$3,IF(P104=2,$O$4,$O$5))</f>
        <v>0</v>
      </c>
    </row>
    <row r="105">
      <c r="A105" s="1" t="s">
        <v>664</v>
      </c>
      <c r="E105" s="27" t="s">
        <v>9408</v>
      </c>
    </row>
    <row r="106" ht="25.5">
      <c r="A106" s="1" t="s">
        <v>665</v>
      </c>
      <c r="E106" s="33" t="s">
        <v>13654</v>
      </c>
    </row>
    <row r="107" ht="38.25">
      <c r="A107" s="1" t="s">
        <v>666</v>
      </c>
      <c r="E107" s="27" t="s">
        <v>5295</v>
      </c>
    </row>
    <row r="108">
      <c r="A108" s="1" t="s">
        <v>656</v>
      </c>
      <c r="C108" s="22" t="s">
        <v>2847</v>
      </c>
      <c r="E108" s="23" t="s">
        <v>5900</v>
      </c>
      <c r="L108" s="24">
        <f>SUMIFS(L109:L128,A109:A128,"P")</f>
        <v>0</v>
      </c>
      <c r="M108" s="24">
        <f>SUMIFS(M109:M128,A109:A128,"P")</f>
        <v>0</v>
      </c>
      <c r="N108" s="25"/>
    </row>
    <row r="109">
      <c r="A109" s="1" t="s">
        <v>659</v>
      </c>
      <c r="B109" s="1">
        <v>25</v>
      </c>
      <c r="C109" s="26" t="s">
        <v>10086</v>
      </c>
      <c r="D109" t="s">
        <v>661</v>
      </c>
      <c r="E109" s="27" t="s">
        <v>10087</v>
      </c>
      <c r="F109" s="28" t="s">
        <v>683</v>
      </c>
      <c r="G109" s="29">
        <v>30</v>
      </c>
      <c r="H109" s="28">
        <v>0</v>
      </c>
      <c r="I109" s="30">
        <f>ROUND(G109*H109,P4)</f>
        <v>0</v>
      </c>
      <c r="L109" s="31">
        <v>0</v>
      </c>
      <c r="M109" s="24">
        <f>ROUND(G109*L109,P4)</f>
        <v>0</v>
      </c>
      <c r="N109" s="25" t="s">
        <v>5843</v>
      </c>
      <c r="O109" s="32">
        <f>M109*AA109</f>
        <v>0</v>
      </c>
      <c r="P109" s="1">
        <v>3</v>
      </c>
      <c r="AA109" s="1">
        <f>IF(P109=1,$O$3,IF(P109=2,$O$4,$O$5))</f>
        <v>0</v>
      </c>
    </row>
    <row r="110">
      <c r="A110" s="1" t="s">
        <v>664</v>
      </c>
      <c r="E110" s="27" t="s">
        <v>10087</v>
      </c>
    </row>
    <row r="111">
      <c r="A111" s="1" t="s">
        <v>665</v>
      </c>
      <c r="E111" s="33" t="s">
        <v>7477</v>
      </c>
    </row>
    <row r="112" ht="38.25">
      <c r="A112" s="1" t="s">
        <v>666</v>
      </c>
      <c r="E112" s="27" t="s">
        <v>10945</v>
      </c>
    </row>
    <row r="113">
      <c r="A113" s="1" t="s">
        <v>659</v>
      </c>
      <c r="B113" s="1">
        <v>26</v>
      </c>
      <c r="C113" s="26" t="s">
        <v>10810</v>
      </c>
      <c r="D113" t="s">
        <v>661</v>
      </c>
      <c r="E113" s="27" t="s">
        <v>10811</v>
      </c>
      <c r="F113" s="28" t="s">
        <v>677</v>
      </c>
      <c r="G113" s="29">
        <v>1.776</v>
      </c>
      <c r="H113" s="28">
        <v>0</v>
      </c>
      <c r="I113" s="30">
        <f>ROUND(G113*H113,P4)</f>
        <v>0</v>
      </c>
      <c r="L113" s="31">
        <v>0</v>
      </c>
      <c r="M113" s="24">
        <f>ROUND(G113*L113,P4)</f>
        <v>0</v>
      </c>
      <c r="N113" s="25" t="s">
        <v>5843</v>
      </c>
      <c r="O113" s="32">
        <f>M113*AA113</f>
        <v>0</v>
      </c>
      <c r="P113" s="1">
        <v>3</v>
      </c>
      <c r="AA113" s="1">
        <f>IF(P113=1,$O$3,IF(P113=2,$O$4,$O$5))</f>
        <v>0</v>
      </c>
    </row>
    <row r="114">
      <c r="A114" s="1" t="s">
        <v>664</v>
      </c>
      <c r="E114" s="27" t="s">
        <v>10811</v>
      </c>
    </row>
    <row r="115" ht="38.25">
      <c r="A115" s="1" t="s">
        <v>665</v>
      </c>
      <c r="E115" s="33" t="s">
        <v>13655</v>
      </c>
    </row>
    <row r="116" ht="51">
      <c r="A116" s="1" t="s">
        <v>666</v>
      </c>
      <c r="E116" s="27" t="s">
        <v>10813</v>
      </c>
    </row>
    <row r="117">
      <c r="A117" s="1" t="s">
        <v>659</v>
      </c>
      <c r="B117" s="1">
        <v>27</v>
      </c>
      <c r="C117" s="26" t="s">
        <v>12236</v>
      </c>
      <c r="D117" t="s">
        <v>661</v>
      </c>
      <c r="E117" s="27" t="s">
        <v>12237</v>
      </c>
      <c r="F117" s="28" t="s">
        <v>683</v>
      </c>
      <c r="G117" s="29">
        <v>12</v>
      </c>
      <c r="H117" s="28">
        <v>0</v>
      </c>
      <c r="I117" s="30">
        <f>ROUND(G117*H117,P4)</f>
        <v>0</v>
      </c>
      <c r="L117" s="31">
        <v>0</v>
      </c>
      <c r="M117" s="24">
        <f>ROUND(G117*L117,P4)</f>
        <v>0</v>
      </c>
      <c r="N117" s="25" t="s">
        <v>5843</v>
      </c>
      <c r="O117" s="32">
        <f>M117*AA117</f>
        <v>0</v>
      </c>
      <c r="P117" s="1">
        <v>3</v>
      </c>
      <c r="AA117" s="1">
        <f>IF(P117=1,$O$3,IF(P117=2,$O$4,$O$5))</f>
        <v>0</v>
      </c>
    </row>
    <row r="118">
      <c r="A118" s="1" t="s">
        <v>664</v>
      </c>
      <c r="E118" s="27" t="s">
        <v>12237</v>
      </c>
    </row>
    <row r="119" ht="25.5">
      <c r="A119" s="1" t="s">
        <v>665</v>
      </c>
      <c r="E119" s="33" t="s">
        <v>13656</v>
      </c>
    </row>
    <row r="120" ht="76.5">
      <c r="A120" s="1" t="s">
        <v>666</v>
      </c>
      <c r="E120" s="27" t="s">
        <v>13657</v>
      </c>
    </row>
    <row r="121">
      <c r="A121" s="1" t="s">
        <v>659</v>
      </c>
      <c r="B121" s="1">
        <v>28</v>
      </c>
      <c r="C121" s="26" t="s">
        <v>9416</v>
      </c>
      <c r="D121" t="s">
        <v>661</v>
      </c>
      <c r="E121" s="27" t="s">
        <v>9417</v>
      </c>
      <c r="F121" s="28" t="s">
        <v>683</v>
      </c>
      <c r="G121" s="29">
        <v>59</v>
      </c>
      <c r="H121" s="28">
        <v>0</v>
      </c>
      <c r="I121" s="30">
        <f>ROUND(G121*H121,P4)</f>
        <v>0</v>
      </c>
      <c r="L121" s="31">
        <v>0</v>
      </c>
      <c r="M121" s="24">
        <f>ROUND(G121*L121,P4)</f>
        <v>0</v>
      </c>
      <c r="N121" s="25" t="s">
        <v>5843</v>
      </c>
      <c r="O121" s="32">
        <f>M121*AA121</f>
        <v>0</v>
      </c>
      <c r="P121" s="1">
        <v>3</v>
      </c>
      <c r="AA121" s="1">
        <f>IF(P121=1,$O$3,IF(P121=2,$O$4,$O$5))</f>
        <v>0</v>
      </c>
    </row>
    <row r="122">
      <c r="A122" s="1" t="s">
        <v>664</v>
      </c>
      <c r="E122" s="27" t="s">
        <v>9417</v>
      </c>
    </row>
    <row r="123" ht="25.5">
      <c r="A123" s="1" t="s">
        <v>665</v>
      </c>
      <c r="E123" s="33" t="s">
        <v>13658</v>
      </c>
    </row>
    <row r="124" ht="38.25">
      <c r="A124" s="1" t="s">
        <v>666</v>
      </c>
      <c r="E124" s="27" t="s">
        <v>13659</v>
      </c>
    </row>
    <row r="125">
      <c r="A125" s="1" t="s">
        <v>659</v>
      </c>
      <c r="B125" s="1">
        <v>29</v>
      </c>
      <c r="C125" s="26" t="s">
        <v>6123</v>
      </c>
      <c r="D125" t="s">
        <v>661</v>
      </c>
      <c r="E125" s="27" t="s">
        <v>6124</v>
      </c>
      <c r="F125" s="28" t="s">
        <v>670</v>
      </c>
      <c r="G125" s="29">
        <v>175.16499999999999</v>
      </c>
      <c r="H125" s="28">
        <v>0</v>
      </c>
      <c r="I125" s="30">
        <f>ROUND(G125*H125,P4)</f>
        <v>0</v>
      </c>
      <c r="L125" s="31">
        <v>0</v>
      </c>
      <c r="M125" s="24">
        <f>ROUND(G125*L125,P4)</f>
        <v>0</v>
      </c>
      <c r="N125" s="25" t="s">
        <v>5843</v>
      </c>
      <c r="O125" s="32">
        <f>M125*AA125</f>
        <v>0</v>
      </c>
      <c r="P125" s="1">
        <v>3</v>
      </c>
      <c r="AA125" s="1">
        <f>IF(P125=1,$O$3,IF(P125=2,$O$4,$O$5))</f>
        <v>0</v>
      </c>
    </row>
    <row r="126">
      <c r="A126" s="1" t="s">
        <v>664</v>
      </c>
      <c r="E126" s="27" t="s">
        <v>6124</v>
      </c>
    </row>
    <row r="127" ht="25.5">
      <c r="A127" s="1" t="s">
        <v>665</v>
      </c>
      <c r="E127" s="33" t="s">
        <v>13660</v>
      </c>
    </row>
    <row r="128" ht="63.75">
      <c r="A128" s="1" t="s">
        <v>666</v>
      </c>
      <c r="E128" s="27" t="s">
        <v>6126</v>
      </c>
    </row>
    <row r="129">
      <c r="A129" s="1" t="s">
        <v>656</v>
      </c>
      <c r="C129" s="22" t="s">
        <v>900</v>
      </c>
      <c r="E129" s="23" t="s">
        <v>901</v>
      </c>
      <c r="L129" s="24">
        <f>SUMIFS(L130:L137,A130:A137,"P")</f>
        <v>0</v>
      </c>
      <c r="M129" s="24">
        <f>SUMIFS(M130:M137,A130:A137,"P")</f>
        <v>0</v>
      </c>
      <c r="N129" s="25"/>
    </row>
    <row r="130" ht="25.5">
      <c r="A130" s="1" t="s">
        <v>659</v>
      </c>
      <c r="B130" s="1">
        <v>30</v>
      </c>
      <c r="C130" s="26" t="s">
        <v>3835</v>
      </c>
      <c r="D130" t="s">
        <v>903</v>
      </c>
      <c r="E130" s="27" t="s">
        <v>3836</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13661</v>
      </c>
    </row>
    <row r="133" ht="153">
      <c r="A133" s="1" t="s">
        <v>666</v>
      </c>
      <c r="E133" s="27" t="s">
        <v>908</v>
      </c>
    </row>
    <row r="134" ht="25.5">
      <c r="A134" s="1" t="s">
        <v>659</v>
      </c>
      <c r="B134" s="1">
        <v>31</v>
      </c>
      <c r="C134" s="26" t="s">
        <v>3451</v>
      </c>
      <c r="D134" t="s">
        <v>903</v>
      </c>
      <c r="E134" s="27" t="s">
        <v>3452</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13662</v>
      </c>
    </row>
    <row r="137" ht="153">
      <c r="A137" s="1" t="s">
        <v>666</v>
      </c>
      <c r="E137" s="27" t="s">
        <v>908</v>
      </c>
    </row>
    <row r="138">
      <c r="A138" s="1" t="s">
        <v>656</v>
      </c>
      <c r="C138" s="22" t="s">
        <v>5966</v>
      </c>
      <c r="E138" s="23" t="s">
        <v>2937</v>
      </c>
      <c r="L138" s="24">
        <f>SUMIFS(L139:L142,A139:A142,"P")</f>
        <v>0</v>
      </c>
      <c r="M138" s="24">
        <f>SUMIFS(M139:M142,A139:A142,"P")</f>
        <v>0</v>
      </c>
      <c r="N138" s="25"/>
    </row>
    <row r="139">
      <c r="A139" s="1" t="s">
        <v>659</v>
      </c>
      <c r="B139" s="1">
        <v>1</v>
      </c>
      <c r="C139" s="26" t="s">
        <v>9832</v>
      </c>
      <c r="D139" t="s">
        <v>661</v>
      </c>
      <c r="E139" s="27" t="s">
        <v>9833</v>
      </c>
      <c r="F139" s="28" t="s">
        <v>874</v>
      </c>
      <c r="G139" s="29">
        <v>24</v>
      </c>
      <c r="H139" s="28">
        <v>0</v>
      </c>
      <c r="I139" s="30">
        <f>ROUND(G139*H139,P4)</f>
        <v>0</v>
      </c>
      <c r="L139" s="31">
        <v>0</v>
      </c>
      <c r="M139" s="24">
        <f>ROUND(G139*L139,P4)</f>
        <v>0</v>
      </c>
      <c r="N139" s="25" t="s">
        <v>5843</v>
      </c>
      <c r="O139" s="32">
        <f>M139*AA139</f>
        <v>0</v>
      </c>
      <c r="P139" s="1">
        <v>3</v>
      </c>
      <c r="AA139" s="1">
        <f>IF(P139=1,$O$3,IF(P139=2,$O$4,$O$5))</f>
        <v>0</v>
      </c>
    </row>
    <row r="140">
      <c r="A140" s="1" t="s">
        <v>664</v>
      </c>
      <c r="E140" s="27" t="s">
        <v>9833</v>
      </c>
    </row>
    <row r="141">
      <c r="A141" s="1" t="s">
        <v>665</v>
      </c>
    </row>
    <row r="142">
      <c r="A142" s="1" t="s">
        <v>666</v>
      </c>
      <c r="E142" s="27" t="s">
        <v>5974</v>
      </c>
    </row>
  </sheetData>
  <sheetProtection sheet="1" objects="1" scenarios="1" spinCount="100000" saltValue="26UdZ36zbFmQd2IZRe/epktreMAPqAL0SpSvnuQJJxm1YL8H9fzrbVG7pJ5nKMwfbD5mi8OewGMLyhZY+a4Z2g==" hashValue="WiGA6Oqeh1RZa4/r4ZHBcDTUKulywsud07CFqnv7BHEKXzNs5KYcPDUV+yBpNlsN5EtX8L1Kndf9e+NfnHT/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13663</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333</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13664</v>
      </c>
    </row>
    <row r="13" ht="25.5">
      <c r="A13" s="1" t="s">
        <v>666</v>
      </c>
      <c r="E13" s="27" t="s">
        <v>10754</v>
      </c>
    </row>
    <row r="14">
      <c r="A14" s="1" t="s">
        <v>659</v>
      </c>
      <c r="B14" s="1">
        <v>3</v>
      </c>
      <c r="C14" s="26" t="s">
        <v>9160</v>
      </c>
      <c r="D14" t="s">
        <v>661</v>
      </c>
      <c r="E14" s="27" t="s">
        <v>9161</v>
      </c>
      <c r="F14" s="28" t="s">
        <v>663</v>
      </c>
      <c r="G14" s="29">
        <v>38.442</v>
      </c>
      <c r="H14" s="28">
        <v>0</v>
      </c>
      <c r="I14" s="30">
        <f>ROUND(G14*H14,P4)</f>
        <v>0</v>
      </c>
      <c r="L14" s="31">
        <v>0</v>
      </c>
      <c r="M14" s="24">
        <f>ROUND(G14*L14,P4)</f>
        <v>0</v>
      </c>
      <c r="N14" s="25" t="s">
        <v>5843</v>
      </c>
      <c r="O14" s="32">
        <f>M14*AA14</f>
        <v>0</v>
      </c>
      <c r="P14" s="1">
        <v>3</v>
      </c>
      <c r="AA14" s="1">
        <f>IF(P14=1,$O$3,IF(P14=2,$O$4,$O$5))</f>
        <v>0</v>
      </c>
    </row>
    <row r="15">
      <c r="A15" s="1" t="s">
        <v>664</v>
      </c>
      <c r="E15" s="27" t="s">
        <v>9161</v>
      </c>
    </row>
    <row r="16" ht="25.5">
      <c r="A16" s="1" t="s">
        <v>665</v>
      </c>
      <c r="E16" s="33" t="s">
        <v>13665</v>
      </c>
    </row>
    <row r="17" ht="204">
      <c r="A17" s="1" t="s">
        <v>666</v>
      </c>
      <c r="E17" s="27" t="s">
        <v>10760</v>
      </c>
    </row>
    <row r="18">
      <c r="A18" s="1" t="s">
        <v>659</v>
      </c>
      <c r="B18" s="1">
        <v>4</v>
      </c>
      <c r="C18" s="26" t="s">
        <v>8806</v>
      </c>
      <c r="D18" t="s">
        <v>661</v>
      </c>
      <c r="E18" s="27" t="s">
        <v>8807</v>
      </c>
      <c r="F18" s="28" t="s">
        <v>670</v>
      </c>
      <c r="G18" s="29">
        <v>76</v>
      </c>
      <c r="H18" s="28">
        <v>0</v>
      </c>
      <c r="I18" s="30">
        <f>ROUND(G18*H18,P4)</f>
        <v>0</v>
      </c>
      <c r="L18" s="31">
        <v>0</v>
      </c>
      <c r="M18" s="24">
        <f>ROUND(G18*L18,P4)</f>
        <v>0</v>
      </c>
      <c r="N18" s="25" t="s">
        <v>5843</v>
      </c>
      <c r="O18" s="32">
        <f>M18*AA18</f>
        <v>0</v>
      </c>
      <c r="P18" s="1">
        <v>3</v>
      </c>
      <c r="AA18" s="1">
        <f>IF(P18=1,$O$3,IF(P18=2,$O$4,$O$5))</f>
        <v>0</v>
      </c>
    </row>
    <row r="19">
      <c r="A19" s="1" t="s">
        <v>664</v>
      </c>
      <c r="E19" s="27" t="s">
        <v>8807</v>
      </c>
    </row>
    <row r="20" ht="25.5">
      <c r="A20" s="1" t="s">
        <v>665</v>
      </c>
      <c r="E20" s="33" t="s">
        <v>13666</v>
      </c>
    </row>
    <row r="21" ht="63.75">
      <c r="A21" s="1" t="s">
        <v>666</v>
      </c>
      <c r="E21" s="27" t="s">
        <v>10761</v>
      </c>
    </row>
    <row r="22">
      <c r="A22" s="1" t="s">
        <v>659</v>
      </c>
      <c r="B22" s="1">
        <v>5</v>
      </c>
      <c r="C22" s="26" t="s">
        <v>5102</v>
      </c>
      <c r="D22" t="s">
        <v>661</v>
      </c>
      <c r="E22" s="27" t="s">
        <v>5103</v>
      </c>
      <c r="F22" s="28" t="s">
        <v>663</v>
      </c>
      <c r="G22" s="29">
        <v>115.529</v>
      </c>
      <c r="H22" s="28">
        <v>0</v>
      </c>
      <c r="I22" s="30">
        <f>ROUND(G22*H22,P4)</f>
        <v>0</v>
      </c>
      <c r="L22" s="31">
        <v>0</v>
      </c>
      <c r="M22" s="24">
        <f>ROUND(G22*L22,P4)</f>
        <v>0</v>
      </c>
      <c r="N22" s="25" t="s">
        <v>5843</v>
      </c>
      <c r="O22" s="32">
        <f>M22*AA22</f>
        <v>0</v>
      </c>
      <c r="P22" s="1">
        <v>3</v>
      </c>
      <c r="AA22" s="1">
        <f>IF(P22=1,$O$3,IF(P22=2,$O$4,$O$5))</f>
        <v>0</v>
      </c>
    </row>
    <row r="23">
      <c r="A23" s="1" t="s">
        <v>664</v>
      </c>
      <c r="E23" s="27" t="s">
        <v>5103</v>
      </c>
    </row>
    <row r="24" ht="63.75">
      <c r="A24" s="1" t="s">
        <v>665</v>
      </c>
      <c r="E24" s="33" t="s">
        <v>13667</v>
      </c>
    </row>
    <row r="25" ht="216.75">
      <c r="A25" s="1" t="s">
        <v>666</v>
      </c>
      <c r="E25" s="27" t="s">
        <v>5988</v>
      </c>
    </row>
    <row r="26">
      <c r="A26" s="1" t="s">
        <v>659</v>
      </c>
      <c r="B26" s="1">
        <v>6</v>
      </c>
      <c r="C26" s="26" t="s">
        <v>9435</v>
      </c>
      <c r="D26" t="s">
        <v>661</v>
      </c>
      <c r="E26" s="27" t="s">
        <v>9436</v>
      </c>
      <c r="F26" s="28" t="s">
        <v>663</v>
      </c>
      <c r="G26" s="29">
        <v>38.442</v>
      </c>
      <c r="H26" s="28">
        <v>0</v>
      </c>
      <c r="I26" s="30">
        <f>ROUND(G26*H26,P4)</f>
        <v>0</v>
      </c>
      <c r="L26" s="31">
        <v>0</v>
      </c>
      <c r="M26" s="24">
        <f>ROUND(G26*L26,P4)</f>
        <v>0</v>
      </c>
      <c r="N26" s="25" t="s">
        <v>5843</v>
      </c>
      <c r="O26" s="32">
        <f>M26*AA26</f>
        <v>0</v>
      </c>
      <c r="P26" s="1">
        <v>3</v>
      </c>
      <c r="AA26" s="1">
        <f>IF(P26=1,$O$3,IF(P26=2,$O$4,$O$5))</f>
        <v>0</v>
      </c>
    </row>
    <row r="27">
      <c r="A27" s="1" t="s">
        <v>664</v>
      </c>
      <c r="E27" s="27" t="s">
        <v>9436</v>
      </c>
    </row>
    <row r="28" ht="25.5">
      <c r="A28" s="1" t="s">
        <v>665</v>
      </c>
      <c r="E28" s="33" t="s">
        <v>13668</v>
      </c>
    </row>
    <row r="29" ht="140.25">
      <c r="A29" s="1" t="s">
        <v>666</v>
      </c>
      <c r="E29" s="27" t="s">
        <v>10763</v>
      </c>
    </row>
    <row r="30">
      <c r="A30" s="1" t="s">
        <v>659</v>
      </c>
      <c r="B30" s="1">
        <v>7</v>
      </c>
      <c r="C30" s="26" t="s">
        <v>672</v>
      </c>
      <c r="D30" t="s">
        <v>661</v>
      </c>
      <c r="E30" s="27" t="s">
        <v>673</v>
      </c>
      <c r="F30" s="28" t="s">
        <v>663</v>
      </c>
      <c r="G30" s="29">
        <v>38.442</v>
      </c>
      <c r="H30" s="28">
        <v>0</v>
      </c>
      <c r="I30" s="30">
        <f>ROUND(G30*H30,P4)</f>
        <v>0</v>
      </c>
      <c r="L30" s="31">
        <v>0</v>
      </c>
      <c r="M30" s="24">
        <f>ROUND(G30*L30,P4)</f>
        <v>0</v>
      </c>
      <c r="N30" s="25" t="s">
        <v>5843</v>
      </c>
      <c r="O30" s="32">
        <f>M30*AA30</f>
        <v>0</v>
      </c>
      <c r="P30" s="1">
        <v>3</v>
      </c>
      <c r="AA30" s="1">
        <f>IF(P30=1,$O$3,IF(P30=2,$O$4,$O$5))</f>
        <v>0</v>
      </c>
    </row>
    <row r="31">
      <c r="A31" s="1" t="s">
        <v>664</v>
      </c>
      <c r="E31" s="27" t="s">
        <v>673</v>
      </c>
    </row>
    <row r="32" ht="25.5">
      <c r="A32" s="1" t="s">
        <v>665</v>
      </c>
      <c r="E32" s="33" t="s">
        <v>13669</v>
      </c>
    </row>
    <row r="33" ht="165.75">
      <c r="A33" s="1" t="s">
        <v>666</v>
      </c>
      <c r="E33" s="27" t="s">
        <v>11481</v>
      </c>
    </row>
    <row r="34">
      <c r="A34" s="1" t="s">
        <v>659</v>
      </c>
      <c r="B34" s="1">
        <v>8</v>
      </c>
      <c r="C34" s="26" t="s">
        <v>1577</v>
      </c>
      <c r="D34" t="s">
        <v>661</v>
      </c>
      <c r="E34" s="27" t="s">
        <v>1578</v>
      </c>
      <c r="F34" s="28" t="s">
        <v>663</v>
      </c>
      <c r="G34" s="29">
        <v>46.719999999999999</v>
      </c>
      <c r="H34" s="28">
        <v>0</v>
      </c>
      <c r="I34" s="30">
        <f>ROUND(G34*H34,P4)</f>
        <v>0</v>
      </c>
      <c r="L34" s="31">
        <v>0</v>
      </c>
      <c r="M34" s="24">
        <f>ROUND(G34*L34,P4)</f>
        <v>0</v>
      </c>
      <c r="N34" s="25" t="s">
        <v>5843</v>
      </c>
      <c r="O34" s="32">
        <f>M34*AA34</f>
        <v>0</v>
      </c>
      <c r="P34" s="1">
        <v>3</v>
      </c>
      <c r="AA34" s="1">
        <f>IF(P34=1,$O$3,IF(P34=2,$O$4,$O$5))</f>
        <v>0</v>
      </c>
    </row>
    <row r="35">
      <c r="A35" s="1" t="s">
        <v>664</v>
      </c>
      <c r="E35" s="27" t="s">
        <v>1578</v>
      </c>
    </row>
    <row r="36" ht="25.5">
      <c r="A36" s="1" t="s">
        <v>665</v>
      </c>
      <c r="E36" s="33" t="s">
        <v>13670</v>
      </c>
    </row>
    <row r="37" ht="165.75">
      <c r="A37" s="1" t="s">
        <v>666</v>
      </c>
      <c r="E37" s="27" t="s">
        <v>5993</v>
      </c>
    </row>
    <row r="38">
      <c r="A38" s="1" t="s">
        <v>659</v>
      </c>
      <c r="B38" s="1">
        <v>9</v>
      </c>
      <c r="C38" s="26" t="s">
        <v>10297</v>
      </c>
      <c r="D38" t="s">
        <v>661</v>
      </c>
      <c r="E38" s="27" t="s">
        <v>10298</v>
      </c>
      <c r="F38" s="28" t="s">
        <v>677</v>
      </c>
      <c r="G38" s="29">
        <v>15.5</v>
      </c>
      <c r="H38" s="28">
        <v>0</v>
      </c>
      <c r="I38" s="30">
        <f>ROUND(G38*H38,P4)</f>
        <v>0</v>
      </c>
      <c r="L38" s="31">
        <v>0</v>
      </c>
      <c r="M38" s="24">
        <f>ROUND(G38*L38,P4)</f>
        <v>0</v>
      </c>
      <c r="N38" s="25" t="s">
        <v>5843</v>
      </c>
      <c r="O38" s="32">
        <f>M38*AA38</f>
        <v>0</v>
      </c>
      <c r="P38" s="1">
        <v>3</v>
      </c>
      <c r="AA38" s="1">
        <f>IF(P38=1,$O$3,IF(P38=2,$O$4,$O$5))</f>
        <v>0</v>
      </c>
    </row>
    <row r="39">
      <c r="A39" s="1" t="s">
        <v>664</v>
      </c>
      <c r="E39" s="27" t="s">
        <v>10298</v>
      </c>
    </row>
    <row r="40" ht="25.5">
      <c r="A40" s="1" t="s">
        <v>665</v>
      </c>
      <c r="E40" s="33" t="s">
        <v>13671</v>
      </c>
    </row>
    <row r="41" ht="25.5">
      <c r="A41" s="1" t="s">
        <v>666</v>
      </c>
      <c r="E41" s="27" t="s">
        <v>10300</v>
      </c>
    </row>
    <row r="42">
      <c r="A42" s="1" t="s">
        <v>656</v>
      </c>
      <c r="C42" s="22" t="s">
        <v>1360</v>
      </c>
      <c r="E42" s="23" t="s">
        <v>6019</v>
      </c>
      <c r="L42" s="24">
        <f>SUMIFS(L43:L66,A43:A66,"P")</f>
        <v>0</v>
      </c>
      <c r="M42" s="24">
        <f>SUMIFS(M43:M66,A43:A66,"P")</f>
        <v>0</v>
      </c>
      <c r="N42" s="25"/>
    </row>
    <row r="43">
      <c r="A43" s="1" t="s">
        <v>659</v>
      </c>
      <c r="B43" s="1">
        <v>10</v>
      </c>
      <c r="C43" s="26" t="s">
        <v>9873</v>
      </c>
      <c r="D43" t="s">
        <v>661</v>
      </c>
      <c r="E43" s="27" t="s">
        <v>9874</v>
      </c>
      <c r="F43" s="28" t="s">
        <v>905</v>
      </c>
      <c r="G43" s="29">
        <v>9.2699999999999996</v>
      </c>
      <c r="H43" s="28">
        <v>0</v>
      </c>
      <c r="I43" s="30">
        <f>ROUND(G43*H43,P4)</f>
        <v>0</v>
      </c>
      <c r="L43" s="31">
        <v>0</v>
      </c>
      <c r="M43" s="24">
        <f>ROUND(G43*L43,P4)</f>
        <v>0</v>
      </c>
      <c r="N43" s="25" t="s">
        <v>5843</v>
      </c>
      <c r="O43" s="32">
        <f>M43*AA43</f>
        <v>0</v>
      </c>
      <c r="P43" s="1">
        <v>3</v>
      </c>
      <c r="AA43" s="1">
        <f>IF(P43=1,$O$3,IF(P43=2,$O$4,$O$5))</f>
        <v>0</v>
      </c>
    </row>
    <row r="44">
      <c r="A44" s="1" t="s">
        <v>664</v>
      </c>
      <c r="E44" s="27" t="s">
        <v>9874</v>
      </c>
    </row>
    <row r="45" ht="25.5">
      <c r="A45" s="1" t="s">
        <v>665</v>
      </c>
      <c r="E45" s="33" t="s">
        <v>13672</v>
      </c>
    </row>
    <row r="46" ht="38.25">
      <c r="A46" s="1" t="s">
        <v>666</v>
      </c>
      <c r="E46" s="27" t="s">
        <v>9876</v>
      </c>
    </row>
    <row r="47">
      <c r="A47" s="1" t="s">
        <v>659</v>
      </c>
      <c r="B47" s="1">
        <v>11</v>
      </c>
      <c r="C47" s="26" t="s">
        <v>9960</v>
      </c>
      <c r="D47" t="s">
        <v>661</v>
      </c>
      <c r="E47" s="27" t="s">
        <v>9961</v>
      </c>
      <c r="F47" s="28" t="s">
        <v>663</v>
      </c>
      <c r="G47" s="29">
        <v>2.048</v>
      </c>
      <c r="H47" s="28">
        <v>0</v>
      </c>
      <c r="I47" s="30">
        <f>ROUND(G47*H47,P4)</f>
        <v>0</v>
      </c>
      <c r="L47" s="31">
        <v>0</v>
      </c>
      <c r="M47" s="24">
        <f>ROUND(G47*L47,P4)</f>
        <v>0</v>
      </c>
      <c r="N47" s="25" t="s">
        <v>5843</v>
      </c>
      <c r="O47" s="32">
        <f>M47*AA47</f>
        <v>0</v>
      </c>
      <c r="P47" s="1">
        <v>3</v>
      </c>
      <c r="AA47" s="1">
        <f>IF(P47=1,$O$3,IF(P47=2,$O$4,$O$5))</f>
        <v>0</v>
      </c>
    </row>
    <row r="48">
      <c r="A48" s="1" t="s">
        <v>664</v>
      </c>
      <c r="E48" s="27" t="s">
        <v>9961</v>
      </c>
    </row>
    <row r="49" ht="25.5">
      <c r="A49" s="1" t="s">
        <v>665</v>
      </c>
      <c r="E49" s="33" t="s">
        <v>13673</v>
      </c>
    </row>
    <row r="50">
      <c r="A50" s="1" t="s">
        <v>666</v>
      </c>
      <c r="E50" s="27" t="s">
        <v>6298</v>
      </c>
    </row>
    <row r="51">
      <c r="A51" s="1" t="s">
        <v>659</v>
      </c>
      <c r="B51" s="1">
        <v>12</v>
      </c>
      <c r="C51" s="26" t="s">
        <v>9878</v>
      </c>
      <c r="D51" t="s">
        <v>661</v>
      </c>
      <c r="E51" s="27" t="s">
        <v>9879</v>
      </c>
      <c r="F51" s="28" t="s">
        <v>683</v>
      </c>
      <c r="G51" s="29">
        <v>9</v>
      </c>
      <c r="H51" s="28">
        <v>0</v>
      </c>
      <c r="I51" s="30">
        <f>ROUND(G51*H51,P4)</f>
        <v>0</v>
      </c>
      <c r="L51" s="31">
        <v>0</v>
      </c>
      <c r="M51" s="24">
        <f>ROUND(G51*L51,P4)</f>
        <v>0</v>
      </c>
      <c r="N51" s="25" t="s">
        <v>5843</v>
      </c>
      <c r="O51" s="32">
        <f>M51*AA51</f>
        <v>0</v>
      </c>
      <c r="P51" s="1">
        <v>3</v>
      </c>
      <c r="AA51" s="1">
        <f>IF(P51=1,$O$3,IF(P51=2,$O$4,$O$5))</f>
        <v>0</v>
      </c>
    </row>
    <row r="52">
      <c r="A52" s="1" t="s">
        <v>664</v>
      </c>
      <c r="E52" s="27" t="s">
        <v>9879</v>
      </c>
    </row>
    <row r="53" ht="25.5">
      <c r="A53" s="1" t="s">
        <v>665</v>
      </c>
      <c r="E53" s="33" t="s">
        <v>13674</v>
      </c>
    </row>
    <row r="54">
      <c r="A54" s="1" t="s">
        <v>666</v>
      </c>
      <c r="E54" s="27" t="s">
        <v>9328</v>
      </c>
    </row>
    <row r="55">
      <c r="A55" s="1" t="s">
        <v>659</v>
      </c>
      <c r="B55" s="1">
        <v>13</v>
      </c>
      <c r="C55" s="26" t="s">
        <v>9881</v>
      </c>
      <c r="D55" t="s">
        <v>661</v>
      </c>
      <c r="E55" s="27" t="s">
        <v>9882</v>
      </c>
      <c r="F55" s="28" t="s">
        <v>670</v>
      </c>
      <c r="G55" s="29">
        <v>90</v>
      </c>
      <c r="H55" s="28">
        <v>0</v>
      </c>
      <c r="I55" s="30">
        <f>ROUND(G55*H55,P4)</f>
        <v>0</v>
      </c>
      <c r="L55" s="31">
        <v>0</v>
      </c>
      <c r="M55" s="24">
        <f>ROUND(G55*L55,P4)</f>
        <v>0</v>
      </c>
      <c r="N55" s="25" t="s">
        <v>5843</v>
      </c>
      <c r="O55" s="32">
        <f>M55*AA55</f>
        <v>0</v>
      </c>
      <c r="P55" s="1">
        <v>3</v>
      </c>
      <c r="AA55" s="1">
        <f>IF(P55=1,$O$3,IF(P55=2,$O$4,$O$5))</f>
        <v>0</v>
      </c>
    </row>
    <row r="56">
      <c r="A56" s="1" t="s">
        <v>664</v>
      </c>
      <c r="E56" s="27" t="s">
        <v>9882</v>
      </c>
    </row>
    <row r="57" ht="38.25">
      <c r="A57" s="1" t="s">
        <v>665</v>
      </c>
      <c r="E57" s="33" t="s">
        <v>13675</v>
      </c>
    </row>
    <row r="58" ht="114.75">
      <c r="A58" s="1" t="s">
        <v>666</v>
      </c>
      <c r="E58" s="27" t="s">
        <v>10775</v>
      </c>
    </row>
    <row r="59">
      <c r="A59" s="1" t="s">
        <v>659</v>
      </c>
      <c r="B59" s="1">
        <v>14</v>
      </c>
      <c r="C59" s="26" t="s">
        <v>13560</v>
      </c>
      <c r="D59" t="s">
        <v>661</v>
      </c>
      <c r="E59" s="27" t="s">
        <v>13561</v>
      </c>
      <c r="F59" s="28" t="s">
        <v>683</v>
      </c>
      <c r="G59" s="29">
        <v>457</v>
      </c>
      <c r="H59" s="28">
        <v>0</v>
      </c>
      <c r="I59" s="30">
        <f>ROUND(G59*H59,P4)</f>
        <v>0</v>
      </c>
      <c r="L59" s="31">
        <v>0</v>
      </c>
      <c r="M59" s="24">
        <f>ROUND(G59*L59,P4)</f>
        <v>0</v>
      </c>
      <c r="N59" s="25" t="s">
        <v>5843</v>
      </c>
      <c r="O59" s="32">
        <f>M59*AA59</f>
        <v>0</v>
      </c>
      <c r="P59" s="1">
        <v>3</v>
      </c>
      <c r="AA59" s="1">
        <f>IF(P59=1,$O$3,IF(P59=2,$O$4,$O$5))</f>
        <v>0</v>
      </c>
    </row>
    <row r="60">
      <c r="A60" s="1" t="s">
        <v>664</v>
      </c>
      <c r="E60" s="27" t="s">
        <v>13561</v>
      </c>
    </row>
    <row r="61" ht="25.5">
      <c r="A61" s="1" t="s">
        <v>665</v>
      </c>
      <c r="E61" s="33" t="s">
        <v>13676</v>
      </c>
    </row>
    <row r="62" ht="51">
      <c r="A62" s="1" t="s">
        <v>666</v>
      </c>
      <c r="E62" s="27" t="s">
        <v>10914</v>
      </c>
    </row>
    <row r="63" ht="25.5">
      <c r="A63" s="1" t="s">
        <v>659</v>
      </c>
      <c r="B63" s="1">
        <v>41</v>
      </c>
      <c r="C63" s="26" t="s">
        <v>13563</v>
      </c>
      <c r="D63" t="s">
        <v>661</v>
      </c>
      <c r="E63" s="27" t="s">
        <v>13677</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13678</v>
      </c>
    </row>
    <row r="65" ht="25.5">
      <c r="A65" s="1" t="s">
        <v>665</v>
      </c>
      <c r="E65" s="33" t="s">
        <v>13679</v>
      </c>
    </row>
    <row r="66">
      <c r="A66" s="1" t="s">
        <v>666</v>
      </c>
      <c r="E66" s="27" t="s">
        <v>661</v>
      </c>
    </row>
    <row r="67">
      <c r="A67" s="1" t="s">
        <v>656</v>
      </c>
      <c r="C67" s="22" t="s">
        <v>1362</v>
      </c>
      <c r="E67" s="23" t="s">
        <v>6474</v>
      </c>
      <c r="L67" s="24">
        <f>SUMIFS(L68:L87,A68:A87,"P")</f>
        <v>0</v>
      </c>
      <c r="M67" s="24">
        <f>SUMIFS(M68:M87,A68:A87,"P")</f>
        <v>0</v>
      </c>
      <c r="N67" s="25"/>
    </row>
    <row r="68">
      <c r="A68" s="1" t="s">
        <v>659</v>
      </c>
      <c r="B68" s="1">
        <v>15</v>
      </c>
      <c r="C68" s="26" t="s">
        <v>6666</v>
      </c>
      <c r="D68" t="s">
        <v>661</v>
      </c>
      <c r="E68" s="27" t="s">
        <v>6667</v>
      </c>
      <c r="F68" s="28" t="s">
        <v>663</v>
      </c>
      <c r="G68" s="29">
        <v>11.9</v>
      </c>
      <c r="H68" s="28">
        <v>0</v>
      </c>
      <c r="I68" s="30">
        <f>ROUND(G68*H68,P4)</f>
        <v>0</v>
      </c>
      <c r="L68" s="31">
        <v>0</v>
      </c>
      <c r="M68" s="24">
        <f>ROUND(G68*L68,P4)</f>
        <v>0</v>
      </c>
      <c r="N68" s="25" t="s">
        <v>5843</v>
      </c>
      <c r="O68" s="32">
        <f>M68*AA68</f>
        <v>0</v>
      </c>
      <c r="P68" s="1">
        <v>3</v>
      </c>
      <c r="AA68" s="1">
        <f>IF(P68=1,$O$3,IF(P68=2,$O$4,$O$5))</f>
        <v>0</v>
      </c>
    </row>
    <row r="69">
      <c r="A69" s="1" t="s">
        <v>664</v>
      </c>
      <c r="E69" s="27" t="s">
        <v>6667</v>
      </c>
    </row>
    <row r="70" ht="25.5">
      <c r="A70" s="1" t="s">
        <v>665</v>
      </c>
      <c r="E70" s="33" t="s">
        <v>13680</v>
      </c>
    </row>
    <row r="71" ht="267.75">
      <c r="A71" s="1" t="s">
        <v>666</v>
      </c>
      <c r="E71" s="27" t="s">
        <v>6141</v>
      </c>
    </row>
    <row r="72">
      <c r="A72" s="1" t="s">
        <v>659</v>
      </c>
      <c r="B72" s="1">
        <v>16</v>
      </c>
      <c r="C72" s="26" t="s">
        <v>6670</v>
      </c>
      <c r="D72" t="s">
        <v>661</v>
      </c>
      <c r="E72" s="27" t="s">
        <v>6671</v>
      </c>
      <c r="F72" s="28" t="s">
        <v>905</v>
      </c>
      <c r="G72" s="29">
        <v>1.4099999999999999</v>
      </c>
      <c r="H72" s="28">
        <v>0</v>
      </c>
      <c r="I72" s="30">
        <f>ROUND(G72*H72,P4)</f>
        <v>0</v>
      </c>
      <c r="L72" s="31">
        <v>0</v>
      </c>
      <c r="M72" s="24">
        <f>ROUND(G72*L72,P4)</f>
        <v>0</v>
      </c>
      <c r="N72" s="25" t="s">
        <v>5843</v>
      </c>
      <c r="O72" s="32">
        <f>M72*AA72</f>
        <v>0</v>
      </c>
      <c r="P72" s="1">
        <v>3</v>
      </c>
      <c r="AA72" s="1">
        <f>IF(P72=1,$O$3,IF(P72=2,$O$4,$O$5))</f>
        <v>0</v>
      </c>
    </row>
    <row r="73">
      <c r="A73" s="1" t="s">
        <v>664</v>
      </c>
      <c r="E73" s="27" t="s">
        <v>6671</v>
      </c>
    </row>
    <row r="74" ht="25.5">
      <c r="A74" s="1" t="s">
        <v>665</v>
      </c>
      <c r="E74" s="33" t="s">
        <v>13681</v>
      </c>
    </row>
    <row r="75" ht="191.25">
      <c r="A75" s="1" t="s">
        <v>666</v>
      </c>
      <c r="E75" s="27" t="s">
        <v>10783</v>
      </c>
    </row>
    <row r="76">
      <c r="A76" s="1" t="s">
        <v>659</v>
      </c>
      <c r="B76" s="1">
        <v>17</v>
      </c>
      <c r="C76" s="26" t="s">
        <v>13682</v>
      </c>
      <c r="D76" t="s">
        <v>661</v>
      </c>
      <c r="E76" s="27" t="s">
        <v>13683</v>
      </c>
      <c r="F76" s="28" t="s">
        <v>663</v>
      </c>
      <c r="G76" s="29">
        <v>0.57599999999999996</v>
      </c>
      <c r="H76" s="28">
        <v>0</v>
      </c>
      <c r="I76" s="30">
        <f>ROUND(G76*H76,P4)</f>
        <v>0</v>
      </c>
      <c r="L76" s="31">
        <v>0</v>
      </c>
      <c r="M76" s="24">
        <f>ROUND(G76*L76,P4)</f>
        <v>0</v>
      </c>
      <c r="N76" s="25" t="s">
        <v>5843</v>
      </c>
      <c r="O76" s="32">
        <f>M76*AA76</f>
        <v>0</v>
      </c>
      <c r="P76" s="1">
        <v>3</v>
      </c>
      <c r="AA76" s="1">
        <f>IF(P76=1,$O$3,IF(P76=2,$O$4,$O$5))</f>
        <v>0</v>
      </c>
    </row>
    <row r="77">
      <c r="A77" s="1" t="s">
        <v>664</v>
      </c>
      <c r="E77" s="27" t="s">
        <v>13683</v>
      </c>
    </row>
    <row r="78" ht="25.5">
      <c r="A78" s="1" t="s">
        <v>665</v>
      </c>
      <c r="E78" s="33" t="s">
        <v>13684</v>
      </c>
    </row>
    <row r="79" ht="267.75">
      <c r="A79" s="1" t="s">
        <v>666</v>
      </c>
      <c r="E79" s="27" t="s">
        <v>6141</v>
      </c>
    </row>
    <row r="80">
      <c r="A80" s="1" t="s">
        <v>659</v>
      </c>
      <c r="B80" s="1">
        <v>18</v>
      </c>
      <c r="C80" s="26" t="s">
        <v>9742</v>
      </c>
      <c r="D80" t="s">
        <v>661</v>
      </c>
      <c r="E80" s="27" t="s">
        <v>9743</v>
      </c>
      <c r="F80" s="28" t="s">
        <v>663</v>
      </c>
      <c r="G80" s="29">
        <v>6.5899999999999999</v>
      </c>
      <c r="H80" s="28">
        <v>0</v>
      </c>
      <c r="I80" s="30">
        <f>ROUND(G80*H80,P4)</f>
        <v>0</v>
      </c>
      <c r="L80" s="31">
        <v>0</v>
      </c>
      <c r="M80" s="24">
        <f>ROUND(G80*L80,P4)</f>
        <v>0</v>
      </c>
      <c r="N80" s="25" t="s">
        <v>5843</v>
      </c>
      <c r="O80" s="32">
        <f>M80*AA80</f>
        <v>0</v>
      </c>
      <c r="P80" s="1">
        <v>3</v>
      </c>
      <c r="AA80" s="1">
        <f>IF(P80=1,$O$3,IF(P80=2,$O$4,$O$5))</f>
        <v>0</v>
      </c>
    </row>
    <row r="81">
      <c r="A81" s="1" t="s">
        <v>664</v>
      </c>
      <c r="E81" s="27" t="s">
        <v>9743</v>
      </c>
    </row>
    <row r="82" ht="25.5">
      <c r="A82" s="1" t="s">
        <v>665</v>
      </c>
      <c r="E82" s="33" t="s">
        <v>13685</v>
      </c>
    </row>
    <row r="83" ht="267.75">
      <c r="A83" s="1" t="s">
        <v>666</v>
      </c>
      <c r="E83" s="27" t="s">
        <v>6141</v>
      </c>
    </row>
    <row r="84">
      <c r="A84" s="1" t="s">
        <v>659</v>
      </c>
      <c r="B84" s="1">
        <v>19</v>
      </c>
      <c r="C84" s="26" t="s">
        <v>9746</v>
      </c>
      <c r="D84" t="s">
        <v>661</v>
      </c>
      <c r="E84" s="27" t="s">
        <v>9747</v>
      </c>
      <c r="F84" s="28" t="s">
        <v>905</v>
      </c>
      <c r="G84" s="29">
        <v>0.35999999999999999</v>
      </c>
      <c r="H84" s="28">
        <v>0</v>
      </c>
      <c r="I84" s="30">
        <f>ROUND(G84*H84,P4)</f>
        <v>0</v>
      </c>
      <c r="L84" s="31">
        <v>0</v>
      </c>
      <c r="M84" s="24">
        <f>ROUND(G84*L84,P4)</f>
        <v>0</v>
      </c>
      <c r="N84" s="25" t="s">
        <v>5843</v>
      </c>
      <c r="O84" s="32">
        <f>M84*AA84</f>
        <v>0</v>
      </c>
      <c r="P84" s="1">
        <v>3</v>
      </c>
      <c r="AA84" s="1">
        <f>IF(P84=1,$O$3,IF(P84=2,$O$4,$O$5))</f>
        <v>0</v>
      </c>
    </row>
    <row r="85">
      <c r="A85" s="1" t="s">
        <v>664</v>
      </c>
      <c r="E85" s="27" t="s">
        <v>9747</v>
      </c>
    </row>
    <row r="86" ht="25.5">
      <c r="A86" s="1" t="s">
        <v>665</v>
      </c>
      <c r="E86" s="33" t="s">
        <v>13686</v>
      </c>
    </row>
    <row r="87" ht="191.25">
      <c r="A87" s="1" t="s">
        <v>666</v>
      </c>
      <c r="E87" s="27" t="s">
        <v>10783</v>
      </c>
    </row>
    <row r="88">
      <c r="A88" s="1" t="s">
        <v>656</v>
      </c>
      <c r="C88" s="22" t="s">
        <v>1364</v>
      </c>
      <c r="E88" s="23" t="s">
        <v>5114</v>
      </c>
      <c r="L88" s="24">
        <f>SUMIFS(L89:L92,A89:A92,"P")</f>
        <v>0</v>
      </c>
      <c r="M88" s="24">
        <f>SUMIFS(M89:M92,A89:A92,"P")</f>
        <v>0</v>
      </c>
      <c r="N88" s="25"/>
    </row>
    <row r="89">
      <c r="A89" s="1" t="s">
        <v>659</v>
      </c>
      <c r="B89" s="1">
        <v>20</v>
      </c>
      <c r="C89" s="26" t="s">
        <v>6679</v>
      </c>
      <c r="D89" t="s">
        <v>661</v>
      </c>
      <c r="E89" s="27" t="s">
        <v>6680</v>
      </c>
      <c r="F89" s="28" t="s">
        <v>663</v>
      </c>
      <c r="G89" s="29">
        <v>1.4199999999999999</v>
      </c>
      <c r="H89" s="28">
        <v>0</v>
      </c>
      <c r="I89" s="30">
        <f>ROUND(G89*H89,P4)</f>
        <v>0</v>
      </c>
      <c r="L89" s="31">
        <v>0</v>
      </c>
      <c r="M89" s="24">
        <f>ROUND(G89*L89,P4)</f>
        <v>0</v>
      </c>
      <c r="N89" s="25" t="s">
        <v>5843</v>
      </c>
      <c r="O89" s="32">
        <f>M89*AA89</f>
        <v>0</v>
      </c>
      <c r="P89" s="1">
        <v>3</v>
      </c>
      <c r="AA89" s="1">
        <f>IF(P89=1,$O$3,IF(P89=2,$O$4,$O$5))</f>
        <v>0</v>
      </c>
    </row>
    <row r="90">
      <c r="A90" s="1" t="s">
        <v>664</v>
      </c>
      <c r="E90" s="27" t="s">
        <v>6680</v>
      </c>
    </row>
    <row r="91" ht="25.5">
      <c r="A91" s="1" t="s">
        <v>665</v>
      </c>
      <c r="E91" s="33" t="s">
        <v>13687</v>
      </c>
    </row>
    <row r="92" ht="267.75">
      <c r="A92" s="1" t="s">
        <v>666</v>
      </c>
      <c r="E92" s="27" t="s">
        <v>6141</v>
      </c>
    </row>
    <row r="93">
      <c r="A93" s="1" t="s">
        <v>656</v>
      </c>
      <c r="C93" s="22" t="s">
        <v>5287</v>
      </c>
      <c r="E93" s="23" t="s">
        <v>10928</v>
      </c>
      <c r="L93" s="24">
        <f>SUMIFS(L94:L121,A94:A121,"P")</f>
        <v>0</v>
      </c>
      <c r="M93" s="24">
        <f>SUMIFS(M94:M121,A94:A121,"P")</f>
        <v>0</v>
      </c>
      <c r="N93" s="25"/>
    </row>
    <row r="94" ht="25.5">
      <c r="A94" s="1" t="s">
        <v>659</v>
      </c>
      <c r="B94" s="1">
        <v>21</v>
      </c>
      <c r="C94" s="26" t="s">
        <v>8888</v>
      </c>
      <c r="D94" t="s">
        <v>661</v>
      </c>
      <c r="E94" s="27" t="s">
        <v>8889</v>
      </c>
      <c r="F94" s="28" t="s">
        <v>677</v>
      </c>
      <c r="G94" s="29">
        <v>250.84999999999999</v>
      </c>
      <c r="H94" s="28">
        <v>0</v>
      </c>
      <c r="I94" s="30">
        <f>ROUND(G94*H94,P4)</f>
        <v>0</v>
      </c>
      <c r="L94" s="31">
        <v>0</v>
      </c>
      <c r="M94" s="24">
        <f>ROUND(G94*L94,P4)</f>
        <v>0</v>
      </c>
      <c r="N94" s="25" t="s">
        <v>5843</v>
      </c>
      <c r="O94" s="32">
        <f>M94*AA94</f>
        <v>0</v>
      </c>
      <c r="P94" s="1">
        <v>3</v>
      </c>
      <c r="AA94" s="1">
        <f>IF(P94=1,$O$3,IF(P94=2,$O$4,$O$5))</f>
        <v>0</v>
      </c>
    </row>
    <row r="95" ht="25.5">
      <c r="A95" s="1" t="s">
        <v>664</v>
      </c>
      <c r="E95" s="27" t="s">
        <v>8889</v>
      </c>
    </row>
    <row r="96" ht="51">
      <c r="A96" s="1" t="s">
        <v>665</v>
      </c>
      <c r="E96" s="33" t="s">
        <v>13688</v>
      </c>
    </row>
    <row r="97" ht="51">
      <c r="A97" s="1" t="s">
        <v>666</v>
      </c>
      <c r="E97" s="27" t="s">
        <v>10932</v>
      </c>
    </row>
    <row r="98">
      <c r="A98" s="1" t="s">
        <v>659</v>
      </c>
      <c r="B98" s="1">
        <v>22</v>
      </c>
      <c r="C98" s="26" t="s">
        <v>13577</v>
      </c>
      <c r="D98" t="s">
        <v>661</v>
      </c>
      <c r="E98" s="27" t="s">
        <v>13578</v>
      </c>
      <c r="F98" s="28" t="s">
        <v>677</v>
      </c>
      <c r="G98" s="29">
        <v>200.68000000000001</v>
      </c>
      <c r="H98" s="28">
        <v>0</v>
      </c>
      <c r="I98" s="30">
        <f>ROUND(G98*H98,P4)</f>
        <v>0</v>
      </c>
      <c r="L98" s="31">
        <v>0</v>
      </c>
      <c r="M98" s="24">
        <f>ROUND(G98*L98,P4)</f>
        <v>0</v>
      </c>
      <c r="N98" s="25" t="s">
        <v>5843</v>
      </c>
      <c r="O98" s="32">
        <f>M98*AA98</f>
        <v>0</v>
      </c>
      <c r="P98" s="1">
        <v>3</v>
      </c>
      <c r="AA98" s="1">
        <f>IF(P98=1,$O$3,IF(P98=2,$O$4,$O$5))</f>
        <v>0</v>
      </c>
    </row>
    <row r="99">
      <c r="A99" s="1" t="s">
        <v>664</v>
      </c>
      <c r="E99" s="27" t="s">
        <v>13578</v>
      </c>
    </row>
    <row r="100" ht="51">
      <c r="A100" s="1" t="s">
        <v>665</v>
      </c>
      <c r="E100" s="33" t="s">
        <v>13689</v>
      </c>
    </row>
    <row r="101" ht="51">
      <c r="A101" s="1" t="s">
        <v>666</v>
      </c>
      <c r="E101" s="27" t="s">
        <v>10932</v>
      </c>
    </row>
    <row r="102" ht="25.5">
      <c r="A102" s="1" t="s">
        <v>659</v>
      </c>
      <c r="B102" s="1">
        <v>23</v>
      </c>
      <c r="C102" s="26" t="s">
        <v>10933</v>
      </c>
      <c r="D102" t="s">
        <v>661</v>
      </c>
      <c r="E102" s="27" t="s">
        <v>10934</v>
      </c>
      <c r="F102" s="28" t="s">
        <v>677</v>
      </c>
      <c r="G102" s="29">
        <v>59.75</v>
      </c>
      <c r="H102" s="28">
        <v>0</v>
      </c>
      <c r="I102" s="30">
        <f>ROUND(G102*H102,P4)</f>
        <v>0</v>
      </c>
      <c r="L102" s="31">
        <v>0</v>
      </c>
      <c r="M102" s="24">
        <f>ROUND(G102*L102,P4)</f>
        <v>0</v>
      </c>
      <c r="N102" s="25" t="s">
        <v>5843</v>
      </c>
      <c r="O102" s="32">
        <f>M102*AA102</f>
        <v>0</v>
      </c>
      <c r="P102" s="1">
        <v>3</v>
      </c>
      <c r="AA102" s="1">
        <f>IF(P102=1,$O$3,IF(P102=2,$O$4,$O$5))</f>
        <v>0</v>
      </c>
    </row>
    <row r="103" ht="25.5">
      <c r="A103" s="1" t="s">
        <v>664</v>
      </c>
      <c r="E103" s="27" t="s">
        <v>10934</v>
      </c>
    </row>
    <row r="104" ht="76.5">
      <c r="A104" s="1" t="s">
        <v>665</v>
      </c>
      <c r="E104" s="33" t="s">
        <v>13690</v>
      </c>
    </row>
    <row r="105" ht="51">
      <c r="A105" s="1" t="s">
        <v>666</v>
      </c>
      <c r="E105" s="27" t="s">
        <v>10932</v>
      </c>
    </row>
    <row r="106">
      <c r="A106" s="1" t="s">
        <v>659</v>
      </c>
      <c r="B106" s="1">
        <v>24</v>
      </c>
      <c r="C106" s="26" t="s">
        <v>13581</v>
      </c>
      <c r="D106" t="s">
        <v>661</v>
      </c>
      <c r="E106" s="27" t="s">
        <v>13582</v>
      </c>
      <c r="F106" s="28" t="s">
        <v>677</v>
      </c>
      <c r="G106" s="29">
        <v>47.799999999999997</v>
      </c>
      <c r="H106" s="28">
        <v>0</v>
      </c>
      <c r="I106" s="30">
        <f>ROUND(G106*H106,P4)</f>
        <v>0</v>
      </c>
      <c r="L106" s="31">
        <v>0</v>
      </c>
      <c r="M106" s="24">
        <f>ROUND(G106*L106,P4)</f>
        <v>0</v>
      </c>
      <c r="N106" s="25" t="s">
        <v>5843</v>
      </c>
      <c r="O106" s="32">
        <f>M106*AA106</f>
        <v>0</v>
      </c>
      <c r="P106" s="1">
        <v>3</v>
      </c>
      <c r="AA106" s="1">
        <f>IF(P106=1,$O$3,IF(P106=2,$O$4,$O$5))</f>
        <v>0</v>
      </c>
    </row>
    <row r="107">
      <c r="A107" s="1" t="s">
        <v>664</v>
      </c>
      <c r="E107" s="27" t="s">
        <v>13582</v>
      </c>
    </row>
    <row r="108" ht="76.5">
      <c r="A108" s="1" t="s">
        <v>665</v>
      </c>
      <c r="E108" s="33" t="s">
        <v>13691</v>
      </c>
    </row>
    <row r="109" ht="51">
      <c r="A109" s="1" t="s">
        <v>666</v>
      </c>
      <c r="E109" s="27" t="s">
        <v>10932</v>
      </c>
    </row>
    <row r="110">
      <c r="A110" s="1" t="s">
        <v>659</v>
      </c>
      <c r="B110" s="1">
        <v>25</v>
      </c>
      <c r="C110" s="26" t="s">
        <v>8893</v>
      </c>
      <c r="D110" t="s">
        <v>661</v>
      </c>
      <c r="E110" s="27" t="s">
        <v>8894</v>
      </c>
      <c r="F110" s="28" t="s">
        <v>677</v>
      </c>
      <c r="G110" s="29">
        <v>31.187999999999999</v>
      </c>
      <c r="H110" s="28">
        <v>0</v>
      </c>
      <c r="I110" s="30">
        <f>ROUND(G110*H110,P4)</f>
        <v>0</v>
      </c>
      <c r="L110" s="31">
        <v>0</v>
      </c>
      <c r="M110" s="24">
        <f>ROUND(G110*L110,P4)</f>
        <v>0</v>
      </c>
      <c r="N110" s="25" t="s">
        <v>5843</v>
      </c>
      <c r="O110" s="32">
        <f>M110*AA110</f>
        <v>0</v>
      </c>
      <c r="P110" s="1">
        <v>3</v>
      </c>
      <c r="AA110" s="1">
        <f>IF(P110=1,$O$3,IF(P110=2,$O$4,$O$5))</f>
        <v>0</v>
      </c>
    </row>
    <row r="111">
      <c r="A111" s="1" t="s">
        <v>664</v>
      </c>
      <c r="E111" s="27" t="s">
        <v>8894</v>
      </c>
    </row>
    <row r="112" ht="25.5">
      <c r="A112" s="1" t="s">
        <v>665</v>
      </c>
      <c r="E112" s="33" t="s">
        <v>13692</v>
      </c>
    </row>
    <row r="113" ht="51">
      <c r="A113" s="1" t="s">
        <v>666</v>
      </c>
      <c r="E113" s="27" t="s">
        <v>10932</v>
      </c>
    </row>
    <row r="114">
      <c r="A114" s="1" t="s">
        <v>659</v>
      </c>
      <c r="B114" s="1">
        <v>26</v>
      </c>
      <c r="C114" s="26" t="s">
        <v>8896</v>
      </c>
      <c r="D114" t="s">
        <v>661</v>
      </c>
      <c r="E114" s="27" t="s">
        <v>8897</v>
      </c>
      <c r="F114" s="28" t="s">
        <v>677</v>
      </c>
      <c r="G114" s="29">
        <v>678.32000000000005</v>
      </c>
      <c r="H114" s="28">
        <v>0</v>
      </c>
      <c r="I114" s="30">
        <f>ROUND(G114*H114,P4)</f>
        <v>0</v>
      </c>
      <c r="L114" s="31">
        <v>0</v>
      </c>
      <c r="M114" s="24">
        <f>ROUND(G114*L114,P4)</f>
        <v>0</v>
      </c>
      <c r="N114" s="25" t="s">
        <v>5843</v>
      </c>
      <c r="O114" s="32">
        <f>M114*AA114</f>
        <v>0</v>
      </c>
      <c r="P114" s="1">
        <v>3</v>
      </c>
      <c r="AA114" s="1">
        <f>IF(P114=1,$O$3,IF(P114=2,$O$4,$O$5))</f>
        <v>0</v>
      </c>
    </row>
    <row r="115">
      <c r="A115" s="1" t="s">
        <v>664</v>
      </c>
      <c r="E115" s="27" t="s">
        <v>8897</v>
      </c>
    </row>
    <row r="116" ht="114.75">
      <c r="A116" s="1" t="s">
        <v>665</v>
      </c>
      <c r="E116" s="33" t="s">
        <v>13693</v>
      </c>
    </row>
    <row r="117" ht="51">
      <c r="A117" s="1" t="s">
        <v>666</v>
      </c>
      <c r="E117" s="27" t="s">
        <v>10932</v>
      </c>
    </row>
    <row r="118">
      <c r="A118" s="1" t="s">
        <v>659</v>
      </c>
      <c r="B118" s="1">
        <v>27</v>
      </c>
      <c r="C118" s="26" t="s">
        <v>9509</v>
      </c>
      <c r="D118" t="s">
        <v>661</v>
      </c>
      <c r="E118" s="27" t="s">
        <v>9510</v>
      </c>
      <c r="F118" s="28" t="s">
        <v>670</v>
      </c>
      <c r="G118" s="29">
        <v>50</v>
      </c>
      <c r="H118" s="28">
        <v>0</v>
      </c>
      <c r="I118" s="30">
        <f>ROUND(G118*H118,P4)</f>
        <v>0</v>
      </c>
      <c r="L118" s="31">
        <v>0</v>
      </c>
      <c r="M118" s="24">
        <f>ROUND(G118*L118,P4)</f>
        <v>0</v>
      </c>
      <c r="N118" s="25" t="s">
        <v>5843</v>
      </c>
      <c r="O118" s="32">
        <f>M118*AA118</f>
        <v>0</v>
      </c>
      <c r="P118" s="1">
        <v>3</v>
      </c>
      <c r="AA118" s="1">
        <f>IF(P118=1,$O$3,IF(P118=2,$O$4,$O$5))</f>
        <v>0</v>
      </c>
    </row>
    <row r="119">
      <c r="A119" s="1" t="s">
        <v>664</v>
      </c>
      <c r="E119" s="27" t="s">
        <v>9510</v>
      </c>
    </row>
    <row r="120" ht="25.5">
      <c r="A120" s="1" t="s">
        <v>665</v>
      </c>
      <c r="E120" s="33" t="s">
        <v>13694</v>
      </c>
    </row>
    <row r="121" ht="38.25">
      <c r="A121" s="1" t="s">
        <v>666</v>
      </c>
      <c r="E121" s="27" t="s">
        <v>10938</v>
      </c>
    </row>
    <row r="122">
      <c r="A122" s="1" t="s">
        <v>656</v>
      </c>
      <c r="C122" s="22" t="s">
        <v>6071</v>
      </c>
      <c r="E122" s="23" t="s">
        <v>6072</v>
      </c>
      <c r="L122" s="24">
        <f>SUMIFS(L123:L134,A123:A134,"P")</f>
        <v>0</v>
      </c>
      <c r="M122" s="24">
        <f>SUMIFS(M123:M134,A123:A134,"P")</f>
        <v>0</v>
      </c>
      <c r="N122" s="25"/>
    </row>
    <row r="123" ht="25.5">
      <c r="A123" s="1" t="s">
        <v>659</v>
      </c>
      <c r="B123" s="1">
        <v>28</v>
      </c>
      <c r="C123" s="26" t="s">
        <v>6073</v>
      </c>
      <c r="D123" t="s">
        <v>661</v>
      </c>
      <c r="E123" s="27" t="s">
        <v>6074</v>
      </c>
      <c r="F123" s="28" t="s">
        <v>677</v>
      </c>
      <c r="G123" s="29">
        <v>274.85399999999998</v>
      </c>
      <c r="H123" s="28">
        <v>0</v>
      </c>
      <c r="I123" s="30">
        <f>ROUND(G123*H123,P4)</f>
        <v>0</v>
      </c>
      <c r="L123" s="31">
        <v>0</v>
      </c>
      <c r="M123" s="24">
        <f>ROUND(G123*L123,P4)</f>
        <v>0</v>
      </c>
      <c r="N123" s="25" t="s">
        <v>5843</v>
      </c>
      <c r="O123" s="32">
        <f>M123*AA123</f>
        <v>0</v>
      </c>
      <c r="P123" s="1">
        <v>3</v>
      </c>
      <c r="AA123" s="1">
        <f>IF(P123=1,$O$3,IF(P123=2,$O$4,$O$5))</f>
        <v>0</v>
      </c>
    </row>
    <row r="124" ht="25.5">
      <c r="A124" s="1" t="s">
        <v>664</v>
      </c>
      <c r="E124" s="27" t="s">
        <v>6074</v>
      </c>
    </row>
    <row r="125" ht="51">
      <c r="A125" s="1" t="s">
        <v>665</v>
      </c>
      <c r="E125" s="33" t="s">
        <v>13695</v>
      </c>
    </row>
    <row r="126" ht="140.25">
      <c r="A126" s="1" t="s">
        <v>666</v>
      </c>
      <c r="E126" s="27" t="s">
        <v>6076</v>
      </c>
    </row>
    <row r="127">
      <c r="A127" s="1" t="s">
        <v>659</v>
      </c>
      <c r="B127" s="1">
        <v>29</v>
      </c>
      <c r="C127" s="26" t="s">
        <v>10359</v>
      </c>
      <c r="D127" t="s">
        <v>661</v>
      </c>
      <c r="E127" s="27" t="s">
        <v>10360</v>
      </c>
      <c r="F127" s="28" t="s">
        <v>677</v>
      </c>
      <c r="G127" s="29">
        <v>22.212</v>
      </c>
      <c r="H127" s="28">
        <v>0</v>
      </c>
      <c r="I127" s="30">
        <f>ROUND(G127*H127,P4)</f>
        <v>0</v>
      </c>
      <c r="L127" s="31">
        <v>0</v>
      </c>
      <c r="M127" s="24">
        <f>ROUND(G127*L127,P4)</f>
        <v>0</v>
      </c>
      <c r="N127" s="25" t="s">
        <v>5843</v>
      </c>
      <c r="O127" s="32">
        <f>M127*AA127</f>
        <v>0</v>
      </c>
      <c r="P127" s="1">
        <v>3</v>
      </c>
      <c r="AA127" s="1">
        <f>IF(P127=1,$O$3,IF(P127=2,$O$4,$O$5))</f>
        <v>0</v>
      </c>
    </row>
    <row r="128">
      <c r="A128" s="1" t="s">
        <v>664</v>
      </c>
      <c r="E128" s="27" t="s">
        <v>10360</v>
      </c>
    </row>
    <row r="129" ht="89.25">
      <c r="A129" s="1" t="s">
        <v>665</v>
      </c>
      <c r="E129" s="33" t="s">
        <v>13696</v>
      </c>
    </row>
    <row r="130" ht="140.25">
      <c r="A130" s="1" t="s">
        <v>666</v>
      </c>
      <c r="E130" s="27" t="s">
        <v>6076</v>
      </c>
    </row>
    <row r="131">
      <c r="A131" s="1" t="s">
        <v>659</v>
      </c>
      <c r="B131" s="1">
        <v>30</v>
      </c>
      <c r="C131" s="26" t="s">
        <v>9403</v>
      </c>
      <c r="D131" t="s">
        <v>661</v>
      </c>
      <c r="E131" s="27" t="s">
        <v>9404</v>
      </c>
      <c r="F131" s="28" t="s">
        <v>677</v>
      </c>
      <c r="G131" s="29">
        <v>22.212</v>
      </c>
      <c r="H131" s="28">
        <v>0</v>
      </c>
      <c r="I131" s="30">
        <f>ROUND(G131*H131,P4)</f>
        <v>0</v>
      </c>
      <c r="L131" s="31">
        <v>0</v>
      </c>
      <c r="M131" s="24">
        <f>ROUND(G131*L131,P4)</f>
        <v>0</v>
      </c>
      <c r="N131" s="25" t="s">
        <v>5843</v>
      </c>
      <c r="O131" s="32">
        <f>M131*AA131</f>
        <v>0</v>
      </c>
      <c r="P131" s="1">
        <v>3</v>
      </c>
      <c r="AA131" s="1">
        <f>IF(P131=1,$O$3,IF(P131=2,$O$4,$O$5))</f>
        <v>0</v>
      </c>
    </row>
    <row r="132">
      <c r="A132" s="1" t="s">
        <v>664</v>
      </c>
      <c r="E132" s="27" t="s">
        <v>9404</v>
      </c>
    </row>
    <row r="133" ht="89.25">
      <c r="A133" s="1" t="s">
        <v>665</v>
      </c>
      <c r="E133" s="33" t="s">
        <v>13696</v>
      </c>
    </row>
    <row r="134" ht="25.5">
      <c r="A134" s="1" t="s">
        <v>666</v>
      </c>
      <c r="E134" s="27" t="s">
        <v>12468</v>
      </c>
    </row>
    <row r="135">
      <c r="A135" s="1" t="s">
        <v>656</v>
      </c>
      <c r="C135" s="22" t="s">
        <v>10796</v>
      </c>
      <c r="E135" s="23" t="s">
        <v>10797</v>
      </c>
      <c r="L135" s="24">
        <f>SUMIFS(L136:L139,A136:A139,"P")</f>
        <v>0</v>
      </c>
      <c r="M135" s="24">
        <f>SUMIFS(M136:M139,A136:A139,"P")</f>
        <v>0</v>
      </c>
      <c r="N135" s="25"/>
    </row>
    <row r="136">
      <c r="A136" s="1" t="s">
        <v>659</v>
      </c>
      <c r="B136" s="1">
        <v>31</v>
      </c>
      <c r="C136" s="26" t="s">
        <v>10798</v>
      </c>
      <c r="D136" t="s">
        <v>661</v>
      </c>
      <c r="E136" s="27" t="s">
        <v>10799</v>
      </c>
      <c r="F136" s="28" t="s">
        <v>677</v>
      </c>
      <c r="G136" s="29">
        <v>8.8000000000000007</v>
      </c>
      <c r="H136" s="28">
        <v>0</v>
      </c>
      <c r="I136" s="30">
        <f>ROUND(G136*H136,P4)</f>
        <v>0</v>
      </c>
      <c r="L136" s="31">
        <v>0</v>
      </c>
      <c r="M136" s="24">
        <f>ROUND(G136*L136,P4)</f>
        <v>0</v>
      </c>
      <c r="N136" s="25" t="s">
        <v>5843</v>
      </c>
      <c r="O136" s="32">
        <f>M136*AA136</f>
        <v>0</v>
      </c>
      <c r="P136" s="1">
        <v>3</v>
      </c>
      <c r="AA136" s="1">
        <f>IF(P136=1,$O$3,IF(P136=2,$O$4,$O$5))</f>
        <v>0</v>
      </c>
    </row>
    <row r="137">
      <c r="A137" s="1" t="s">
        <v>664</v>
      </c>
      <c r="E137" s="27" t="s">
        <v>10799</v>
      </c>
    </row>
    <row r="138" ht="25.5">
      <c r="A138" s="1" t="s">
        <v>665</v>
      </c>
      <c r="E138" s="33" t="s">
        <v>13697</v>
      </c>
    </row>
    <row r="139" ht="51">
      <c r="A139" s="1" t="s">
        <v>666</v>
      </c>
      <c r="E139" s="27" t="s">
        <v>10801</v>
      </c>
    </row>
    <row r="140">
      <c r="A140" s="1" t="s">
        <v>656</v>
      </c>
      <c r="C140" s="22" t="s">
        <v>10941</v>
      </c>
      <c r="E140" s="23" t="s">
        <v>10942</v>
      </c>
      <c r="L140" s="24">
        <f>SUMIFS(L141:L148,A141:A148,"P")</f>
        <v>0</v>
      </c>
      <c r="M140" s="24">
        <f>SUMIFS(M141:M148,A141:A148,"P")</f>
        <v>0</v>
      </c>
      <c r="N140" s="25"/>
    </row>
    <row r="141">
      <c r="A141" s="1" t="s">
        <v>659</v>
      </c>
      <c r="B141" s="1">
        <v>32</v>
      </c>
      <c r="C141" s="26" t="s">
        <v>11280</v>
      </c>
      <c r="D141" t="s">
        <v>661</v>
      </c>
      <c r="E141" s="27" t="s">
        <v>11281</v>
      </c>
      <c r="F141" s="28" t="s">
        <v>677</v>
      </c>
      <c r="G141" s="29">
        <v>4</v>
      </c>
      <c r="H141" s="28">
        <v>0</v>
      </c>
      <c r="I141" s="30">
        <f>ROUND(G141*H141,P4)</f>
        <v>0</v>
      </c>
      <c r="L141" s="31">
        <v>0</v>
      </c>
      <c r="M141" s="24">
        <f>ROUND(G141*L141,P4)</f>
        <v>0</v>
      </c>
      <c r="N141" s="25" t="s">
        <v>5843</v>
      </c>
      <c r="O141" s="32">
        <f>M141*AA141</f>
        <v>0</v>
      </c>
      <c r="P141" s="1">
        <v>3</v>
      </c>
      <c r="AA141" s="1">
        <f>IF(P141=1,$O$3,IF(P141=2,$O$4,$O$5))</f>
        <v>0</v>
      </c>
    </row>
    <row r="142">
      <c r="A142" s="1" t="s">
        <v>664</v>
      </c>
      <c r="E142" s="27" t="s">
        <v>11281</v>
      </c>
    </row>
    <row r="143" ht="25.5">
      <c r="A143" s="1" t="s">
        <v>665</v>
      </c>
      <c r="E143" s="33" t="s">
        <v>12579</v>
      </c>
    </row>
    <row r="144" ht="51">
      <c r="A144" s="1" t="s">
        <v>666</v>
      </c>
      <c r="E144" s="27" t="s">
        <v>11284</v>
      </c>
    </row>
    <row r="145">
      <c r="A145" s="1" t="s">
        <v>659</v>
      </c>
      <c r="B145" s="1">
        <v>33</v>
      </c>
      <c r="C145" s="26" t="s">
        <v>10365</v>
      </c>
      <c r="D145" t="s">
        <v>661</v>
      </c>
      <c r="E145" s="27" t="s">
        <v>10366</v>
      </c>
      <c r="F145" s="28" t="s">
        <v>677</v>
      </c>
      <c r="G145" s="29">
        <v>678.32000000000005</v>
      </c>
      <c r="H145" s="28">
        <v>0</v>
      </c>
      <c r="I145" s="30">
        <f>ROUND(G145*H145,P4)</f>
        <v>0</v>
      </c>
      <c r="L145" s="31">
        <v>0</v>
      </c>
      <c r="M145" s="24">
        <f>ROUND(G145*L145,P4)</f>
        <v>0</v>
      </c>
      <c r="N145" s="25" t="s">
        <v>5843</v>
      </c>
      <c r="O145" s="32">
        <f>M145*AA145</f>
        <v>0</v>
      </c>
      <c r="P145" s="1">
        <v>3</v>
      </c>
      <c r="AA145" s="1">
        <f>IF(P145=1,$O$3,IF(P145=2,$O$4,$O$5))</f>
        <v>0</v>
      </c>
    </row>
    <row r="146">
      <c r="A146" s="1" t="s">
        <v>664</v>
      </c>
      <c r="E146" s="27" t="s">
        <v>10366</v>
      </c>
    </row>
    <row r="147" ht="114.75">
      <c r="A147" s="1" t="s">
        <v>665</v>
      </c>
      <c r="E147" s="33" t="s">
        <v>13693</v>
      </c>
    </row>
    <row r="148" ht="38.25">
      <c r="A148" s="1" t="s">
        <v>666</v>
      </c>
      <c r="E148" s="27" t="s">
        <v>9921</v>
      </c>
    </row>
    <row r="149">
      <c r="A149" s="1" t="s">
        <v>656</v>
      </c>
      <c r="C149" s="22" t="s">
        <v>2847</v>
      </c>
      <c r="E149" s="23" t="s">
        <v>5900</v>
      </c>
      <c r="L149" s="24">
        <f>SUMIFS(L150:L165,A150:A165,"P")</f>
        <v>0</v>
      </c>
      <c r="M149" s="24">
        <f>SUMIFS(M150:M165,A150:A165,"P")</f>
        <v>0</v>
      </c>
      <c r="N149" s="25"/>
    </row>
    <row r="150">
      <c r="A150" s="1" t="s">
        <v>659</v>
      </c>
      <c r="B150" s="1">
        <v>34</v>
      </c>
      <c r="C150" s="26" t="s">
        <v>10810</v>
      </c>
      <c r="D150" t="s">
        <v>661</v>
      </c>
      <c r="E150" s="27" t="s">
        <v>10811</v>
      </c>
      <c r="F150" s="28" t="s">
        <v>677</v>
      </c>
      <c r="G150" s="29">
        <v>75.629999999999995</v>
      </c>
      <c r="H150" s="28">
        <v>0</v>
      </c>
      <c r="I150" s="30">
        <f>ROUND(G150*H150,P4)</f>
        <v>0</v>
      </c>
      <c r="L150" s="31">
        <v>0</v>
      </c>
      <c r="M150" s="24">
        <f>ROUND(G150*L150,P4)</f>
        <v>0</v>
      </c>
      <c r="N150" s="25" t="s">
        <v>5843</v>
      </c>
      <c r="O150" s="32">
        <f>M150*AA150</f>
        <v>0</v>
      </c>
      <c r="P150" s="1">
        <v>3</v>
      </c>
      <c r="AA150" s="1">
        <f>IF(P150=1,$O$3,IF(P150=2,$O$4,$O$5))</f>
        <v>0</v>
      </c>
    </row>
    <row r="151">
      <c r="A151" s="1" t="s">
        <v>664</v>
      </c>
      <c r="E151" s="27" t="s">
        <v>10811</v>
      </c>
    </row>
    <row r="152" ht="38.25">
      <c r="A152" s="1" t="s">
        <v>665</v>
      </c>
      <c r="E152" s="33" t="s">
        <v>13698</v>
      </c>
    </row>
    <row r="153" ht="51">
      <c r="A153" s="1" t="s">
        <v>666</v>
      </c>
      <c r="E153" s="27" t="s">
        <v>10813</v>
      </c>
    </row>
    <row r="154">
      <c r="A154" s="1" t="s">
        <v>659</v>
      </c>
      <c r="B154" s="1">
        <v>35</v>
      </c>
      <c r="C154" s="26" t="s">
        <v>10951</v>
      </c>
      <c r="D154" t="s">
        <v>661</v>
      </c>
      <c r="E154" s="27" t="s">
        <v>10952</v>
      </c>
      <c r="F154" s="28" t="s">
        <v>677</v>
      </c>
      <c r="G154" s="29">
        <v>247.74000000000001</v>
      </c>
      <c r="H154" s="28">
        <v>0</v>
      </c>
      <c r="I154" s="30">
        <f>ROUND(G154*H154,P4)</f>
        <v>0</v>
      </c>
      <c r="L154" s="31">
        <v>0</v>
      </c>
      <c r="M154" s="24">
        <f>ROUND(G154*L154,P4)</f>
        <v>0</v>
      </c>
      <c r="N154" s="25" t="s">
        <v>5843</v>
      </c>
      <c r="O154" s="32">
        <f>M154*AA154</f>
        <v>0</v>
      </c>
      <c r="P154" s="1">
        <v>3</v>
      </c>
      <c r="AA154" s="1">
        <f>IF(P154=1,$O$3,IF(P154=2,$O$4,$O$5))</f>
        <v>0</v>
      </c>
    </row>
    <row r="155">
      <c r="A155" s="1" t="s">
        <v>664</v>
      </c>
      <c r="E155" s="27" t="s">
        <v>10952</v>
      </c>
    </row>
    <row r="156" ht="102">
      <c r="A156" s="1" t="s">
        <v>665</v>
      </c>
      <c r="E156" s="33" t="s">
        <v>13699</v>
      </c>
    </row>
    <row r="157">
      <c r="A157" s="1" t="s">
        <v>666</v>
      </c>
      <c r="E157" s="27" t="s">
        <v>8942</v>
      </c>
    </row>
    <row r="158">
      <c r="A158" s="1" t="s">
        <v>659</v>
      </c>
      <c r="B158" s="1">
        <v>36</v>
      </c>
      <c r="C158" s="26" t="s">
        <v>10381</v>
      </c>
      <c r="D158" t="s">
        <v>661</v>
      </c>
      <c r="E158" s="27" t="s">
        <v>10382</v>
      </c>
      <c r="F158" s="28" t="s">
        <v>677</v>
      </c>
      <c r="G158" s="29">
        <v>621.20000000000005</v>
      </c>
      <c r="H158" s="28">
        <v>0</v>
      </c>
      <c r="I158" s="30">
        <f>ROUND(G158*H158,P4)</f>
        <v>0</v>
      </c>
      <c r="L158" s="31">
        <v>0</v>
      </c>
      <c r="M158" s="24">
        <f>ROUND(G158*L158,P4)</f>
        <v>0</v>
      </c>
      <c r="N158" s="25" t="s">
        <v>5843</v>
      </c>
      <c r="O158" s="32">
        <f>M158*AA158</f>
        <v>0</v>
      </c>
      <c r="P158" s="1">
        <v>3</v>
      </c>
      <c r="AA158" s="1">
        <f>IF(P158=1,$O$3,IF(P158=2,$O$4,$O$5))</f>
        <v>0</v>
      </c>
    </row>
    <row r="159">
      <c r="A159" s="1" t="s">
        <v>664</v>
      </c>
      <c r="E159" s="27" t="s">
        <v>10382</v>
      </c>
    </row>
    <row r="160" ht="102">
      <c r="A160" s="1" t="s">
        <v>665</v>
      </c>
      <c r="E160" s="33" t="s">
        <v>13700</v>
      </c>
    </row>
    <row r="161">
      <c r="A161" s="1" t="s">
        <v>666</v>
      </c>
      <c r="E161" s="27" t="s">
        <v>8942</v>
      </c>
    </row>
    <row r="162">
      <c r="A162" s="1" t="s">
        <v>659</v>
      </c>
      <c r="B162" s="1">
        <v>37</v>
      </c>
      <c r="C162" s="26" t="s">
        <v>13701</v>
      </c>
      <c r="D162" t="s">
        <v>661</v>
      </c>
      <c r="E162" s="27" t="s">
        <v>13702</v>
      </c>
      <c r="F162" s="28" t="s">
        <v>663</v>
      </c>
      <c r="G162" s="29">
        <v>52.533999999999999</v>
      </c>
      <c r="H162" s="28">
        <v>0</v>
      </c>
      <c r="I162" s="30">
        <f>ROUND(G162*H162,P4)</f>
        <v>0</v>
      </c>
      <c r="L162" s="31">
        <v>0</v>
      </c>
      <c r="M162" s="24">
        <f>ROUND(G162*L162,P4)</f>
        <v>0</v>
      </c>
      <c r="N162" s="25" t="s">
        <v>5843</v>
      </c>
      <c r="O162" s="32">
        <f>M162*AA162</f>
        <v>0</v>
      </c>
      <c r="P162" s="1">
        <v>3</v>
      </c>
      <c r="AA162" s="1">
        <f>IF(P162=1,$O$3,IF(P162=2,$O$4,$O$5))</f>
        <v>0</v>
      </c>
    </row>
    <row r="163">
      <c r="A163" s="1" t="s">
        <v>664</v>
      </c>
      <c r="E163" s="27" t="s">
        <v>13702</v>
      </c>
    </row>
    <row r="164" ht="63.75">
      <c r="A164" s="1" t="s">
        <v>665</v>
      </c>
      <c r="E164" s="33" t="s">
        <v>13703</v>
      </c>
    </row>
    <row r="165" ht="102">
      <c r="A165" s="1" t="s">
        <v>666</v>
      </c>
      <c r="E165" s="27" t="s">
        <v>10817</v>
      </c>
    </row>
    <row r="166">
      <c r="A166" s="1" t="s">
        <v>656</v>
      </c>
      <c r="C166" s="22" t="s">
        <v>900</v>
      </c>
      <c r="E166" s="23" t="s">
        <v>2931</v>
      </c>
      <c r="L166" s="24">
        <f>SUMIFS(L167:L178,A167:A178,"P")</f>
        <v>0</v>
      </c>
      <c r="M166" s="24">
        <f>SUMIFS(M167:M178,A167:A178,"P")</f>
        <v>0</v>
      </c>
      <c r="N166" s="25"/>
    </row>
    <row r="167" ht="25.5">
      <c r="A167" s="1" t="s">
        <v>659</v>
      </c>
      <c r="B167" s="1">
        <v>38</v>
      </c>
      <c r="C167" s="26" t="s">
        <v>3835</v>
      </c>
      <c r="D167" t="s">
        <v>903</v>
      </c>
      <c r="E167" s="27" t="s">
        <v>3836</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13704</v>
      </c>
    </row>
    <row r="170" ht="153">
      <c r="A170" s="1" t="s">
        <v>666</v>
      </c>
      <c r="E170" s="27" t="s">
        <v>908</v>
      </c>
    </row>
    <row r="171" ht="25.5">
      <c r="A171" s="1" t="s">
        <v>659</v>
      </c>
      <c r="B171" s="1">
        <v>39</v>
      </c>
      <c r="C171" s="26" t="s">
        <v>3451</v>
      </c>
      <c r="D171" t="s">
        <v>903</v>
      </c>
      <c r="E171" s="27" t="s">
        <v>3452</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13705</v>
      </c>
    </row>
    <row r="174" ht="153">
      <c r="A174" s="1" t="s">
        <v>666</v>
      </c>
      <c r="E174" s="27" t="s">
        <v>908</v>
      </c>
    </row>
    <row r="175" ht="25.5">
      <c r="A175" s="1" t="s">
        <v>659</v>
      </c>
      <c r="B175" s="1">
        <v>40</v>
      </c>
      <c r="C175" s="26" t="s">
        <v>10823</v>
      </c>
      <c r="D175" t="s">
        <v>903</v>
      </c>
      <c r="E175" s="27" t="s">
        <v>10824</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10825</v>
      </c>
    </row>
    <row r="177" ht="25.5">
      <c r="A177" s="1" t="s">
        <v>665</v>
      </c>
      <c r="E177" s="33" t="s">
        <v>13706</v>
      </c>
    </row>
    <row r="178" ht="153">
      <c r="A178" s="1" t="s">
        <v>666</v>
      </c>
      <c r="E178" s="27" t="s">
        <v>10827</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8</v>
      </c>
      <c r="H180" s="28">
        <v>0</v>
      </c>
      <c r="I180" s="30">
        <f>ROUND(G180*H180,P4)</f>
        <v>0</v>
      </c>
      <c r="L180" s="31">
        <v>0</v>
      </c>
      <c r="M180" s="24">
        <f>ROUND(G180*L180,P4)</f>
        <v>0</v>
      </c>
      <c r="N180" s="25" t="s">
        <v>5843</v>
      </c>
      <c r="O180" s="32">
        <f>M180*AA180</f>
        <v>0</v>
      </c>
      <c r="P180" s="1">
        <v>3</v>
      </c>
      <c r="AA180" s="1">
        <f>IF(P180=1,$O$3,IF(P180=2,$O$4,$O$5))</f>
        <v>0</v>
      </c>
    </row>
    <row r="181">
      <c r="A181" s="1" t="s">
        <v>664</v>
      </c>
      <c r="E181" s="27" t="s">
        <v>9833</v>
      </c>
    </row>
    <row r="182">
      <c r="A182" s="1" t="s">
        <v>665</v>
      </c>
    </row>
    <row r="183">
      <c r="A183" s="1" t="s">
        <v>666</v>
      </c>
      <c r="E183" s="27" t="s">
        <v>5974</v>
      </c>
    </row>
  </sheetData>
  <sheetProtection sheet="1" objects="1" scenarios="1" spinCount="100000" saltValue="uOVx1LdXEqxv8GdCRl5PvGLuY8Wb92SYmIDCWRnTE8SGpTi7NF3N3MW+mzUzxyAzlRm3muPWEsDhn1h0xSthlg==" hashValue="CLlm8dR1xcbiM9DvrEYgje2FWPH0X5JYIxlV6BlxDw1aZ1Aj76IqeQYyvfXhM7cMuLjt5xHr2ZDKcPaE4kMs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13707</v>
      </c>
      <c r="E8" s="23" t="s">
        <v>523</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13708</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5XPPvGryrgUZFTnac/VaKcc3F3h4vtlsyugqyc5ZbnwY8/zmQOm+iKOHTF9fyd18LL3jK0NFTFL4/rwszO9Ktw==" hashValue="5A1gRFfpCHIpy8Xf8PKcXIfJl78fSvRRVqbIrparab7+2TRZCPEiYGjsCFAFS8p8oqjTkfS0sOs70Cb+10Ak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13709</v>
      </c>
      <c r="E8" s="23" t="s">
        <v>525</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13718</v>
      </c>
    </row>
    <row r="18" ht="63.75">
      <c r="A18" s="1" t="s">
        <v>666</v>
      </c>
      <c r="E18" s="27" t="s">
        <v>5584</v>
      </c>
    </row>
    <row r="19">
      <c r="A19" s="1" t="s">
        <v>659</v>
      </c>
      <c r="B19" s="1">
        <v>3</v>
      </c>
      <c r="C19" s="26" t="s">
        <v>9160</v>
      </c>
      <c r="D19" t="s">
        <v>661</v>
      </c>
      <c r="E19" s="27" t="s">
        <v>9161</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13720</v>
      </c>
    </row>
    <row r="22" ht="306">
      <c r="A22" s="1" t="s">
        <v>666</v>
      </c>
      <c r="E22" s="27" t="s">
        <v>9163</v>
      </c>
    </row>
    <row r="23">
      <c r="A23" s="1" t="s">
        <v>659</v>
      </c>
      <c r="B23" s="1">
        <v>4</v>
      </c>
      <c r="C23" s="26" t="s">
        <v>5102</v>
      </c>
      <c r="D23" t="s">
        <v>661</v>
      </c>
      <c r="E23" s="27" t="s">
        <v>5103</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13721</v>
      </c>
    </row>
    <row r="26" ht="318.75">
      <c r="A26" s="1" t="s">
        <v>666</v>
      </c>
      <c r="E26" s="27" t="s">
        <v>5108</v>
      </c>
    </row>
    <row r="27">
      <c r="A27" s="1" t="s">
        <v>659</v>
      </c>
      <c r="B27" s="1">
        <v>5</v>
      </c>
      <c r="C27" s="26" t="s">
        <v>8817</v>
      </c>
      <c r="D27" t="s">
        <v>661</v>
      </c>
      <c r="E27" s="27" t="s">
        <v>8818</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13720</v>
      </c>
    </row>
    <row r="30" ht="267.75">
      <c r="A30" s="1" t="s">
        <v>666</v>
      </c>
      <c r="E30" s="27" t="s">
        <v>7255</v>
      </c>
    </row>
    <row r="31">
      <c r="A31" s="1" t="s">
        <v>659</v>
      </c>
      <c r="B31" s="1">
        <v>6</v>
      </c>
      <c r="C31" s="26" t="s">
        <v>9435</v>
      </c>
      <c r="D31" t="s">
        <v>661</v>
      </c>
      <c r="E31" s="27" t="s">
        <v>9436</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13720</v>
      </c>
    </row>
    <row r="34" ht="191.25">
      <c r="A34" s="1" t="s">
        <v>666</v>
      </c>
      <c r="E34" s="27" t="s">
        <v>9439</v>
      </c>
    </row>
    <row r="35">
      <c r="A35" s="1" t="s">
        <v>659</v>
      </c>
      <c r="B35" s="1">
        <v>7</v>
      </c>
      <c r="C35" s="26" t="s">
        <v>11048</v>
      </c>
      <c r="D35" t="s">
        <v>661</v>
      </c>
      <c r="E35" s="27" t="s">
        <v>11049</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13725</v>
      </c>
    </row>
    <row r="38">
      <c r="A38" s="1" t="s">
        <v>666</v>
      </c>
      <c r="E38" s="27" t="s">
        <v>678</v>
      </c>
    </row>
    <row r="39">
      <c r="A39" s="1" t="s">
        <v>659</v>
      </c>
      <c r="B39" s="1">
        <v>8</v>
      </c>
      <c r="C39" s="26" t="s">
        <v>6003</v>
      </c>
      <c r="D39" t="s">
        <v>661</v>
      </c>
      <c r="E39" s="27" t="s">
        <v>6004</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13726</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13727</v>
      </c>
    </row>
    <row r="47" ht="38.25">
      <c r="A47" s="1" t="s">
        <v>666</v>
      </c>
      <c r="E47" s="27" t="s">
        <v>8715</v>
      </c>
    </row>
    <row r="48">
      <c r="A48" s="1" t="s">
        <v>659</v>
      </c>
      <c r="B48" s="1">
        <v>10</v>
      </c>
      <c r="C48" s="26" t="s">
        <v>8716</v>
      </c>
      <c r="D48" t="s">
        <v>661</v>
      </c>
      <c r="E48" s="27" t="s">
        <v>8717</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13728</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8509</v>
      </c>
    </row>
    <row r="59">
      <c r="A59" s="1" t="s">
        <v>666</v>
      </c>
      <c r="E59" s="27" t="s">
        <v>9328</v>
      </c>
    </row>
    <row r="60">
      <c r="A60" s="1" t="s">
        <v>659</v>
      </c>
      <c r="B60" s="1">
        <v>13</v>
      </c>
      <c r="C60" s="26" t="s">
        <v>13147</v>
      </c>
      <c r="D60" t="s">
        <v>661</v>
      </c>
      <c r="E60" s="27" t="s">
        <v>13148</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13150</v>
      </c>
    </row>
    <row r="63" ht="63.75">
      <c r="A63" s="1" t="s">
        <v>666</v>
      </c>
      <c r="E63" s="27" t="s">
        <v>6654</v>
      </c>
    </row>
    <row r="64">
      <c r="A64" s="1" t="s">
        <v>659</v>
      </c>
      <c r="B64" s="1">
        <v>14</v>
      </c>
      <c r="C64" s="26" t="s">
        <v>9340</v>
      </c>
      <c r="D64" t="s">
        <v>661</v>
      </c>
      <c r="E64" s="27" t="s">
        <v>9341</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13730</v>
      </c>
    </row>
    <row r="67" ht="63.75">
      <c r="A67" s="1" t="s">
        <v>666</v>
      </c>
      <c r="E67" s="27" t="s">
        <v>6654</v>
      </c>
    </row>
    <row r="68">
      <c r="A68" s="1" t="s">
        <v>659</v>
      </c>
      <c r="B68" s="1">
        <v>15</v>
      </c>
      <c r="C68" s="26" t="s">
        <v>12110</v>
      </c>
      <c r="D68" t="s">
        <v>661</v>
      </c>
      <c r="E68" s="27" t="s">
        <v>12111</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13729</v>
      </c>
    </row>
    <row r="71" ht="63.75">
      <c r="A71" s="1" t="s">
        <v>666</v>
      </c>
      <c r="E71" s="27" t="s">
        <v>6654</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13732</v>
      </c>
    </row>
    <row r="76" ht="357">
      <c r="A76" s="1" t="s">
        <v>666</v>
      </c>
      <c r="E76" s="27" t="s">
        <v>6482</v>
      </c>
    </row>
    <row r="77">
      <c r="A77" s="1" t="s">
        <v>659</v>
      </c>
      <c r="B77" s="1">
        <v>17</v>
      </c>
      <c r="C77" s="26" t="s">
        <v>9746</v>
      </c>
      <c r="D77" t="s">
        <v>661</v>
      </c>
      <c r="E77" s="27" t="s">
        <v>9747</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13733</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13734</v>
      </c>
      <c r="D82" t="s">
        <v>661</v>
      </c>
      <c r="E82" s="27" t="s">
        <v>10674</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13736</v>
      </c>
    </row>
    <row r="85" ht="293.25">
      <c r="A85" s="1" t="s">
        <v>666</v>
      </c>
      <c r="E85" s="27" t="s">
        <v>8980</v>
      </c>
    </row>
    <row r="86">
      <c r="A86" s="1" t="s">
        <v>659</v>
      </c>
      <c r="B86" s="1">
        <v>19</v>
      </c>
      <c r="C86" s="26" t="s">
        <v>9759</v>
      </c>
      <c r="D86" t="s">
        <v>661</v>
      </c>
      <c r="E86" s="27" t="s">
        <v>9760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9763</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13738</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13725</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13740</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13743</v>
      </c>
    </row>
    <row r="103">
      <c r="A103" s="1" t="s">
        <v>665</v>
      </c>
      <c r="E103" s="33" t="s">
        <v>13744</v>
      </c>
    </row>
    <row r="104" ht="76.5">
      <c r="A104" s="1" t="s">
        <v>666</v>
      </c>
      <c r="E104" s="27" t="s">
        <v>11769</v>
      </c>
    </row>
    <row r="105">
      <c r="A105" s="1" t="s">
        <v>659</v>
      </c>
      <c r="B105" s="1">
        <v>23</v>
      </c>
      <c r="C105" s="26" t="s">
        <v>10105</v>
      </c>
      <c r="D105" t="s">
        <v>661</v>
      </c>
      <c r="E105" s="27" t="s">
        <v>10106</v>
      </c>
      <c r="F105" s="28" t="s">
        <v>2712</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13745</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13746</v>
      </c>
    </row>
    <row r="113" ht="153">
      <c r="A113" s="1" t="s">
        <v>666</v>
      </c>
      <c r="E113" s="27" t="s">
        <v>908</v>
      </c>
    </row>
  </sheetData>
  <sheetProtection sheet="1" objects="1" scenarios="1" spinCount="100000" saltValue="2MElQUB3NlHJiCnHzU3ATOrIHurj9flZTfBlMWjA7/vcNLWNGvgsx3+tCSSH+GtQ1E/ElpVO+ip+QZTor+eA0g==" hashValue="DvgKkN1a0pei6mqjJ0O/Nzx4S9he+V+bBdsQfptn6QfhedheK1fZVIknRF+jh2AQTA9BMdGSu6IceG/Zx9Yk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13747</v>
      </c>
      <c r="E8" s="23" t="s">
        <v>527</v>
      </c>
      <c r="L8" s="24">
        <f>L9+L14+L43+L76+L85+L94+L99+L104+L113</f>
        <v>0</v>
      </c>
      <c r="M8" s="24">
        <f>M9+M14+M43+M76+M85+M94+M99+M104+M113</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13749</v>
      </c>
    </row>
    <row r="22" ht="306">
      <c r="A22" s="1" t="s">
        <v>666</v>
      </c>
      <c r="E22" s="27" t="s">
        <v>9163</v>
      </c>
    </row>
    <row r="23">
      <c r="A23" s="1" t="s">
        <v>659</v>
      </c>
      <c r="B23" s="1">
        <v>4</v>
      </c>
      <c r="C23" s="26" t="s">
        <v>5102</v>
      </c>
      <c r="D23" t="s">
        <v>661</v>
      </c>
      <c r="E23" s="27" t="s">
        <v>5103</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13750</v>
      </c>
    </row>
    <row r="26" ht="318.75">
      <c r="A26" s="1" t="s">
        <v>666</v>
      </c>
      <c r="E26" s="27" t="s">
        <v>5108</v>
      </c>
    </row>
    <row r="27">
      <c r="A27" s="1" t="s">
        <v>659</v>
      </c>
      <c r="B27" s="1">
        <v>5</v>
      </c>
      <c r="C27" s="26" t="s">
        <v>8817</v>
      </c>
      <c r="D27" t="s">
        <v>661</v>
      </c>
      <c r="E27" s="27" t="s">
        <v>8818</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13749</v>
      </c>
    </row>
    <row r="30" ht="267.75">
      <c r="A30" s="1" t="s">
        <v>666</v>
      </c>
      <c r="E30" s="27" t="s">
        <v>7255</v>
      </c>
    </row>
    <row r="31">
      <c r="A31" s="1" t="s">
        <v>659</v>
      </c>
      <c r="B31" s="1">
        <v>6</v>
      </c>
      <c r="C31" s="26" t="s">
        <v>9435</v>
      </c>
      <c r="D31" t="s">
        <v>661</v>
      </c>
      <c r="E31" s="27" t="s">
        <v>9436</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13749</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13752</v>
      </c>
    </row>
    <row r="42" ht="25.5">
      <c r="A42" s="1" t="s">
        <v>666</v>
      </c>
      <c r="E42" s="27" t="s">
        <v>6006</v>
      </c>
    </row>
    <row r="43">
      <c r="A43" s="1" t="s">
        <v>656</v>
      </c>
      <c r="C43" s="22" t="s">
        <v>1360</v>
      </c>
      <c r="E43" s="23" t="s">
        <v>3246</v>
      </c>
      <c r="L43" s="24">
        <f>SUMIFS(L44:L75,A44:A75,"P")</f>
        <v>0</v>
      </c>
      <c r="M43" s="24">
        <f>SUMIFS(M44:M75,A44:A75,"P")</f>
        <v>0</v>
      </c>
      <c r="N43" s="25"/>
    </row>
    <row r="44">
      <c r="A44" s="1" t="s">
        <v>659</v>
      </c>
      <c r="B44" s="1">
        <v>9</v>
      </c>
      <c r="C44" s="26" t="s">
        <v>8711</v>
      </c>
      <c r="D44" t="s">
        <v>661</v>
      </c>
      <c r="E44" s="27" t="s">
        <v>8712</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13753</v>
      </c>
    </row>
    <row r="47" ht="38.25">
      <c r="A47" s="1" t="s">
        <v>666</v>
      </c>
      <c r="E47" s="27" t="s">
        <v>8715</v>
      </c>
    </row>
    <row r="48">
      <c r="A48" s="1" t="s">
        <v>659</v>
      </c>
      <c r="B48" s="1">
        <v>10</v>
      </c>
      <c r="C48" s="26" t="s">
        <v>8716</v>
      </c>
      <c r="D48" t="s">
        <v>661</v>
      </c>
      <c r="E48" s="27" t="s">
        <v>8717</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13754</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11379</v>
      </c>
    </row>
    <row r="59">
      <c r="A59" s="1" t="s">
        <v>666</v>
      </c>
      <c r="E59" s="27" t="s">
        <v>9328</v>
      </c>
    </row>
    <row r="60">
      <c r="A60" s="1" t="s">
        <v>659</v>
      </c>
      <c r="B60" s="1">
        <v>13</v>
      </c>
      <c r="C60" s="26" t="s">
        <v>13147</v>
      </c>
      <c r="D60" t="s">
        <v>661</v>
      </c>
      <c r="E60" s="27" t="s">
        <v>13148</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13193</v>
      </c>
    </row>
    <row r="63" ht="63.75">
      <c r="A63" s="1" t="s">
        <v>666</v>
      </c>
      <c r="E63" s="27" t="s">
        <v>6654</v>
      </c>
    </row>
    <row r="64">
      <c r="A64" s="1" t="s">
        <v>659</v>
      </c>
      <c r="B64" s="1">
        <v>14</v>
      </c>
      <c r="C64" s="26" t="s">
        <v>9340</v>
      </c>
      <c r="D64" t="s">
        <v>661</v>
      </c>
      <c r="E64" s="27" t="s">
        <v>9341</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13755</v>
      </c>
    </row>
    <row r="67" ht="63.75">
      <c r="A67" s="1" t="s">
        <v>666</v>
      </c>
      <c r="E67" s="27" t="s">
        <v>6654</v>
      </c>
    </row>
    <row r="68">
      <c r="A68" s="1" t="s">
        <v>659</v>
      </c>
      <c r="B68" s="1">
        <v>15</v>
      </c>
      <c r="C68" s="26" t="s">
        <v>13200</v>
      </c>
      <c r="D68" t="s">
        <v>661</v>
      </c>
      <c r="E68" s="27" t="s">
        <v>13201</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13202</v>
      </c>
    </row>
    <row r="70">
      <c r="A70" s="1" t="s">
        <v>665</v>
      </c>
      <c r="E70" s="33" t="s">
        <v>13203</v>
      </c>
    </row>
    <row r="71" ht="63.75">
      <c r="A71" s="1" t="s">
        <v>666</v>
      </c>
      <c r="E71" s="27" t="s">
        <v>6654</v>
      </c>
    </row>
    <row r="72">
      <c r="A72" s="1" t="s">
        <v>659</v>
      </c>
      <c r="B72" s="1">
        <v>16</v>
      </c>
      <c r="C72" s="26" t="s">
        <v>12110</v>
      </c>
      <c r="D72" t="s">
        <v>661</v>
      </c>
      <c r="E72" s="27" t="s">
        <v>12111</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13729</v>
      </c>
    </row>
    <row r="75" ht="63.75">
      <c r="A75" s="1" t="s">
        <v>666</v>
      </c>
      <c r="E75" s="27" t="s">
        <v>6654</v>
      </c>
    </row>
    <row r="76">
      <c r="A76" s="1" t="s">
        <v>656</v>
      </c>
      <c r="C76" s="22" t="s">
        <v>1362</v>
      </c>
      <c r="E76" s="23" t="s">
        <v>6665</v>
      </c>
      <c r="L76" s="24">
        <f>SUMIFS(L77:L84,A77:A84,"P")</f>
        <v>0</v>
      </c>
      <c r="M76" s="24">
        <f>SUMIFS(M77:M84,A77:A84,"P")</f>
        <v>0</v>
      </c>
      <c r="N76" s="25"/>
    </row>
    <row r="77">
      <c r="A77" s="1" t="s">
        <v>659</v>
      </c>
      <c r="B77" s="1">
        <v>17</v>
      </c>
      <c r="C77" s="26" t="s">
        <v>9742</v>
      </c>
      <c r="D77" t="s">
        <v>661</v>
      </c>
      <c r="E77" s="27" t="s">
        <v>13731</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13756</v>
      </c>
    </row>
    <row r="80" ht="357">
      <c r="A80" s="1" t="s">
        <v>666</v>
      </c>
      <c r="E80" s="27" t="s">
        <v>6482</v>
      </c>
    </row>
    <row r="81">
      <c r="A81" s="1" t="s">
        <v>659</v>
      </c>
      <c r="B81" s="1">
        <v>18</v>
      </c>
      <c r="C81" s="26" t="s">
        <v>9746</v>
      </c>
      <c r="D81" t="s">
        <v>661</v>
      </c>
      <c r="E81" s="27" t="s">
        <v>9747</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13757</v>
      </c>
    </row>
    <row r="84" ht="267.75">
      <c r="A84" s="1" t="s">
        <v>666</v>
      </c>
      <c r="E84" s="27" t="s">
        <v>3728</v>
      </c>
    </row>
    <row r="85">
      <c r="A85" s="1" t="s">
        <v>656</v>
      </c>
      <c r="C85" s="22" t="s">
        <v>1364</v>
      </c>
      <c r="E85" s="23" t="s">
        <v>5114</v>
      </c>
      <c r="L85" s="24">
        <f>SUMIFS(L86:L93,A86:A93,"P")</f>
        <v>0</v>
      </c>
      <c r="M85" s="24">
        <f>SUMIFS(M86:M93,A86:A93,"P")</f>
        <v>0</v>
      </c>
      <c r="N85" s="25"/>
    </row>
    <row r="86">
      <c r="A86" s="1" t="s">
        <v>659</v>
      </c>
      <c r="B86" s="1">
        <v>19</v>
      </c>
      <c r="C86" s="26" t="s">
        <v>13734</v>
      </c>
      <c r="D86" t="s">
        <v>661</v>
      </c>
      <c r="E86" s="27" t="s">
        <v>10674</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13735</v>
      </c>
    </row>
    <row r="88" ht="25.5">
      <c r="A88" s="1" t="s">
        <v>665</v>
      </c>
      <c r="E88" s="33" t="s">
        <v>13758</v>
      </c>
    </row>
    <row r="89" ht="293.25">
      <c r="A89" s="1" t="s">
        <v>666</v>
      </c>
      <c r="E89" s="27" t="s">
        <v>8980</v>
      </c>
    </row>
    <row r="90">
      <c r="A90" s="1" t="s">
        <v>659</v>
      </c>
      <c r="B90" s="1">
        <v>20</v>
      </c>
      <c r="C90" s="26" t="s">
        <v>9759</v>
      </c>
      <c r="D90" t="s">
        <v>661</v>
      </c>
      <c r="E90" s="27" t="s">
        <v>9760</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13737</v>
      </c>
    </row>
    <row r="93" ht="357">
      <c r="A93" s="1" t="s">
        <v>666</v>
      </c>
      <c r="E93" s="27" t="s">
        <v>9763</v>
      </c>
    </row>
    <row r="94">
      <c r="A94" s="1" t="s">
        <v>656</v>
      </c>
      <c r="C94" s="22" t="s">
        <v>5118</v>
      </c>
      <c r="E94" s="23" t="s">
        <v>5119</v>
      </c>
      <c r="L94" s="24">
        <f>SUMIFS(L95:L98,A95:A98,"P")</f>
        <v>0</v>
      </c>
      <c r="M94" s="24">
        <f>SUMIFS(M95:M98,A95:A98,"P")</f>
        <v>0</v>
      </c>
      <c r="N94" s="25"/>
    </row>
    <row r="95">
      <c r="A95" s="1" t="s">
        <v>659</v>
      </c>
      <c r="B95" s="1">
        <v>21</v>
      </c>
      <c r="C95" s="26" t="s">
        <v>13424</v>
      </c>
      <c r="D95" t="s">
        <v>661</v>
      </c>
      <c r="E95" s="27" t="s">
        <v>13738</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13739</v>
      </c>
    </row>
    <row r="97">
      <c r="A97" s="1" t="s">
        <v>665</v>
      </c>
      <c r="E97" s="33" t="s">
        <v>13751</v>
      </c>
    </row>
    <row r="98" ht="140.25">
      <c r="A98" s="1" t="s">
        <v>666</v>
      </c>
      <c r="E98" s="27" t="s">
        <v>9200</v>
      </c>
    </row>
    <row r="99">
      <c r="A99" s="1" t="s">
        <v>656</v>
      </c>
      <c r="C99" s="22" t="s">
        <v>679</v>
      </c>
      <c r="E99" s="23" t="s">
        <v>680</v>
      </c>
      <c r="L99" s="24">
        <f>SUMIFS(L100:L103,A100:A103,"P")</f>
        <v>0</v>
      </c>
      <c r="M99" s="24">
        <f>SUMIFS(M100:M103,A100:A103,"P")</f>
        <v>0</v>
      </c>
      <c r="N99" s="25"/>
    </row>
    <row r="100" ht="25.5">
      <c r="A100" s="1" t="s">
        <v>659</v>
      </c>
      <c r="B100" s="1">
        <v>22</v>
      </c>
      <c r="C100" s="26" t="s">
        <v>6073</v>
      </c>
      <c r="D100" t="s">
        <v>661</v>
      </c>
      <c r="E100" s="27" t="s">
        <v>6074</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13759</v>
      </c>
    </row>
    <row r="103" ht="191.25">
      <c r="A103" s="1" t="s">
        <v>666</v>
      </c>
      <c r="E103" s="27" t="s">
        <v>6694</v>
      </c>
    </row>
    <row r="104">
      <c r="A104" s="1" t="s">
        <v>656</v>
      </c>
      <c r="C104" s="22" t="s">
        <v>2847</v>
      </c>
      <c r="E104" s="23" t="s">
        <v>2848</v>
      </c>
      <c r="L104" s="24">
        <f>SUMIFS(L105:L112,A105:A112,"P")</f>
        <v>0</v>
      </c>
      <c r="M104" s="24">
        <f>SUMIFS(M105:M112,A105:A112,"P")</f>
        <v>0</v>
      </c>
      <c r="N104" s="25"/>
    </row>
    <row r="105">
      <c r="A105" s="1" t="s">
        <v>659</v>
      </c>
      <c r="B105" s="1">
        <v>23</v>
      </c>
      <c r="C105" s="26" t="s">
        <v>13741</v>
      </c>
      <c r="D105" t="s">
        <v>661</v>
      </c>
      <c r="E105" s="27" t="s">
        <v>13742</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13743</v>
      </c>
    </row>
    <row r="107">
      <c r="A107" s="1" t="s">
        <v>665</v>
      </c>
      <c r="E107" s="33" t="s">
        <v>13760</v>
      </c>
    </row>
    <row r="108" ht="76.5">
      <c r="A108" s="1" t="s">
        <v>666</v>
      </c>
      <c r="E108" s="27" t="s">
        <v>11769</v>
      </c>
    </row>
    <row r="109">
      <c r="A109" s="1" t="s">
        <v>659</v>
      </c>
      <c r="B109" s="1">
        <v>24</v>
      </c>
      <c r="C109" s="26" t="s">
        <v>10105</v>
      </c>
      <c r="D109" t="s">
        <v>661</v>
      </c>
      <c r="E109" s="27" t="s">
        <v>10106</v>
      </c>
      <c r="F109" s="28" t="s">
        <v>2712</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13549</v>
      </c>
    </row>
    <row r="111">
      <c r="A111" s="1" t="s">
        <v>665</v>
      </c>
      <c r="E111" s="33" t="s">
        <v>13761</v>
      </c>
    </row>
    <row r="112" ht="409.5">
      <c r="A112" s="1" t="s">
        <v>666</v>
      </c>
      <c r="E112" s="27" t="s">
        <v>10108</v>
      </c>
    </row>
    <row r="113">
      <c r="A113" s="1" t="s">
        <v>656</v>
      </c>
      <c r="C113" s="22" t="s">
        <v>900</v>
      </c>
      <c r="E113" s="23" t="s">
        <v>2931</v>
      </c>
      <c r="L113" s="24">
        <f>SUMIFS(L114:L117,A114:A117,"P")</f>
        <v>0</v>
      </c>
      <c r="M113" s="24">
        <f>SUMIFS(M114:M117,A114:A117,"P")</f>
        <v>0</v>
      </c>
      <c r="N113" s="25"/>
    </row>
    <row r="114" ht="25.5">
      <c r="A114" s="1" t="s">
        <v>659</v>
      </c>
      <c r="B114" s="1">
        <v>25</v>
      </c>
      <c r="C114" s="26" t="s">
        <v>3835</v>
      </c>
      <c r="D114" t="s">
        <v>903</v>
      </c>
      <c r="E114" s="27" t="s">
        <v>3836</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13762</v>
      </c>
    </row>
    <row r="117" ht="153">
      <c r="A117" s="1" t="s">
        <v>666</v>
      </c>
      <c r="E117" s="27" t="s">
        <v>908</v>
      </c>
    </row>
  </sheetData>
  <sheetProtection sheet="1" objects="1" scenarios="1" spinCount="100000" saltValue="emfrA+MjHA3ShkS7FujpzsGKm73CXp7suxA+tqP/xdszTAx7dkeWqtYnXpARpdhXV9D9CNSjNoVnMH0coVd7Fw==" hashValue="mz/u1DOQEwpWKGUoG/9PTEO8Bea2ur3yqB2xs00kjFOL72t2BSCLFE/z/dy7AKkHqzNvgoojF9O3Ch0XUjjj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13763</v>
      </c>
      <c r="E8" s="23" t="s">
        <v>529</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13764</v>
      </c>
    </row>
    <row r="22" ht="306">
      <c r="A22" s="1" t="s">
        <v>666</v>
      </c>
      <c r="E22" s="27" t="s">
        <v>9163</v>
      </c>
    </row>
    <row r="23">
      <c r="A23" s="1" t="s">
        <v>659</v>
      </c>
      <c r="B23" s="1">
        <v>4</v>
      </c>
      <c r="C23" s="26" t="s">
        <v>5102</v>
      </c>
      <c r="D23" t="s">
        <v>661</v>
      </c>
      <c r="E23" s="27" t="s">
        <v>5103</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13765</v>
      </c>
    </row>
    <row r="26" ht="318.75">
      <c r="A26" s="1" t="s">
        <v>666</v>
      </c>
      <c r="E26" s="27" t="s">
        <v>5108</v>
      </c>
    </row>
    <row r="27">
      <c r="A27" s="1" t="s">
        <v>659</v>
      </c>
      <c r="B27" s="1">
        <v>5</v>
      </c>
      <c r="C27" s="26" t="s">
        <v>8817</v>
      </c>
      <c r="D27" t="s">
        <v>661</v>
      </c>
      <c r="E27" s="27" t="s">
        <v>8818</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13766</v>
      </c>
    </row>
    <row r="29">
      <c r="A29" s="1" t="s">
        <v>665</v>
      </c>
      <c r="E29" s="33" t="s">
        <v>13764</v>
      </c>
    </row>
    <row r="30" ht="267.75">
      <c r="A30" s="1" t="s">
        <v>666</v>
      </c>
      <c r="E30" s="27" t="s">
        <v>7255</v>
      </c>
    </row>
    <row r="31">
      <c r="A31" s="1" t="s">
        <v>659</v>
      </c>
      <c r="B31" s="1">
        <v>6</v>
      </c>
      <c r="C31" s="26" t="s">
        <v>9435</v>
      </c>
      <c r="D31" t="s">
        <v>661</v>
      </c>
      <c r="E31" s="27" t="s">
        <v>9436</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13764</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13767</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13768</v>
      </c>
    </row>
    <row r="46">
      <c r="A46" s="1" t="s">
        <v>665</v>
      </c>
      <c r="E46" s="33" t="s">
        <v>13769</v>
      </c>
    </row>
    <row r="47" ht="38.25">
      <c r="A47" s="1" t="s">
        <v>666</v>
      </c>
      <c r="E47" s="27" t="s">
        <v>8715</v>
      </c>
    </row>
    <row r="48">
      <c r="A48" s="1" t="s">
        <v>659</v>
      </c>
      <c r="B48" s="1">
        <v>10</v>
      </c>
      <c r="C48" s="26" t="s">
        <v>8716</v>
      </c>
      <c r="D48" t="s">
        <v>661</v>
      </c>
      <c r="E48" s="27" t="s">
        <v>8717</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13770</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11923</v>
      </c>
      <c r="D56" t="s">
        <v>661</v>
      </c>
      <c r="E56" s="27" t="s">
        <v>11924</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13771</v>
      </c>
    </row>
    <row r="58">
      <c r="A58" s="1" t="s">
        <v>665</v>
      </c>
      <c r="E58" s="33" t="s">
        <v>8537</v>
      </c>
    </row>
    <row r="59" ht="63.75">
      <c r="A59" s="1" t="s">
        <v>666</v>
      </c>
      <c r="E59" s="27" t="s">
        <v>6654</v>
      </c>
    </row>
    <row r="60">
      <c r="A60" s="1" t="s">
        <v>659</v>
      </c>
      <c r="B60" s="1">
        <v>13</v>
      </c>
      <c r="C60" s="26" t="s">
        <v>12110</v>
      </c>
      <c r="D60" t="s">
        <v>661</v>
      </c>
      <c r="E60" s="27" t="s">
        <v>12111</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13772</v>
      </c>
    </row>
    <row r="62">
      <c r="A62" s="1" t="s">
        <v>665</v>
      </c>
      <c r="E62" s="33" t="s">
        <v>13729</v>
      </c>
    </row>
    <row r="63" ht="63.75">
      <c r="A63" s="1" t="s">
        <v>666</v>
      </c>
      <c r="E63" s="27" t="s">
        <v>6654</v>
      </c>
    </row>
    <row r="64">
      <c r="A64" s="1" t="s">
        <v>659</v>
      </c>
      <c r="B64" s="1">
        <v>14</v>
      </c>
      <c r="C64" s="26" t="s">
        <v>12114</v>
      </c>
      <c r="D64" t="s">
        <v>661</v>
      </c>
      <c r="E64" s="27" t="s">
        <v>12115</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13773</v>
      </c>
    </row>
    <row r="67" ht="63.75">
      <c r="A67" s="1" t="s">
        <v>666</v>
      </c>
      <c r="E67" s="27" t="s">
        <v>6654</v>
      </c>
    </row>
    <row r="68">
      <c r="A68" s="1" t="s">
        <v>659</v>
      </c>
      <c r="B68" s="1">
        <v>15</v>
      </c>
      <c r="C68" s="26" t="s">
        <v>12973</v>
      </c>
      <c r="D68" t="s">
        <v>661</v>
      </c>
      <c r="E68" s="27" t="s">
        <v>12974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13774</v>
      </c>
    </row>
    <row r="70">
      <c r="A70" s="1" t="s">
        <v>665</v>
      </c>
      <c r="E70" s="33" t="s">
        <v>3532</v>
      </c>
    </row>
    <row r="71" ht="38.25">
      <c r="A71" s="1" t="s">
        <v>666</v>
      </c>
      <c r="E71" s="27" t="s">
        <v>6659</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13775</v>
      </c>
    </row>
    <row r="75">
      <c r="A75" s="1" t="s">
        <v>665</v>
      </c>
      <c r="E75" s="33" t="s">
        <v>13776</v>
      </c>
    </row>
    <row r="76" ht="357">
      <c r="A76" s="1" t="s">
        <v>666</v>
      </c>
      <c r="E76" s="27" t="s">
        <v>6482</v>
      </c>
    </row>
    <row r="77">
      <c r="A77" s="1" t="s">
        <v>659</v>
      </c>
      <c r="B77" s="1">
        <v>17</v>
      </c>
      <c r="C77" s="26" t="s">
        <v>9746</v>
      </c>
      <c r="D77" t="s">
        <v>661</v>
      </c>
      <c r="E77" s="27" t="s">
        <v>9747</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13777</v>
      </c>
    </row>
    <row r="79">
      <c r="A79" s="1" t="s">
        <v>665</v>
      </c>
      <c r="E79" s="33" t="s">
        <v>13778</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13779</v>
      </c>
      <c r="D82" t="s">
        <v>661</v>
      </c>
      <c r="E82" s="27" t="s">
        <v>13780</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13758</v>
      </c>
    </row>
    <row r="85" ht="306">
      <c r="A85" s="1" t="s">
        <v>666</v>
      </c>
      <c r="E85" s="27" t="s">
        <v>9867</v>
      </c>
    </row>
    <row r="86">
      <c r="A86" s="1" t="s">
        <v>659</v>
      </c>
      <c r="B86" s="1">
        <v>19</v>
      </c>
      <c r="C86" s="26" t="s">
        <v>6479</v>
      </c>
      <c r="D86" t="s">
        <v>661</v>
      </c>
      <c r="E86" s="27" t="s">
        <v>6480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6482</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13425</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13751</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13781</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13760</v>
      </c>
    </row>
    <row r="104" ht="76.5">
      <c r="A104" s="1" t="s">
        <v>666</v>
      </c>
      <c r="E104" s="27" t="s">
        <v>11769</v>
      </c>
    </row>
    <row r="105">
      <c r="A105" s="1" t="s">
        <v>659</v>
      </c>
      <c r="B105" s="1">
        <v>23</v>
      </c>
      <c r="C105" s="26" t="s">
        <v>10105</v>
      </c>
      <c r="D105" t="s">
        <v>661</v>
      </c>
      <c r="E105" s="27" t="s">
        <v>10106</v>
      </c>
      <c r="F105" s="28" t="s">
        <v>2712</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13761</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13782</v>
      </c>
    </row>
    <row r="113" ht="153">
      <c r="A113" s="1" t="s">
        <v>666</v>
      </c>
      <c r="E113" s="27" t="s">
        <v>908</v>
      </c>
    </row>
  </sheetData>
  <sheetProtection sheet="1" objects="1" scenarios="1" spinCount="100000" saltValue="Hs+CSQyC/ZfgotpUwyS1/9ynbMt/0VIOXM3AYAZl7aUY65YCwLV0vpbT6o4TRsSY/30VcAftqHylpOqqGps3cA==" hashValue="z/0oq0KRDCW6mHSyTl8CNPebzAXOck77gcDfR2xaK6jny3zGicQa5MpFuo2MXdvFgg5s+7bOze6MTDVbHbn6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13783</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3017</v>
      </c>
      <c r="D10" t="s">
        <v>661</v>
      </c>
      <c r="E10" s="27" t="s">
        <v>3018</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1516</v>
      </c>
    </row>
    <row r="13" ht="318.75">
      <c r="A13" s="1" t="s">
        <v>666</v>
      </c>
      <c r="E13" s="27" t="s">
        <v>955</v>
      </c>
    </row>
    <row r="14">
      <c r="A14" s="1" t="s">
        <v>659</v>
      </c>
      <c r="B14" s="1">
        <v>2</v>
      </c>
      <c r="C14" s="26" t="s">
        <v>1572</v>
      </c>
      <c r="D14" t="s">
        <v>661</v>
      </c>
      <c r="E14" s="27" t="s">
        <v>1573</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13784</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13785</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13784</v>
      </c>
    </row>
    <row r="25" ht="229.5">
      <c r="A25" s="1" t="s">
        <v>666</v>
      </c>
      <c r="E25" s="27" t="s">
        <v>674</v>
      </c>
    </row>
    <row r="26">
      <c r="A26" s="1" t="s">
        <v>656</v>
      </c>
      <c r="C26" s="22" t="s">
        <v>1360</v>
      </c>
      <c r="E26" s="23" t="s">
        <v>3246</v>
      </c>
      <c r="L26" s="24">
        <f>SUMIFS(L27:L30,A27:A30,"P")</f>
        <v>0</v>
      </c>
      <c r="M26" s="24">
        <f>SUMIFS(M27:M30,A27:A30,"P")</f>
        <v>0</v>
      </c>
      <c r="N26" s="25"/>
    </row>
    <row r="27">
      <c r="A27" s="1" t="s">
        <v>659</v>
      </c>
      <c r="B27" s="1">
        <v>5</v>
      </c>
      <c r="C27" s="26" t="s">
        <v>3247</v>
      </c>
      <c r="D27" t="s">
        <v>661</v>
      </c>
      <c r="E27" s="27" t="s">
        <v>3248</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1890</v>
      </c>
    </row>
    <row r="30" ht="357">
      <c r="A30" s="1" t="s">
        <v>666</v>
      </c>
      <c r="E30" s="27" t="s">
        <v>3250</v>
      </c>
    </row>
    <row r="31">
      <c r="A31" s="1" t="s">
        <v>656</v>
      </c>
      <c r="C31" s="22" t="s">
        <v>679</v>
      </c>
      <c r="E31" s="23" t="s">
        <v>680</v>
      </c>
      <c r="L31" s="24">
        <f>SUMIFS(L32:L231,A32:A231,"P")</f>
        <v>0</v>
      </c>
      <c r="M31" s="24">
        <f>SUMIFS(M32:M231,A32:A231,"P")</f>
        <v>0</v>
      </c>
      <c r="N31" s="25"/>
    </row>
    <row r="32">
      <c r="A32" s="1" t="s">
        <v>659</v>
      </c>
      <c r="B32" s="1">
        <v>6</v>
      </c>
      <c r="C32" s="26" t="s">
        <v>2168</v>
      </c>
      <c r="D32" t="s">
        <v>661</v>
      </c>
      <c r="E32" s="27" t="s">
        <v>2169</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1859</v>
      </c>
    </row>
    <row r="35" ht="76.5">
      <c r="A35" s="1" t="s">
        <v>666</v>
      </c>
      <c r="E35" s="27" t="s">
        <v>690</v>
      </c>
    </row>
    <row r="36">
      <c r="A36" s="1" t="s">
        <v>659</v>
      </c>
      <c r="B36" s="1">
        <v>7</v>
      </c>
      <c r="C36" s="26" t="s">
        <v>13786</v>
      </c>
      <c r="D36" t="s">
        <v>661</v>
      </c>
      <c r="E36" s="27" t="s">
        <v>13787</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1866</v>
      </c>
    </row>
    <row r="39" ht="102">
      <c r="A39" s="1" t="s">
        <v>666</v>
      </c>
      <c r="E39" s="27" t="s">
        <v>13788</v>
      </c>
    </row>
    <row r="40">
      <c r="A40" s="1" t="s">
        <v>659</v>
      </c>
      <c r="B40" s="1">
        <v>8</v>
      </c>
      <c r="C40" s="26" t="s">
        <v>12431</v>
      </c>
      <c r="D40" t="s">
        <v>661</v>
      </c>
      <c r="E40" s="27" t="s">
        <v>12432</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3066</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1859</v>
      </c>
    </row>
    <row r="47" ht="89.25">
      <c r="A47" s="1" t="s">
        <v>666</v>
      </c>
      <c r="E47" s="27" t="s">
        <v>13789</v>
      </c>
    </row>
    <row r="48">
      <c r="A48" s="1" t="s">
        <v>659</v>
      </c>
      <c r="B48" s="1">
        <v>10</v>
      </c>
      <c r="C48" s="26" t="s">
        <v>5648</v>
      </c>
      <c r="D48" t="s">
        <v>661</v>
      </c>
      <c r="E48" s="27" t="s">
        <v>5649</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1890</v>
      </c>
    </row>
    <row r="51" ht="102">
      <c r="A51" s="1" t="s">
        <v>666</v>
      </c>
      <c r="E51" s="27" t="s">
        <v>2950</v>
      </c>
    </row>
    <row r="52" ht="25.5">
      <c r="A52" s="1" t="s">
        <v>659</v>
      </c>
      <c r="B52" s="1">
        <v>11</v>
      </c>
      <c r="C52" s="26" t="s">
        <v>1586</v>
      </c>
      <c r="D52" t="s">
        <v>661</v>
      </c>
      <c r="E52" s="27" t="s">
        <v>1587</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1851</v>
      </c>
    </row>
    <row r="55" ht="102">
      <c r="A55" s="1" t="s">
        <v>666</v>
      </c>
      <c r="E55" s="27" t="s">
        <v>1589</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1890</v>
      </c>
    </row>
    <row r="59" ht="38.25">
      <c r="A59" s="1" t="s">
        <v>666</v>
      </c>
      <c r="E59" s="27" t="s">
        <v>693</v>
      </c>
    </row>
    <row r="60">
      <c r="A60" s="1" t="s">
        <v>659</v>
      </c>
      <c r="B60" s="1">
        <v>13</v>
      </c>
      <c r="C60" s="26" t="s">
        <v>5592</v>
      </c>
      <c r="D60" t="s">
        <v>661</v>
      </c>
      <c r="E60" s="27" t="s">
        <v>5593</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2862</v>
      </c>
    </row>
    <row r="63" ht="114.75">
      <c r="A63" s="1" t="s">
        <v>666</v>
      </c>
      <c r="E63" s="27" t="s">
        <v>13790</v>
      </c>
    </row>
    <row r="64" ht="25.5">
      <c r="A64" s="1" t="s">
        <v>659</v>
      </c>
      <c r="B64" s="1">
        <v>14</v>
      </c>
      <c r="C64" s="26" t="s">
        <v>2954</v>
      </c>
      <c r="D64" t="s">
        <v>661</v>
      </c>
      <c r="E64" s="27" t="s">
        <v>2955</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2862</v>
      </c>
    </row>
    <row r="67" ht="102">
      <c r="A67" s="1" t="s">
        <v>666</v>
      </c>
      <c r="E67" s="27" t="s">
        <v>13791</v>
      </c>
    </row>
    <row r="68">
      <c r="A68" s="1" t="s">
        <v>659</v>
      </c>
      <c r="B68" s="1">
        <v>15</v>
      </c>
      <c r="C68" s="26" t="s">
        <v>1857</v>
      </c>
      <c r="D68" t="s">
        <v>661</v>
      </c>
      <c r="E68" s="27" t="s">
        <v>1858</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13785</v>
      </c>
    </row>
    <row r="71" ht="89.25">
      <c r="A71" s="1" t="s">
        <v>666</v>
      </c>
      <c r="E71" s="27" t="s">
        <v>1860</v>
      </c>
    </row>
    <row r="72">
      <c r="A72" s="1" t="s">
        <v>659</v>
      </c>
      <c r="B72" s="1">
        <v>60</v>
      </c>
      <c r="C72" s="26" t="s">
        <v>1412</v>
      </c>
      <c r="D72" t="s">
        <v>661</v>
      </c>
      <c r="E72" s="27" t="s">
        <v>1413</v>
      </c>
      <c r="F72" s="28" t="s">
        <v>1414</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1415</v>
      </c>
    </row>
    <row r="76">
      <c r="A76" s="1" t="s">
        <v>659</v>
      </c>
      <c r="B76" s="1">
        <v>61</v>
      </c>
      <c r="C76" s="26" t="s">
        <v>1633</v>
      </c>
      <c r="D76" t="s">
        <v>661</v>
      </c>
      <c r="E76" s="27" t="s">
        <v>1634</v>
      </c>
      <c r="F76" s="28" t="s">
        <v>1414</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1415</v>
      </c>
    </row>
    <row r="80">
      <c r="A80" s="1" t="s">
        <v>659</v>
      </c>
      <c r="B80" s="1">
        <v>62</v>
      </c>
      <c r="C80" s="26" t="s">
        <v>13792</v>
      </c>
      <c r="D80" t="s">
        <v>661</v>
      </c>
      <c r="E80" s="27" t="s">
        <v>13793</v>
      </c>
      <c r="F80" s="28" t="s">
        <v>1414</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1415</v>
      </c>
    </row>
    <row r="84">
      <c r="A84" s="1" t="s">
        <v>659</v>
      </c>
      <c r="B84" s="1">
        <v>63</v>
      </c>
      <c r="C84" s="26" t="s">
        <v>1416</v>
      </c>
      <c r="D84" t="s">
        <v>661</v>
      </c>
      <c r="E84" s="27" t="s">
        <v>1417</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1418</v>
      </c>
    </row>
    <row r="88">
      <c r="A88" s="1" t="s">
        <v>659</v>
      </c>
      <c r="B88" s="1">
        <v>20</v>
      </c>
      <c r="C88" s="26" t="s">
        <v>4313</v>
      </c>
      <c r="D88" t="s">
        <v>661</v>
      </c>
      <c r="E88" s="27" t="s">
        <v>4314</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13794</v>
      </c>
    </row>
    <row r="91" ht="153">
      <c r="A91" s="1" t="s">
        <v>666</v>
      </c>
      <c r="E91" s="27" t="s">
        <v>1194</v>
      </c>
    </row>
    <row r="92">
      <c r="A92" s="1" t="s">
        <v>659</v>
      </c>
      <c r="B92" s="1">
        <v>21</v>
      </c>
      <c r="C92" s="26" t="s">
        <v>4316</v>
      </c>
      <c r="D92" t="s">
        <v>661</v>
      </c>
      <c r="E92" s="27" t="s">
        <v>4317</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1869</v>
      </c>
    </row>
    <row r="95" ht="127.5">
      <c r="A95" s="1" t="s">
        <v>666</v>
      </c>
      <c r="E95" s="27" t="s">
        <v>1867</v>
      </c>
    </row>
    <row r="96">
      <c r="A96" s="1" t="s">
        <v>659</v>
      </c>
      <c r="B96" s="1">
        <v>22</v>
      </c>
      <c r="C96" s="26" t="s">
        <v>1676</v>
      </c>
      <c r="D96" t="s">
        <v>661</v>
      </c>
      <c r="E96" s="27" t="s">
        <v>1677</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1869</v>
      </c>
    </row>
    <row r="99" ht="140.25">
      <c r="A99" s="1" t="s">
        <v>666</v>
      </c>
      <c r="E99" s="27" t="s">
        <v>1679</v>
      </c>
    </row>
    <row r="100">
      <c r="A100" s="1" t="s">
        <v>659</v>
      </c>
      <c r="B100" s="1">
        <v>23</v>
      </c>
      <c r="C100" s="26" t="s">
        <v>1680</v>
      </c>
      <c r="D100" t="s">
        <v>661</v>
      </c>
      <c r="E100" s="27" t="s">
        <v>1681</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1869</v>
      </c>
    </row>
    <row r="103" ht="114.75">
      <c r="A103" s="1" t="s">
        <v>666</v>
      </c>
      <c r="E103" s="27" t="s">
        <v>1650</v>
      </c>
    </row>
    <row r="104">
      <c r="A104" s="1" t="s">
        <v>659</v>
      </c>
      <c r="B104" s="1">
        <v>24</v>
      </c>
      <c r="C104" s="26" t="s">
        <v>1682</v>
      </c>
      <c r="D104" t="s">
        <v>661</v>
      </c>
      <c r="E104" s="27" t="s">
        <v>1683</v>
      </c>
      <c r="F104" s="28" t="s">
        <v>1684</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1685</v>
      </c>
    </row>
    <row r="108">
      <c r="A108" s="1" t="s">
        <v>659</v>
      </c>
      <c r="B108" s="1">
        <v>25</v>
      </c>
      <c r="C108" s="26" t="s">
        <v>1686</v>
      </c>
      <c r="D108" t="s">
        <v>661</v>
      </c>
      <c r="E108" s="27" t="s">
        <v>1687</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1869</v>
      </c>
    </row>
    <row r="111" ht="127.5">
      <c r="A111" s="1" t="s">
        <v>666</v>
      </c>
      <c r="E111" s="27" t="s">
        <v>1688</v>
      </c>
    </row>
    <row r="112">
      <c r="A112" s="1" t="s">
        <v>659</v>
      </c>
      <c r="B112" s="1">
        <v>26</v>
      </c>
      <c r="C112" s="26" t="s">
        <v>1689</v>
      </c>
      <c r="D112" t="s">
        <v>661</v>
      </c>
      <c r="E112" s="27" t="s">
        <v>1690</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1856</v>
      </c>
    </row>
    <row r="115" ht="153">
      <c r="A115" s="1" t="s">
        <v>666</v>
      </c>
      <c r="E115" s="27" t="s">
        <v>1671</v>
      </c>
    </row>
    <row r="116">
      <c r="A116" s="1" t="s">
        <v>659</v>
      </c>
      <c r="B116" s="1">
        <v>27</v>
      </c>
      <c r="C116" s="26" t="s">
        <v>1692</v>
      </c>
      <c r="D116" t="s">
        <v>661</v>
      </c>
      <c r="E116" s="27" t="s">
        <v>1693</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1856</v>
      </c>
    </row>
    <row r="119" ht="127.5">
      <c r="A119" s="1" t="s">
        <v>666</v>
      </c>
      <c r="E119" s="27" t="s">
        <v>1674</v>
      </c>
    </row>
    <row r="120">
      <c r="A120" s="1" t="s">
        <v>659</v>
      </c>
      <c r="B120" s="1">
        <v>28</v>
      </c>
      <c r="C120" s="26" t="s">
        <v>1871</v>
      </c>
      <c r="D120" t="s">
        <v>661</v>
      </c>
      <c r="E120" s="27" t="s">
        <v>1872</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1517</v>
      </c>
    </row>
    <row r="123" ht="153">
      <c r="A123" s="1" t="s">
        <v>666</v>
      </c>
      <c r="E123" s="27" t="s">
        <v>1671</v>
      </c>
    </row>
    <row r="124">
      <c r="A124" s="1" t="s">
        <v>659</v>
      </c>
      <c r="B124" s="1">
        <v>29</v>
      </c>
      <c r="C124" s="26" t="s">
        <v>1873</v>
      </c>
      <c r="D124" t="s">
        <v>661</v>
      </c>
      <c r="E124" s="27" t="s">
        <v>1874</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1517</v>
      </c>
    </row>
    <row r="127" ht="127.5">
      <c r="A127" s="1" t="s">
        <v>666</v>
      </c>
      <c r="E127" s="27" t="s">
        <v>1674</v>
      </c>
    </row>
    <row r="128">
      <c r="A128" s="1" t="s">
        <v>659</v>
      </c>
      <c r="B128" s="1">
        <v>30</v>
      </c>
      <c r="C128" s="26" t="s">
        <v>1419</v>
      </c>
      <c r="D128" t="s">
        <v>661</v>
      </c>
      <c r="E128" s="27" t="s">
        <v>1420</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1890</v>
      </c>
    </row>
    <row r="131" ht="127.5">
      <c r="A131" s="1" t="s">
        <v>666</v>
      </c>
      <c r="E131" s="27" t="s">
        <v>1197</v>
      </c>
    </row>
    <row r="132">
      <c r="A132" s="1" t="s">
        <v>659</v>
      </c>
      <c r="B132" s="1">
        <v>31</v>
      </c>
      <c r="C132" s="26" t="s">
        <v>1750</v>
      </c>
      <c r="D132" t="s">
        <v>661</v>
      </c>
      <c r="E132" s="27" t="s">
        <v>1751</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1517</v>
      </c>
    </row>
    <row r="135" ht="127.5">
      <c r="A135" s="1" t="s">
        <v>666</v>
      </c>
      <c r="E135" s="27" t="s">
        <v>1197</v>
      </c>
    </row>
    <row r="136">
      <c r="A136" s="1" t="s">
        <v>659</v>
      </c>
      <c r="B136" s="1">
        <v>32</v>
      </c>
      <c r="C136" s="26" t="s">
        <v>1752</v>
      </c>
      <c r="D136" t="s">
        <v>661</v>
      </c>
      <c r="E136" s="27" t="s">
        <v>1753</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1937</v>
      </c>
    </row>
    <row r="139" ht="127.5">
      <c r="A139" s="1" t="s">
        <v>666</v>
      </c>
      <c r="E139" s="27" t="s">
        <v>1197</v>
      </c>
    </row>
    <row r="140">
      <c r="A140" s="1" t="s">
        <v>659</v>
      </c>
      <c r="B140" s="1">
        <v>33</v>
      </c>
      <c r="C140" s="26" t="s">
        <v>13795</v>
      </c>
      <c r="D140" t="s">
        <v>661</v>
      </c>
      <c r="E140" s="27" t="s">
        <v>13796</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13797</v>
      </c>
    </row>
    <row r="143" ht="127.5">
      <c r="A143" s="1" t="s">
        <v>666</v>
      </c>
      <c r="E143" s="27" t="s">
        <v>1197</v>
      </c>
    </row>
    <row r="144">
      <c r="A144" s="1" t="s">
        <v>659</v>
      </c>
      <c r="B144" s="1">
        <v>34</v>
      </c>
      <c r="C144" s="26" t="s">
        <v>2368</v>
      </c>
      <c r="D144" t="s">
        <v>661</v>
      </c>
      <c r="E144" s="27" t="s">
        <v>2369</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1937</v>
      </c>
    </row>
    <row r="147" ht="127.5">
      <c r="A147" s="1" t="s">
        <v>666</v>
      </c>
      <c r="E147" s="27" t="s">
        <v>1197</v>
      </c>
    </row>
    <row r="148">
      <c r="A148" s="1" t="s">
        <v>659</v>
      </c>
      <c r="B148" s="1">
        <v>35</v>
      </c>
      <c r="C148" s="26" t="s">
        <v>13798</v>
      </c>
      <c r="D148" t="s">
        <v>661</v>
      </c>
      <c r="E148" s="27" t="s">
        <v>13799</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1937</v>
      </c>
    </row>
    <row r="151" ht="127.5">
      <c r="A151" s="1" t="s">
        <v>666</v>
      </c>
      <c r="E151" s="27" t="s">
        <v>1197</v>
      </c>
    </row>
    <row r="152">
      <c r="A152" s="1" t="s">
        <v>659</v>
      </c>
      <c r="B152" s="1">
        <v>36</v>
      </c>
      <c r="C152" s="26" t="s">
        <v>1891</v>
      </c>
      <c r="D152" t="s">
        <v>661</v>
      </c>
      <c r="E152" s="27" t="s">
        <v>1892</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2643</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1890</v>
      </c>
    </row>
    <row r="159" ht="127.5">
      <c r="A159" s="1" t="s">
        <v>666</v>
      </c>
      <c r="E159" s="27" t="s">
        <v>1197</v>
      </c>
    </row>
    <row r="160">
      <c r="A160" s="1" t="s">
        <v>659</v>
      </c>
      <c r="B160" s="1">
        <v>38</v>
      </c>
      <c r="C160" s="26" t="s">
        <v>1781</v>
      </c>
      <c r="D160" t="s">
        <v>661</v>
      </c>
      <c r="E160" s="27" t="s">
        <v>1782</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53">
      <c r="A163" s="1" t="s">
        <v>666</v>
      </c>
      <c r="E163" s="27" t="s">
        <v>1671</v>
      </c>
    </row>
    <row r="164">
      <c r="A164" s="1" t="s">
        <v>659</v>
      </c>
      <c r="B164" s="1">
        <v>39</v>
      </c>
      <c r="C164" s="26" t="s">
        <v>13800</v>
      </c>
      <c r="D164" t="s">
        <v>661</v>
      </c>
      <c r="E164" s="27" t="s">
        <v>13801</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1516</v>
      </c>
    </row>
    <row r="167" ht="153">
      <c r="A167" s="1" t="s">
        <v>666</v>
      </c>
      <c r="E167" s="27" t="s">
        <v>1671</v>
      </c>
    </row>
    <row r="168">
      <c r="A168" s="1" t="s">
        <v>659</v>
      </c>
      <c r="B168" s="1">
        <v>40</v>
      </c>
      <c r="C168" s="26" t="s">
        <v>1784</v>
      </c>
      <c r="D168" t="s">
        <v>661</v>
      </c>
      <c r="E168" s="27" t="s">
        <v>1785</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1936</v>
      </c>
    </row>
    <row r="171" ht="127.5">
      <c r="A171" s="1" t="s">
        <v>666</v>
      </c>
      <c r="E171" s="27" t="s">
        <v>1674</v>
      </c>
    </row>
    <row r="172">
      <c r="A172" s="1" t="s">
        <v>659</v>
      </c>
      <c r="B172" s="1">
        <v>41</v>
      </c>
      <c r="C172" s="26" t="s">
        <v>3112</v>
      </c>
      <c r="D172" t="s">
        <v>661</v>
      </c>
      <c r="E172" s="27" t="s">
        <v>13802</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1890</v>
      </c>
    </row>
    <row r="175" ht="153">
      <c r="A175" s="1" t="s">
        <v>666</v>
      </c>
      <c r="E175" s="27" t="s">
        <v>1671</v>
      </c>
    </row>
    <row r="176">
      <c r="A176" s="1" t="s">
        <v>659</v>
      </c>
      <c r="B176" s="1">
        <v>42</v>
      </c>
      <c r="C176" s="26" t="s">
        <v>3114</v>
      </c>
      <c r="D176" t="s">
        <v>661</v>
      </c>
      <c r="E176" s="27" t="s">
        <v>3115</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1890</v>
      </c>
    </row>
    <row r="179" ht="127.5">
      <c r="A179" s="1" t="s">
        <v>666</v>
      </c>
      <c r="E179" s="27" t="s">
        <v>1674</v>
      </c>
    </row>
    <row r="180">
      <c r="A180" s="1" t="s">
        <v>659</v>
      </c>
      <c r="B180" s="1">
        <v>43</v>
      </c>
      <c r="C180" s="26" t="s">
        <v>1793</v>
      </c>
      <c r="D180" t="s">
        <v>661</v>
      </c>
      <c r="E180" s="27" t="s">
        <v>1794</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13803</v>
      </c>
    </row>
    <row r="183" ht="127.5">
      <c r="A183" s="1" t="s">
        <v>666</v>
      </c>
      <c r="E183" s="27" t="s">
        <v>1796</v>
      </c>
    </row>
    <row r="184">
      <c r="A184" s="1" t="s">
        <v>659</v>
      </c>
      <c r="B184" s="1">
        <v>44</v>
      </c>
      <c r="C184" s="26" t="s">
        <v>2766</v>
      </c>
      <c r="D184" t="s">
        <v>661</v>
      </c>
      <c r="E184" s="27" t="s">
        <v>1841</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7830</v>
      </c>
    </row>
    <row r="187" ht="165.75">
      <c r="A187" s="1" t="s">
        <v>666</v>
      </c>
      <c r="E187" s="27" t="s">
        <v>1843</v>
      </c>
    </row>
    <row r="188">
      <c r="A188" s="1" t="s">
        <v>659</v>
      </c>
      <c r="B188" s="1">
        <v>45</v>
      </c>
      <c r="C188" s="26" t="s">
        <v>2544</v>
      </c>
      <c r="D188" t="s">
        <v>661</v>
      </c>
      <c r="E188" s="27" t="s">
        <v>2545</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13804</v>
      </c>
    </row>
    <row r="191" ht="153">
      <c r="A191" s="1" t="s">
        <v>666</v>
      </c>
      <c r="E191" s="27" t="s">
        <v>1804</v>
      </c>
    </row>
    <row r="192">
      <c r="A192" s="1" t="s">
        <v>659</v>
      </c>
      <c r="B192" s="1">
        <v>46</v>
      </c>
      <c r="C192" s="26" t="s">
        <v>2548</v>
      </c>
      <c r="D192" t="s">
        <v>661</v>
      </c>
      <c r="E192" s="27" t="s">
        <v>2549</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13804</v>
      </c>
    </row>
    <row r="195" ht="127.5">
      <c r="A195" s="1" t="s">
        <v>666</v>
      </c>
      <c r="E195" s="27" t="s">
        <v>13805</v>
      </c>
    </row>
    <row r="196">
      <c r="A196" s="1" t="s">
        <v>659</v>
      </c>
      <c r="B196" s="1">
        <v>47</v>
      </c>
      <c r="C196" s="26" t="s">
        <v>13806</v>
      </c>
      <c r="D196" t="s">
        <v>661</v>
      </c>
      <c r="E196" s="27" t="s">
        <v>13807</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1517</v>
      </c>
    </row>
    <row r="199" ht="127.5">
      <c r="A199" s="1" t="s">
        <v>666</v>
      </c>
      <c r="E199" s="27" t="s">
        <v>1674</v>
      </c>
    </row>
    <row r="200">
      <c r="A200" s="1" t="s">
        <v>659</v>
      </c>
      <c r="B200" s="1">
        <v>48</v>
      </c>
      <c r="C200" s="26" t="s">
        <v>1816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659</v>
      </c>
      <c r="B204" s="1">
        <v>49</v>
      </c>
      <c r="C204" s="26" t="s">
        <v>13808</v>
      </c>
      <c r="D204" t="s">
        <v>661</v>
      </c>
      <c r="E204" s="27" t="s">
        <v>13809</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1461</v>
      </c>
    </row>
    <row r="207" ht="89.25">
      <c r="A207" s="1" t="s">
        <v>666</v>
      </c>
      <c r="E207" s="27" t="s">
        <v>1860</v>
      </c>
    </row>
    <row r="208">
      <c r="A208" s="1" t="s">
        <v>659</v>
      </c>
      <c r="B208" s="1">
        <v>50</v>
      </c>
      <c r="C208" s="26" t="s">
        <v>1820</v>
      </c>
      <c r="D208" t="s">
        <v>661</v>
      </c>
      <c r="E208" s="27" t="s">
        <v>1821</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1461</v>
      </c>
    </row>
    <row r="211" ht="89.25">
      <c r="A211" s="1" t="s">
        <v>666</v>
      </c>
      <c r="E211" s="27" t="s">
        <v>1823</v>
      </c>
    </row>
    <row r="212">
      <c r="A212" s="1" t="s">
        <v>659</v>
      </c>
      <c r="B212" s="1">
        <v>64</v>
      </c>
      <c r="C212" s="26" t="s">
        <v>13810</v>
      </c>
      <c r="D212" t="s">
        <v>661</v>
      </c>
      <c r="E212" s="27" t="s">
        <v>13811</v>
      </c>
      <c r="F212" s="28" t="s">
        <v>1414</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1415</v>
      </c>
    </row>
    <row r="216">
      <c r="A216" s="1" t="s">
        <v>659</v>
      </c>
      <c r="B216" s="1">
        <v>65</v>
      </c>
      <c r="C216" s="26" t="s">
        <v>13812</v>
      </c>
      <c r="D216" t="s">
        <v>661</v>
      </c>
      <c r="E216" s="27" t="s">
        <v>13813</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1418</v>
      </c>
    </row>
    <row r="220">
      <c r="A220" s="1" t="s">
        <v>659</v>
      </c>
      <c r="B220" s="1">
        <v>51</v>
      </c>
      <c r="C220" s="26" t="s">
        <v>1833</v>
      </c>
      <c r="D220" t="s">
        <v>661</v>
      </c>
      <c r="E220" s="27" t="s">
        <v>13814</v>
      </c>
      <c r="F220" s="28" t="s">
        <v>1835</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53">
      <c r="A223" s="1" t="s">
        <v>666</v>
      </c>
      <c r="E223" s="27" t="s">
        <v>1836</v>
      </c>
    </row>
    <row r="224">
      <c r="A224" s="1" t="s">
        <v>659</v>
      </c>
      <c r="B224" s="1">
        <v>52</v>
      </c>
      <c r="C224" s="26" t="s">
        <v>1837</v>
      </c>
      <c r="D224" t="s">
        <v>661</v>
      </c>
      <c r="E224" s="27" t="s">
        <v>1838</v>
      </c>
      <c r="F224" s="28" t="s">
        <v>1611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1476</v>
      </c>
    </row>
    <row r="227" ht="127.5">
      <c r="A227" s="1" t="s">
        <v>666</v>
      </c>
      <c r="E227" s="27" t="s">
        <v>1761</v>
      </c>
    </row>
    <row r="228">
      <c r="A228" s="1" t="s">
        <v>659</v>
      </c>
      <c r="B228" s="1">
        <v>53</v>
      </c>
      <c r="C228" s="26" t="s">
        <v>13815</v>
      </c>
      <c r="D228" t="s">
        <v>661</v>
      </c>
      <c r="E228" s="27" t="s">
        <v>13816</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1517</v>
      </c>
    </row>
    <row r="231" ht="153">
      <c r="A231" s="1" t="s">
        <v>666</v>
      </c>
      <c r="E231" s="27" t="s">
        <v>13817</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1516</v>
      </c>
    </row>
    <row r="236" ht="153">
      <c r="A236" s="1" t="s">
        <v>666</v>
      </c>
      <c r="E236" s="27" t="s">
        <v>908</v>
      </c>
    </row>
    <row r="237" ht="25.5">
      <c r="A237" s="1" t="s">
        <v>659</v>
      </c>
      <c r="B237" s="1">
        <v>55</v>
      </c>
      <c r="C237" s="26" t="s">
        <v>1897</v>
      </c>
      <c r="D237" t="s">
        <v>903</v>
      </c>
      <c r="E237" s="27" t="s">
        <v>1898</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1899</v>
      </c>
    </row>
    <row r="239" ht="25.5">
      <c r="A239" s="1" t="s">
        <v>665</v>
      </c>
      <c r="E239" s="33" t="s">
        <v>1900</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2664</v>
      </c>
    </row>
    <row r="244" ht="153">
      <c r="A244" s="1" t="s">
        <v>666</v>
      </c>
      <c r="E244" s="27" t="s">
        <v>908</v>
      </c>
    </row>
    <row r="245" ht="25.5">
      <c r="A245" s="1" t="s">
        <v>659</v>
      </c>
      <c r="B245" s="1">
        <v>57</v>
      </c>
      <c r="C245" s="26" t="s">
        <v>1901</v>
      </c>
      <c r="D245" t="s">
        <v>903</v>
      </c>
      <c r="E245" s="27" t="s">
        <v>1902</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1903</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1904</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1904</v>
      </c>
    </row>
    <row r="256" ht="153">
      <c r="A256" s="1" t="s">
        <v>666</v>
      </c>
      <c r="E256" s="27" t="s">
        <v>908</v>
      </c>
    </row>
  </sheetData>
  <sheetProtection sheet="1" objects="1" scenarios="1" spinCount="100000" saltValue="qGRjdcRVBnLfmz8UGvjHIaDXM4EDtVDIYlE1l9zj2WmUCR/+RPAp2zwmtZhM6flyRgtSt4YSMlJ/FkyPfXFnNQ==" hashValue="KtidbLzqTR7NYPrudSvQ7q6g3mR2YYZqDXMEy0eVfk4KYBo15eNWXjlhk3dWVN/UVxD3knLDSI2k/TNQQ4rz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13818</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13819</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1890</v>
      </c>
    </row>
    <row r="26" ht="357">
      <c r="A26" s="1" t="s">
        <v>666</v>
      </c>
      <c r="E26" s="27" t="s">
        <v>3250</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1516</v>
      </c>
    </row>
    <row r="31" ht="76.5">
      <c r="A31" s="1" t="s">
        <v>666</v>
      </c>
      <c r="E31" s="27" t="s">
        <v>690</v>
      </c>
    </row>
    <row r="32">
      <c r="A32" s="1" t="s">
        <v>659</v>
      </c>
      <c r="B32" s="1">
        <v>55</v>
      </c>
      <c r="C32" s="26" t="s">
        <v>2947</v>
      </c>
      <c r="D32" t="s">
        <v>661</v>
      </c>
      <c r="E32" s="27" t="s">
        <v>2948</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5648</v>
      </c>
      <c r="D36" t="s">
        <v>661</v>
      </c>
      <c r="E36" s="27" t="s">
        <v>5649</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1890</v>
      </c>
    </row>
    <row r="39" ht="102">
      <c r="A39" s="1" t="s">
        <v>666</v>
      </c>
      <c r="E39" s="27" t="s">
        <v>2950</v>
      </c>
    </row>
    <row r="40" ht="25.5">
      <c r="A40" s="1" t="s">
        <v>659</v>
      </c>
      <c r="B40" s="1">
        <v>8</v>
      </c>
      <c r="C40" s="26" t="s">
        <v>1586</v>
      </c>
      <c r="D40" t="s">
        <v>661</v>
      </c>
      <c r="E40" s="27" t="s">
        <v>1587</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1851</v>
      </c>
    </row>
    <row r="43" ht="102">
      <c r="A43" s="1" t="s">
        <v>666</v>
      </c>
      <c r="E43" s="27" t="s">
        <v>1589</v>
      </c>
    </row>
    <row r="44" ht="25.5">
      <c r="A44" s="1" t="s">
        <v>659</v>
      </c>
      <c r="B44" s="1">
        <v>9</v>
      </c>
      <c r="C44" s="26" t="s">
        <v>1590</v>
      </c>
      <c r="D44" t="s">
        <v>661</v>
      </c>
      <c r="E44" s="27" t="s">
        <v>1591</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1516</v>
      </c>
    </row>
    <row r="47" ht="76.5">
      <c r="A47" s="1" t="s">
        <v>666</v>
      </c>
      <c r="E47" s="27" t="s">
        <v>1592</v>
      </c>
    </row>
    <row r="48" ht="25.5">
      <c r="A48" s="1" t="s">
        <v>659</v>
      </c>
      <c r="B48" s="1">
        <v>10</v>
      </c>
      <c r="C48" s="26" t="s">
        <v>1593</v>
      </c>
      <c r="D48" t="s">
        <v>661</v>
      </c>
      <c r="E48" s="27" t="s">
        <v>1594</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13820</v>
      </c>
    </row>
    <row r="51" ht="127.5">
      <c r="A51" s="1" t="s">
        <v>666</v>
      </c>
      <c r="E51" s="27" t="s">
        <v>1596</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1516</v>
      </c>
    </row>
    <row r="55" ht="38.25">
      <c r="A55" s="1" t="s">
        <v>666</v>
      </c>
      <c r="E55" s="27" t="s">
        <v>693</v>
      </c>
    </row>
    <row r="56">
      <c r="A56" s="1" t="s">
        <v>659</v>
      </c>
      <c r="B56" s="1">
        <v>12</v>
      </c>
      <c r="C56" s="26" t="s">
        <v>5592</v>
      </c>
      <c r="D56" t="s">
        <v>661</v>
      </c>
      <c r="E56" s="27" t="s">
        <v>5593</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1851</v>
      </c>
    </row>
    <row r="59" ht="114.75">
      <c r="A59" s="1" t="s">
        <v>666</v>
      </c>
      <c r="E59" s="27" t="s">
        <v>13790</v>
      </c>
    </row>
    <row r="60" ht="25.5">
      <c r="A60" s="1" t="s">
        <v>659</v>
      </c>
      <c r="B60" s="1">
        <v>13</v>
      </c>
      <c r="C60" s="26" t="s">
        <v>2954</v>
      </c>
      <c r="D60" t="s">
        <v>661</v>
      </c>
      <c r="E60" s="27" t="s">
        <v>2955</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1851</v>
      </c>
    </row>
    <row r="63" ht="102">
      <c r="A63" s="1" t="s">
        <v>666</v>
      </c>
      <c r="E63" s="27" t="s">
        <v>13791</v>
      </c>
    </row>
    <row r="64">
      <c r="A64" s="1" t="s">
        <v>659</v>
      </c>
      <c r="B64" s="1">
        <v>14</v>
      </c>
      <c r="C64" s="26" t="s">
        <v>1412</v>
      </c>
      <c r="D64" t="s">
        <v>661</v>
      </c>
      <c r="E64" s="27" t="s">
        <v>1413</v>
      </c>
      <c r="F64" s="28" t="s">
        <v>1414</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13821</v>
      </c>
    </row>
    <row r="67" ht="140.25">
      <c r="A67" s="1" t="s">
        <v>666</v>
      </c>
      <c r="E67" s="27" t="s">
        <v>1640</v>
      </c>
    </row>
    <row r="68">
      <c r="A68" s="1" t="s">
        <v>659</v>
      </c>
      <c r="B68" s="1">
        <v>15</v>
      </c>
      <c r="C68" s="26" t="s">
        <v>1416</v>
      </c>
      <c r="D68" t="s">
        <v>661</v>
      </c>
      <c r="E68" s="27" t="s">
        <v>1417</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13822</v>
      </c>
    </row>
    <row r="71" ht="114.75">
      <c r="A71" s="1" t="s">
        <v>666</v>
      </c>
      <c r="E71" s="27" t="s">
        <v>1650</v>
      </c>
    </row>
    <row r="72">
      <c r="A72" s="1" t="s">
        <v>659</v>
      </c>
      <c r="B72" s="1">
        <v>16</v>
      </c>
      <c r="C72" s="26" t="s">
        <v>1653</v>
      </c>
      <c r="D72" t="s">
        <v>661</v>
      </c>
      <c r="E72" s="27" t="s">
        <v>1654</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13823</v>
      </c>
    </row>
    <row r="75" ht="140.25">
      <c r="A75" s="1" t="s">
        <v>666</v>
      </c>
      <c r="E75" s="27" t="s">
        <v>1652</v>
      </c>
    </row>
    <row r="76">
      <c r="A76" s="1" t="s">
        <v>659</v>
      </c>
      <c r="B76" s="1">
        <v>17</v>
      </c>
      <c r="C76" s="26" t="s">
        <v>1656</v>
      </c>
      <c r="D76" t="s">
        <v>661</v>
      </c>
      <c r="E76" s="27" t="s">
        <v>1657</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13824</v>
      </c>
    </row>
    <row r="79" ht="140.25">
      <c r="A79" s="1" t="s">
        <v>666</v>
      </c>
      <c r="E79" s="27" t="s">
        <v>1652</v>
      </c>
    </row>
    <row r="80">
      <c r="A80" s="1" t="s">
        <v>659</v>
      </c>
      <c r="B80" s="1">
        <v>56</v>
      </c>
      <c r="C80" s="26" t="s">
        <v>1864</v>
      </c>
      <c r="D80" t="s">
        <v>661</v>
      </c>
      <c r="E80" s="27" t="s">
        <v>1865</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1663</v>
      </c>
      <c r="D84" t="s">
        <v>661</v>
      </c>
      <c r="E84" s="27" t="s">
        <v>1664</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1666</v>
      </c>
    </row>
    <row r="88">
      <c r="A88" s="1" t="s">
        <v>659</v>
      </c>
      <c r="B88" s="1">
        <v>19</v>
      </c>
      <c r="C88" s="26" t="s">
        <v>1676</v>
      </c>
      <c r="D88" t="s">
        <v>661</v>
      </c>
      <c r="E88" s="27" t="s">
        <v>1677</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13825</v>
      </c>
    </row>
    <row r="91" ht="140.25">
      <c r="A91" s="1" t="s">
        <v>666</v>
      </c>
      <c r="E91" s="27" t="s">
        <v>1679</v>
      </c>
    </row>
    <row r="92">
      <c r="A92" s="1" t="s">
        <v>659</v>
      </c>
      <c r="B92" s="1">
        <v>20</v>
      </c>
      <c r="C92" s="26" t="s">
        <v>1680</v>
      </c>
      <c r="D92" t="s">
        <v>661</v>
      </c>
      <c r="E92" s="27" t="s">
        <v>1681</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13825</v>
      </c>
    </row>
    <row r="95" ht="114.75">
      <c r="A95" s="1" t="s">
        <v>666</v>
      </c>
      <c r="E95" s="27" t="s">
        <v>1650</v>
      </c>
    </row>
    <row r="96">
      <c r="A96" s="1" t="s">
        <v>659</v>
      </c>
      <c r="B96" s="1">
        <v>21</v>
      </c>
      <c r="C96" s="26" t="s">
        <v>1682</v>
      </c>
      <c r="D96" t="s">
        <v>661</v>
      </c>
      <c r="E96" s="27" t="s">
        <v>1683</v>
      </c>
      <c r="F96" s="28" t="s">
        <v>1684</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2663</v>
      </c>
    </row>
    <row r="99" ht="127.5">
      <c r="A99" s="1" t="s">
        <v>666</v>
      </c>
      <c r="E99" s="27" t="s">
        <v>1685</v>
      </c>
    </row>
    <row r="100">
      <c r="A100" s="1" t="s">
        <v>659</v>
      </c>
      <c r="B100" s="1">
        <v>22</v>
      </c>
      <c r="C100" s="26" t="s">
        <v>1686</v>
      </c>
      <c r="D100" t="s">
        <v>661</v>
      </c>
      <c r="E100" s="27" t="s">
        <v>1687</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13825</v>
      </c>
    </row>
    <row r="103" ht="127.5">
      <c r="A103" s="1" t="s">
        <v>666</v>
      </c>
      <c r="E103" s="27" t="s">
        <v>1688</v>
      </c>
    </row>
    <row r="104">
      <c r="A104" s="1" t="s">
        <v>659</v>
      </c>
      <c r="B104" s="1">
        <v>23</v>
      </c>
      <c r="C104" s="26" t="s">
        <v>1689</v>
      </c>
      <c r="D104" t="s">
        <v>661</v>
      </c>
      <c r="E104" s="27" t="s">
        <v>1690</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13826</v>
      </c>
    </row>
    <row r="107" ht="153">
      <c r="A107" s="1" t="s">
        <v>666</v>
      </c>
      <c r="E107" s="27" t="s">
        <v>1671</v>
      </c>
    </row>
    <row r="108">
      <c r="A108" s="1" t="s">
        <v>659</v>
      </c>
      <c r="B108" s="1">
        <v>24</v>
      </c>
      <c r="C108" s="26" t="s">
        <v>1692</v>
      </c>
      <c r="D108" t="s">
        <v>661</v>
      </c>
      <c r="E108" s="27" t="s">
        <v>1693</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13826</v>
      </c>
    </row>
    <row r="111" ht="127.5">
      <c r="A111" s="1" t="s">
        <v>666</v>
      </c>
      <c r="E111" s="27" t="s">
        <v>1674</v>
      </c>
    </row>
    <row r="112">
      <c r="A112" s="1" t="s">
        <v>659</v>
      </c>
      <c r="B112" s="1">
        <v>25</v>
      </c>
      <c r="C112" s="26" t="s">
        <v>1871</v>
      </c>
      <c r="D112" t="s">
        <v>661</v>
      </c>
      <c r="E112" s="27" t="s">
        <v>1872</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1474</v>
      </c>
    </row>
    <row r="115" ht="153">
      <c r="A115" s="1" t="s">
        <v>666</v>
      </c>
      <c r="E115" s="27" t="s">
        <v>1671</v>
      </c>
    </row>
    <row r="116">
      <c r="A116" s="1" t="s">
        <v>659</v>
      </c>
      <c r="B116" s="1">
        <v>26</v>
      </c>
      <c r="C116" s="26" t="s">
        <v>1873</v>
      </c>
      <c r="D116" t="s">
        <v>661</v>
      </c>
      <c r="E116" s="27" t="s">
        <v>1874</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1474</v>
      </c>
    </row>
    <row r="119" ht="127.5">
      <c r="A119" s="1" t="s">
        <v>666</v>
      </c>
      <c r="E119" s="27" t="s">
        <v>1674</v>
      </c>
    </row>
    <row r="120">
      <c r="A120" s="1" t="s">
        <v>659</v>
      </c>
      <c r="B120" s="1">
        <v>27</v>
      </c>
      <c r="C120" s="26" t="s">
        <v>3032</v>
      </c>
      <c r="D120" t="s">
        <v>661</v>
      </c>
      <c r="E120" s="27" t="s">
        <v>13827</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2214</v>
      </c>
    </row>
    <row r="123" ht="153">
      <c r="A123" s="1" t="s">
        <v>666</v>
      </c>
      <c r="E123" s="27" t="s">
        <v>1701</v>
      </c>
    </row>
    <row r="124">
      <c r="A124" s="1" t="s">
        <v>659</v>
      </c>
      <c r="B124" s="1">
        <v>28</v>
      </c>
      <c r="C124" s="26" t="s">
        <v>3035</v>
      </c>
      <c r="D124" t="s">
        <v>661</v>
      </c>
      <c r="E124" s="27" t="s">
        <v>3036</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2214</v>
      </c>
    </row>
    <row r="127" ht="127.5">
      <c r="A127" s="1" t="s">
        <v>666</v>
      </c>
      <c r="E127" s="27" t="s">
        <v>1674</v>
      </c>
    </row>
    <row r="128">
      <c r="A128" s="1" t="s">
        <v>659</v>
      </c>
      <c r="B128" s="1">
        <v>29</v>
      </c>
      <c r="C128" s="26" t="s">
        <v>13828</v>
      </c>
      <c r="D128" t="s">
        <v>661</v>
      </c>
      <c r="E128" s="27" t="s">
        <v>13829</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1856</v>
      </c>
    </row>
    <row r="131" ht="153">
      <c r="A131" s="1" t="s">
        <v>666</v>
      </c>
      <c r="E131" s="27" t="s">
        <v>1701</v>
      </c>
    </row>
    <row r="132">
      <c r="A132" s="1" t="s">
        <v>659</v>
      </c>
      <c r="B132" s="1">
        <v>30</v>
      </c>
      <c r="C132" s="26" t="s">
        <v>1713</v>
      </c>
      <c r="D132" t="s">
        <v>661</v>
      </c>
      <c r="E132" s="27" t="s">
        <v>1879</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1854</v>
      </c>
    </row>
    <row r="135" ht="153">
      <c r="A135" s="1" t="s">
        <v>666</v>
      </c>
      <c r="E135" s="27" t="s">
        <v>1701</v>
      </c>
    </row>
    <row r="136">
      <c r="A136" s="1" t="s">
        <v>659</v>
      </c>
      <c r="B136" s="1">
        <v>31</v>
      </c>
      <c r="C136" s="26" t="s">
        <v>1715</v>
      </c>
      <c r="D136" t="s">
        <v>661</v>
      </c>
      <c r="E136" s="27" t="s">
        <v>1716</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2737</v>
      </c>
    </row>
    <row r="139" ht="127.5">
      <c r="A139" s="1" t="s">
        <v>666</v>
      </c>
      <c r="E139" s="27" t="s">
        <v>1674</v>
      </c>
    </row>
    <row r="140">
      <c r="A140" s="1" t="s">
        <v>659</v>
      </c>
      <c r="B140" s="1">
        <v>32</v>
      </c>
      <c r="C140" s="26" t="s">
        <v>1419</v>
      </c>
      <c r="D140" t="s">
        <v>661</v>
      </c>
      <c r="E140" s="27" t="s">
        <v>1420</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1890</v>
      </c>
    </row>
    <row r="143" ht="127.5">
      <c r="A143" s="1" t="s">
        <v>666</v>
      </c>
      <c r="E143" s="27" t="s">
        <v>1197</v>
      </c>
    </row>
    <row r="144">
      <c r="A144" s="1" t="s">
        <v>659</v>
      </c>
      <c r="B144" s="1">
        <v>33</v>
      </c>
      <c r="C144" s="26" t="s">
        <v>1750</v>
      </c>
      <c r="D144" t="s">
        <v>661</v>
      </c>
      <c r="E144" s="27" t="s">
        <v>1751</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1890</v>
      </c>
    </row>
    <row r="147" ht="127.5">
      <c r="A147" s="1" t="s">
        <v>666</v>
      </c>
      <c r="E147" s="27" t="s">
        <v>1197</v>
      </c>
    </row>
    <row r="148">
      <c r="A148" s="1" t="s">
        <v>659</v>
      </c>
      <c r="B148" s="1">
        <v>34</v>
      </c>
      <c r="C148" s="26" t="s">
        <v>2368</v>
      </c>
      <c r="D148" t="s">
        <v>661</v>
      </c>
      <c r="E148" s="27" t="s">
        <v>2369</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2737</v>
      </c>
    </row>
    <row r="151" ht="127.5">
      <c r="A151" s="1" t="s">
        <v>666</v>
      </c>
      <c r="E151" s="27" t="s">
        <v>1197</v>
      </c>
    </row>
    <row r="152">
      <c r="A152" s="1" t="s">
        <v>659</v>
      </c>
      <c r="B152" s="1">
        <v>35</v>
      </c>
      <c r="C152" s="26" t="s">
        <v>1772</v>
      </c>
      <c r="D152" t="s">
        <v>661</v>
      </c>
      <c r="E152" s="27" t="s">
        <v>1773</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2862</v>
      </c>
    </row>
    <row r="155" ht="127.5">
      <c r="A155" s="1" t="s">
        <v>666</v>
      </c>
      <c r="E155" s="27" t="s">
        <v>1197</v>
      </c>
    </row>
    <row r="156">
      <c r="A156" s="1" t="s">
        <v>659</v>
      </c>
      <c r="B156" s="1">
        <v>36</v>
      </c>
      <c r="C156" s="26" t="s">
        <v>1775</v>
      </c>
      <c r="D156" t="s">
        <v>661</v>
      </c>
      <c r="E156" s="27" t="s">
        <v>1776</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1854</v>
      </c>
    </row>
    <row r="159" ht="127.5">
      <c r="A159" s="1" t="s">
        <v>666</v>
      </c>
      <c r="E159" s="27" t="s">
        <v>1197</v>
      </c>
    </row>
    <row r="160">
      <c r="A160" s="1" t="s">
        <v>659</v>
      </c>
      <c r="B160" s="1">
        <v>37</v>
      </c>
      <c r="C160" s="26" t="s">
        <v>1781</v>
      </c>
      <c r="D160" t="s">
        <v>661</v>
      </c>
      <c r="E160" s="27" t="s">
        <v>2187</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65.75">
      <c r="A163" s="1" t="s">
        <v>666</v>
      </c>
      <c r="E163" s="27" t="s">
        <v>1790</v>
      </c>
    </row>
    <row r="164">
      <c r="A164" s="1" t="s">
        <v>659</v>
      </c>
      <c r="B164" s="1">
        <v>38</v>
      </c>
      <c r="C164" s="26" t="s">
        <v>1784</v>
      </c>
      <c r="D164" t="s">
        <v>661</v>
      </c>
      <c r="E164" s="27" t="s">
        <v>1785</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2737</v>
      </c>
    </row>
    <row r="167" ht="127.5">
      <c r="A167" s="1" t="s">
        <v>666</v>
      </c>
      <c r="E167" s="27" t="s">
        <v>1675</v>
      </c>
    </row>
    <row r="168">
      <c r="A168" s="1" t="s">
        <v>659</v>
      </c>
      <c r="B168" s="1">
        <v>39</v>
      </c>
      <c r="C168" s="26" t="s">
        <v>1793</v>
      </c>
      <c r="D168" t="s">
        <v>661</v>
      </c>
      <c r="E168" s="27" t="s">
        <v>1794</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13830</v>
      </c>
    </row>
    <row r="171" ht="127.5">
      <c r="A171" s="1" t="s">
        <v>666</v>
      </c>
      <c r="E171" s="27" t="s">
        <v>1796</v>
      </c>
    </row>
    <row r="172" ht="25.5">
      <c r="A172" s="1" t="s">
        <v>659</v>
      </c>
      <c r="B172" s="1">
        <v>40</v>
      </c>
      <c r="C172" s="26" t="s">
        <v>2998</v>
      </c>
      <c r="D172" t="s">
        <v>661</v>
      </c>
      <c r="E172" s="27" t="s">
        <v>2999</v>
      </c>
      <c r="F172" s="28" t="s">
        <v>3000</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13831</v>
      </c>
    </row>
    <row r="175" ht="127.5">
      <c r="A175" s="1" t="s">
        <v>666</v>
      </c>
      <c r="E175" s="27" t="s">
        <v>3002</v>
      </c>
    </row>
    <row r="176">
      <c r="A176" s="1" t="s">
        <v>659</v>
      </c>
      <c r="B176" s="1">
        <v>41</v>
      </c>
      <c r="C176" s="26" t="s">
        <v>2766</v>
      </c>
      <c r="D176" t="s">
        <v>661</v>
      </c>
      <c r="E176" s="27" t="s">
        <v>1841</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13832</v>
      </c>
    </row>
    <row r="179" ht="165.75">
      <c r="A179" s="1" t="s">
        <v>666</v>
      </c>
      <c r="E179" s="27" t="s">
        <v>1843</v>
      </c>
    </row>
    <row r="180">
      <c r="A180" s="1" t="s">
        <v>659</v>
      </c>
      <c r="B180" s="1">
        <v>42</v>
      </c>
      <c r="C180" s="26" t="s">
        <v>13806</v>
      </c>
      <c r="D180" t="s">
        <v>661</v>
      </c>
      <c r="E180" s="27" t="s">
        <v>13807</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1517</v>
      </c>
    </row>
    <row r="183" ht="127.5">
      <c r="A183" s="1" t="s">
        <v>666</v>
      </c>
      <c r="E183" s="27" t="s">
        <v>1674</v>
      </c>
    </row>
    <row r="184">
      <c r="A184" s="1" t="s">
        <v>659</v>
      </c>
      <c r="B184" s="1">
        <v>43</v>
      </c>
      <c r="C184" s="26" t="s">
        <v>1816</v>
      </c>
      <c r="D184" t="s">
        <v>661</v>
      </c>
      <c r="E184" s="27" t="s">
        <v>1817</v>
      </c>
      <c r="F184" s="28" t="s">
        <v>1611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40.25">
      <c r="A187" s="1" t="s">
        <v>666</v>
      </c>
      <c r="E187" s="27" t="s">
        <v>1819</v>
      </c>
    </row>
    <row r="188">
      <c r="A188" s="1" t="s">
        <v>659</v>
      </c>
      <c r="B188" s="1">
        <v>44</v>
      </c>
      <c r="C188" s="26" t="s">
        <v>13808</v>
      </c>
      <c r="D188" t="s">
        <v>661</v>
      </c>
      <c r="E188" s="27" t="s">
        <v>13809</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13833</v>
      </c>
    </row>
    <row r="191" ht="89.25">
      <c r="A191" s="1" t="s">
        <v>666</v>
      </c>
      <c r="E191" s="27" t="s">
        <v>1860</v>
      </c>
    </row>
    <row r="192">
      <c r="A192" s="1" t="s">
        <v>659</v>
      </c>
      <c r="B192" s="1">
        <v>45</v>
      </c>
      <c r="C192" s="26" t="s">
        <v>1820</v>
      </c>
      <c r="D192" t="s">
        <v>661</v>
      </c>
      <c r="E192" s="27" t="s">
        <v>1821</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1461</v>
      </c>
    </row>
    <row r="195" ht="89.25">
      <c r="A195" s="1" t="s">
        <v>666</v>
      </c>
      <c r="E195" s="27" t="s">
        <v>1823</v>
      </c>
    </row>
    <row r="196">
      <c r="A196" s="1" t="s">
        <v>659</v>
      </c>
      <c r="B196" s="1">
        <v>46</v>
      </c>
      <c r="C196" s="26" t="s">
        <v>1833</v>
      </c>
      <c r="D196" t="s">
        <v>661</v>
      </c>
      <c r="E196" s="27" t="s">
        <v>13814</v>
      </c>
      <c r="F196" s="28" t="s">
        <v>1835</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1517</v>
      </c>
    </row>
    <row r="199" ht="153">
      <c r="A199" s="1" t="s">
        <v>666</v>
      </c>
      <c r="E199" s="27" t="s">
        <v>1836</v>
      </c>
    </row>
    <row r="200">
      <c r="A200" s="1" t="s">
        <v>659</v>
      </c>
      <c r="B200" s="1">
        <v>47</v>
      </c>
      <c r="C200" s="26" t="s">
        <v>1837</v>
      </c>
      <c r="D200" t="s">
        <v>661</v>
      </c>
      <c r="E200" s="27" t="s">
        <v>1838</v>
      </c>
      <c r="F200" s="28" t="s">
        <v>1611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2643</v>
      </c>
    </row>
    <row r="203" ht="127.5">
      <c r="A203" s="1" t="s">
        <v>666</v>
      </c>
      <c r="E203" s="27" t="s">
        <v>1761</v>
      </c>
    </row>
    <row r="204">
      <c r="A204" s="1" t="s">
        <v>659</v>
      </c>
      <c r="B204" s="1">
        <v>48</v>
      </c>
      <c r="C204" s="26" t="s">
        <v>13815</v>
      </c>
      <c r="D204" t="s">
        <v>661</v>
      </c>
      <c r="E204" s="27" t="s">
        <v>13816</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1517</v>
      </c>
    </row>
    <row r="207" ht="153">
      <c r="A207" s="1" t="s">
        <v>666</v>
      </c>
      <c r="E207" s="27" t="s">
        <v>13817</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1516</v>
      </c>
    </row>
    <row r="212" ht="153">
      <c r="A212" s="1" t="s">
        <v>666</v>
      </c>
      <c r="E212" s="27" t="s">
        <v>908</v>
      </c>
    </row>
    <row r="213" ht="25.5">
      <c r="A213" s="1" t="s">
        <v>659</v>
      </c>
      <c r="B213" s="1">
        <v>50</v>
      </c>
      <c r="C213" s="26" t="s">
        <v>1897</v>
      </c>
      <c r="D213" t="s">
        <v>903</v>
      </c>
      <c r="E213" s="27" t="s">
        <v>1898</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1899</v>
      </c>
    </row>
    <row r="215" ht="25.5">
      <c r="A215" s="1" t="s">
        <v>665</v>
      </c>
      <c r="E215" s="33" t="s">
        <v>1900</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1900</v>
      </c>
    </row>
    <row r="220" ht="153">
      <c r="A220" s="1" t="s">
        <v>666</v>
      </c>
      <c r="E220" s="27" t="s">
        <v>908</v>
      </c>
    </row>
    <row r="221" ht="25.5">
      <c r="A221" s="1" t="s">
        <v>659</v>
      </c>
      <c r="B221" s="1">
        <v>52</v>
      </c>
      <c r="C221" s="26" t="s">
        <v>1901</v>
      </c>
      <c r="D221" t="s">
        <v>903</v>
      </c>
      <c r="E221" s="27" t="s">
        <v>1902</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1903</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1904</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1904</v>
      </c>
    </row>
    <row r="232" ht="153">
      <c r="A232" s="1" t="s">
        <v>666</v>
      </c>
      <c r="E232" s="27" t="s">
        <v>908</v>
      </c>
    </row>
  </sheetData>
  <sheetProtection sheet="1" objects="1" scenarios="1" spinCount="100000" saltValue="vE9W+u2XnqxQ7Dw54BfWPwaY9SWY0ssGfyOW2+XWy2y4lMB3YqKdb4oyTAklrMo5Gj0XUjL8zJcMvOMlcwSyCg==" hashValue="e++lpg7QeURPn8a71ChhyR1VFzQQ0rm7+s9v7yGop1fOaegONl65uzuhDSQCcyOdX43tAGT3MR1eDFKSRIDg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13834</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13835</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13835</v>
      </c>
    </row>
    <row r="17" ht="229.5">
      <c r="A17" s="1" t="s">
        <v>666</v>
      </c>
      <c r="E17" s="27" t="s">
        <v>674</v>
      </c>
    </row>
    <row r="18">
      <c r="A18" s="1" t="s">
        <v>659</v>
      </c>
      <c r="B18" s="1">
        <v>3</v>
      </c>
      <c r="C18" s="26" t="s">
        <v>1577</v>
      </c>
      <c r="D18" t="s">
        <v>661</v>
      </c>
      <c r="E18" s="27" t="s">
        <v>1578</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13835</v>
      </c>
    </row>
    <row r="21" ht="229.5">
      <c r="A21" s="1" t="s">
        <v>666</v>
      </c>
      <c r="E21" s="27" t="s">
        <v>1580</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13836</v>
      </c>
    </row>
    <row r="26" ht="102">
      <c r="A26" s="1" t="s">
        <v>666</v>
      </c>
      <c r="E26" s="27" t="s">
        <v>687</v>
      </c>
    </row>
    <row r="27">
      <c r="A27" s="1" t="s">
        <v>659</v>
      </c>
      <c r="B27" s="1">
        <v>5</v>
      </c>
      <c r="C27" s="26" t="s">
        <v>13786</v>
      </c>
      <c r="D27" t="s">
        <v>661</v>
      </c>
      <c r="E27" s="27" t="s">
        <v>13787</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13837</v>
      </c>
    </row>
    <row r="30" ht="102">
      <c r="A30" s="1" t="s">
        <v>666</v>
      </c>
      <c r="E30" s="27" t="s">
        <v>13788</v>
      </c>
    </row>
    <row r="31">
      <c r="A31" s="1" t="s">
        <v>659</v>
      </c>
      <c r="B31" s="1">
        <v>6</v>
      </c>
      <c r="C31" s="26" t="s">
        <v>1583</v>
      </c>
      <c r="D31" t="s">
        <v>661</v>
      </c>
      <c r="E31" s="27" t="s">
        <v>1584</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2627</v>
      </c>
    </row>
    <row r="34" ht="140.25">
      <c r="A34" s="1" t="s">
        <v>666</v>
      </c>
      <c r="E34" s="27" t="s">
        <v>1585</v>
      </c>
    </row>
    <row r="35">
      <c r="A35" s="1" t="s">
        <v>659</v>
      </c>
      <c r="B35" s="1">
        <v>7</v>
      </c>
      <c r="C35" s="26" t="s">
        <v>5648</v>
      </c>
      <c r="D35" t="s">
        <v>661</v>
      </c>
      <c r="E35" s="27" t="s">
        <v>5649</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1504</v>
      </c>
    </row>
    <row r="38" ht="102">
      <c r="A38" s="1" t="s">
        <v>666</v>
      </c>
      <c r="E38" s="27" t="s">
        <v>2950</v>
      </c>
    </row>
    <row r="39" ht="25.5">
      <c r="A39" s="1" t="s">
        <v>659</v>
      </c>
      <c r="B39" s="1">
        <v>8</v>
      </c>
      <c r="C39" s="26" t="s">
        <v>1586</v>
      </c>
      <c r="D39" t="s">
        <v>661</v>
      </c>
      <c r="E39" s="27" t="s">
        <v>1587</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2277</v>
      </c>
    </row>
    <row r="42" ht="102">
      <c r="A42" s="1" t="s">
        <v>666</v>
      </c>
      <c r="E42" s="27" t="s">
        <v>1589</v>
      </c>
    </row>
    <row r="43" ht="25.5">
      <c r="A43" s="1" t="s">
        <v>659</v>
      </c>
      <c r="B43" s="1">
        <v>9</v>
      </c>
      <c r="C43" s="26" t="s">
        <v>1590</v>
      </c>
      <c r="D43" t="s">
        <v>661</v>
      </c>
      <c r="E43" s="27" t="s">
        <v>1591</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2713</v>
      </c>
    </row>
    <row r="46" ht="76.5">
      <c r="A46" s="1" t="s">
        <v>666</v>
      </c>
      <c r="E46" s="27" t="s">
        <v>1592</v>
      </c>
    </row>
    <row r="47" ht="25.5">
      <c r="A47" s="1" t="s">
        <v>659</v>
      </c>
      <c r="B47" s="1">
        <v>10</v>
      </c>
      <c r="C47" s="26" t="s">
        <v>1593</v>
      </c>
      <c r="D47" t="s">
        <v>661</v>
      </c>
      <c r="E47" s="27" t="s">
        <v>1594</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13838</v>
      </c>
    </row>
    <row r="50" ht="127.5">
      <c r="A50" s="1" t="s">
        <v>666</v>
      </c>
      <c r="E50" s="27" t="s">
        <v>1596</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1496</v>
      </c>
    </row>
    <row r="54" ht="38.25">
      <c r="A54" s="1" t="s">
        <v>666</v>
      </c>
      <c r="E54" s="27" t="s">
        <v>693</v>
      </c>
    </row>
    <row r="55">
      <c r="A55" s="1" t="s">
        <v>659</v>
      </c>
      <c r="B55" s="1">
        <v>12</v>
      </c>
      <c r="C55" s="26" t="s">
        <v>5592</v>
      </c>
      <c r="D55" t="s">
        <v>661</v>
      </c>
      <c r="E55" s="27" t="s">
        <v>5593</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2277</v>
      </c>
    </row>
    <row r="58" ht="114.75">
      <c r="A58" s="1" t="s">
        <v>666</v>
      </c>
      <c r="E58" s="27" t="s">
        <v>13790</v>
      </c>
    </row>
    <row r="59" ht="25.5">
      <c r="A59" s="1" t="s">
        <v>659</v>
      </c>
      <c r="B59" s="1">
        <v>13</v>
      </c>
      <c r="C59" s="26" t="s">
        <v>2954</v>
      </c>
      <c r="D59" t="s">
        <v>661</v>
      </c>
      <c r="E59" s="27" t="s">
        <v>2955</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2277</v>
      </c>
    </row>
    <row r="62" ht="102">
      <c r="A62" s="1" t="s">
        <v>666</v>
      </c>
      <c r="E62" s="27" t="s">
        <v>13791</v>
      </c>
    </row>
    <row r="63">
      <c r="A63" s="1" t="s">
        <v>659</v>
      </c>
      <c r="B63" s="1">
        <v>14</v>
      </c>
      <c r="C63" s="26" t="s">
        <v>1653</v>
      </c>
      <c r="D63" t="s">
        <v>661</v>
      </c>
      <c r="E63" s="27" t="s">
        <v>1654</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13839</v>
      </c>
    </row>
    <row r="66" ht="140.25">
      <c r="A66" s="1" t="s">
        <v>666</v>
      </c>
      <c r="E66" s="27" t="s">
        <v>1652</v>
      </c>
    </row>
    <row r="67">
      <c r="A67" s="1" t="s">
        <v>659</v>
      </c>
      <c r="B67" s="1">
        <v>15</v>
      </c>
      <c r="C67" s="26" t="s">
        <v>1656</v>
      </c>
      <c r="D67" t="s">
        <v>661</v>
      </c>
      <c r="E67" s="27" t="s">
        <v>1657</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13840</v>
      </c>
    </row>
    <row r="70" ht="140.25">
      <c r="A70" s="1" t="s">
        <v>666</v>
      </c>
      <c r="E70" s="27" t="s">
        <v>1652</v>
      </c>
    </row>
    <row r="71">
      <c r="A71" s="1" t="s">
        <v>659</v>
      </c>
      <c r="B71" s="1">
        <v>16</v>
      </c>
      <c r="C71" s="26" t="s">
        <v>1660</v>
      </c>
      <c r="D71" t="s">
        <v>661</v>
      </c>
      <c r="E71" s="27" t="s">
        <v>1661</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13841</v>
      </c>
    </row>
    <row r="74" ht="153">
      <c r="A74" s="1" t="s">
        <v>666</v>
      </c>
      <c r="E74" s="27" t="s">
        <v>1194</v>
      </c>
    </row>
    <row r="75">
      <c r="A75" s="1" t="s">
        <v>659</v>
      </c>
      <c r="B75" s="1">
        <v>17</v>
      </c>
      <c r="C75" s="26" t="s">
        <v>1663</v>
      </c>
      <c r="D75" t="s">
        <v>661</v>
      </c>
      <c r="E75" s="27" t="s">
        <v>1664</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13842</v>
      </c>
    </row>
    <row r="78" ht="114.75">
      <c r="A78" s="1" t="s">
        <v>666</v>
      </c>
      <c r="E78" s="27" t="s">
        <v>1666</v>
      </c>
    </row>
    <row r="79">
      <c r="A79" s="1" t="s">
        <v>659</v>
      </c>
      <c r="B79" s="1">
        <v>18</v>
      </c>
      <c r="C79" s="26" t="s">
        <v>3024</v>
      </c>
      <c r="D79" t="s">
        <v>661</v>
      </c>
      <c r="E79" s="27" t="s">
        <v>3025</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13843</v>
      </c>
    </row>
    <row r="82" ht="153">
      <c r="A82" s="1" t="s">
        <v>666</v>
      </c>
      <c r="E82" s="27" t="s">
        <v>1628</v>
      </c>
    </row>
    <row r="83">
      <c r="A83" s="1" t="s">
        <v>659</v>
      </c>
      <c r="B83" s="1">
        <v>19</v>
      </c>
      <c r="C83" s="26" t="s">
        <v>1667</v>
      </c>
      <c r="D83" t="s">
        <v>661</v>
      </c>
      <c r="E83" s="27" t="s">
        <v>1668</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1500</v>
      </c>
    </row>
    <row r="86" ht="178.5">
      <c r="A86" s="1" t="s">
        <v>666</v>
      </c>
      <c r="E86" s="27" t="s">
        <v>1669</v>
      </c>
    </row>
    <row r="87">
      <c r="A87" s="1" t="s">
        <v>659</v>
      </c>
      <c r="B87" s="1">
        <v>20</v>
      </c>
      <c r="C87" s="26" t="s">
        <v>1672</v>
      </c>
      <c r="D87" t="s">
        <v>661</v>
      </c>
      <c r="E87" s="27" t="s">
        <v>1673</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1500</v>
      </c>
    </row>
    <row r="90" ht="127.5">
      <c r="A90" s="1" t="s">
        <v>666</v>
      </c>
      <c r="E90" s="27" t="s">
        <v>1675</v>
      </c>
    </row>
    <row r="91">
      <c r="A91" s="1" t="s">
        <v>659</v>
      </c>
      <c r="B91" s="1">
        <v>21</v>
      </c>
      <c r="C91" s="26" t="s">
        <v>1676</v>
      </c>
      <c r="D91" t="s">
        <v>661</v>
      </c>
      <c r="E91" s="27" t="s">
        <v>1677</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13844</v>
      </c>
    </row>
    <row r="94" ht="140.25">
      <c r="A94" s="1" t="s">
        <v>666</v>
      </c>
      <c r="E94" s="27" t="s">
        <v>1679</v>
      </c>
    </row>
    <row r="95">
      <c r="A95" s="1" t="s">
        <v>659</v>
      </c>
      <c r="B95" s="1">
        <v>22</v>
      </c>
      <c r="C95" s="26" t="s">
        <v>1680</v>
      </c>
      <c r="D95" t="s">
        <v>661</v>
      </c>
      <c r="E95" s="27" t="s">
        <v>1681</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13844</v>
      </c>
    </row>
    <row r="98" ht="114.75">
      <c r="A98" s="1" t="s">
        <v>666</v>
      </c>
      <c r="E98" s="27" t="s">
        <v>1650</v>
      </c>
    </row>
    <row r="99">
      <c r="A99" s="1" t="s">
        <v>659</v>
      </c>
      <c r="B99" s="1">
        <v>23</v>
      </c>
      <c r="C99" s="26" t="s">
        <v>1682</v>
      </c>
      <c r="D99" t="s">
        <v>661</v>
      </c>
      <c r="E99" s="27" t="s">
        <v>1683</v>
      </c>
      <c r="F99" s="28" t="s">
        <v>1684</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3361</v>
      </c>
    </row>
    <row r="102" ht="127.5">
      <c r="A102" s="1" t="s">
        <v>666</v>
      </c>
      <c r="E102" s="27" t="s">
        <v>1685</v>
      </c>
    </row>
    <row r="103">
      <c r="A103" s="1" t="s">
        <v>659</v>
      </c>
      <c r="B103" s="1">
        <v>24</v>
      </c>
      <c r="C103" s="26" t="s">
        <v>1686</v>
      </c>
      <c r="D103" t="s">
        <v>661</v>
      </c>
      <c r="E103" s="27" t="s">
        <v>1687</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13844</v>
      </c>
    </row>
    <row r="106" ht="127.5">
      <c r="A106" s="1" t="s">
        <v>666</v>
      </c>
      <c r="E106" s="27" t="s">
        <v>1688</v>
      </c>
    </row>
    <row r="107">
      <c r="A107" s="1" t="s">
        <v>659</v>
      </c>
      <c r="B107" s="1">
        <v>25</v>
      </c>
      <c r="C107" s="26" t="s">
        <v>1689</v>
      </c>
      <c r="D107" t="s">
        <v>661</v>
      </c>
      <c r="E107" s="27" t="s">
        <v>1690</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13845</v>
      </c>
    </row>
    <row r="110" ht="153">
      <c r="A110" s="1" t="s">
        <v>666</v>
      </c>
      <c r="E110" s="27" t="s">
        <v>1671</v>
      </c>
    </row>
    <row r="111">
      <c r="A111" s="1" t="s">
        <v>659</v>
      </c>
      <c r="B111" s="1">
        <v>26</v>
      </c>
      <c r="C111" s="26" t="s">
        <v>1692</v>
      </c>
      <c r="D111" t="s">
        <v>661</v>
      </c>
      <c r="E111" s="27" t="s">
        <v>1693</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13845</v>
      </c>
    </row>
    <row r="114" ht="127.5">
      <c r="A114" s="1" t="s">
        <v>666</v>
      </c>
      <c r="E114" s="27" t="s">
        <v>1674</v>
      </c>
    </row>
    <row r="115">
      <c r="A115" s="1" t="s">
        <v>659</v>
      </c>
      <c r="B115" s="1">
        <v>27</v>
      </c>
      <c r="C115" s="26" t="s">
        <v>3032</v>
      </c>
      <c r="D115" t="s">
        <v>661</v>
      </c>
      <c r="E115" s="27" t="s">
        <v>13827</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2361</v>
      </c>
    </row>
    <row r="118" ht="153">
      <c r="A118" s="1" t="s">
        <v>666</v>
      </c>
      <c r="E118" s="27" t="s">
        <v>1701</v>
      </c>
    </row>
    <row r="119">
      <c r="A119" s="1" t="s">
        <v>659</v>
      </c>
      <c r="B119" s="1">
        <v>28</v>
      </c>
      <c r="C119" s="26" t="s">
        <v>3035</v>
      </c>
      <c r="D119" t="s">
        <v>661</v>
      </c>
      <c r="E119" s="27" t="s">
        <v>3036</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2361</v>
      </c>
    </row>
    <row r="122" ht="127.5">
      <c r="A122" s="1" t="s">
        <v>666</v>
      </c>
      <c r="E122" s="27" t="s">
        <v>1674</v>
      </c>
    </row>
    <row r="123">
      <c r="A123" s="1" t="s">
        <v>659</v>
      </c>
      <c r="B123" s="1">
        <v>29</v>
      </c>
      <c r="C123" s="26" t="s">
        <v>1875</v>
      </c>
      <c r="D123" t="s">
        <v>661</v>
      </c>
      <c r="E123" s="27" t="s">
        <v>1876</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1504</v>
      </c>
    </row>
    <row r="126" ht="153">
      <c r="A126" s="1" t="s">
        <v>666</v>
      </c>
      <c r="E126" s="27" t="s">
        <v>1701</v>
      </c>
    </row>
    <row r="127">
      <c r="A127" s="1" t="s">
        <v>659</v>
      </c>
      <c r="B127" s="1">
        <v>30</v>
      </c>
      <c r="C127" s="26" t="s">
        <v>1877</v>
      </c>
      <c r="D127" t="s">
        <v>661</v>
      </c>
      <c r="E127" s="27" t="s">
        <v>1878</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1504</v>
      </c>
    </row>
    <row r="130" ht="127.5">
      <c r="A130" s="1" t="s">
        <v>666</v>
      </c>
      <c r="E130" s="27" t="s">
        <v>1674</v>
      </c>
    </row>
    <row r="131">
      <c r="A131" s="1" t="s">
        <v>659</v>
      </c>
      <c r="B131" s="1">
        <v>31</v>
      </c>
      <c r="C131" s="26" t="s">
        <v>1713</v>
      </c>
      <c r="D131" t="s">
        <v>661</v>
      </c>
      <c r="E131" s="27" t="s">
        <v>1714</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1505</v>
      </c>
    </row>
    <row r="134" ht="114.75">
      <c r="A134" s="1" t="s">
        <v>666</v>
      </c>
      <c r="E134" s="27" t="s">
        <v>1709</v>
      </c>
    </row>
    <row r="135">
      <c r="A135" s="1" t="s">
        <v>659</v>
      </c>
      <c r="B135" s="1">
        <v>32</v>
      </c>
      <c r="C135" s="26" t="s">
        <v>1715</v>
      </c>
      <c r="D135" t="s">
        <v>661</v>
      </c>
      <c r="E135" s="27" t="s">
        <v>1716</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1505</v>
      </c>
    </row>
    <row r="138" ht="127.5">
      <c r="A138" s="1" t="s">
        <v>666</v>
      </c>
      <c r="E138" s="27" t="s">
        <v>1675</v>
      </c>
    </row>
    <row r="139">
      <c r="A139" s="1" t="s">
        <v>659</v>
      </c>
      <c r="B139" s="1">
        <v>33</v>
      </c>
      <c r="C139" s="26" t="s">
        <v>1775</v>
      </c>
      <c r="D139" t="s">
        <v>661</v>
      </c>
      <c r="E139" s="27" t="s">
        <v>1776</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13846</v>
      </c>
    </row>
    <row r="142" ht="127.5">
      <c r="A142" s="1" t="s">
        <v>666</v>
      </c>
      <c r="E142" s="27" t="s">
        <v>1197</v>
      </c>
    </row>
    <row r="143">
      <c r="A143" s="1" t="s">
        <v>659</v>
      </c>
      <c r="B143" s="1">
        <v>34</v>
      </c>
      <c r="C143" s="26" t="s">
        <v>1778</v>
      </c>
      <c r="D143" t="s">
        <v>661</v>
      </c>
      <c r="E143" s="27" t="s">
        <v>1779</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1504</v>
      </c>
    </row>
    <row r="146" ht="127.5">
      <c r="A146" s="1" t="s">
        <v>666</v>
      </c>
      <c r="E146" s="27" t="s">
        <v>1197</v>
      </c>
    </row>
    <row r="147">
      <c r="A147" s="1" t="s">
        <v>659</v>
      </c>
      <c r="B147" s="1">
        <v>35</v>
      </c>
      <c r="C147" s="26" t="s">
        <v>3112</v>
      </c>
      <c r="D147" t="s">
        <v>661</v>
      </c>
      <c r="E147" s="27" t="s">
        <v>3113</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1977</v>
      </c>
    </row>
    <row r="150" ht="165.75">
      <c r="A150" s="1" t="s">
        <v>666</v>
      </c>
      <c r="E150" s="27" t="s">
        <v>1790</v>
      </c>
    </row>
    <row r="151">
      <c r="A151" s="1" t="s">
        <v>659</v>
      </c>
      <c r="B151" s="1">
        <v>36</v>
      </c>
      <c r="C151" s="26" t="s">
        <v>3114</v>
      </c>
      <c r="D151" t="s">
        <v>661</v>
      </c>
      <c r="E151" s="27" t="s">
        <v>3115</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1977</v>
      </c>
    </row>
    <row r="154" ht="127.5">
      <c r="A154" s="1" t="s">
        <v>666</v>
      </c>
      <c r="E154" s="27" t="s">
        <v>1675</v>
      </c>
    </row>
    <row r="155">
      <c r="A155" s="1" t="s">
        <v>659</v>
      </c>
      <c r="B155" s="1">
        <v>37</v>
      </c>
      <c r="C155" s="26" t="s">
        <v>2766</v>
      </c>
      <c r="D155" t="s">
        <v>661</v>
      </c>
      <c r="E155" s="27" t="s">
        <v>1841</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13847</v>
      </c>
    </row>
    <row r="158" ht="165.75">
      <c r="A158" s="1" t="s">
        <v>666</v>
      </c>
      <c r="E158" s="27" t="s">
        <v>1843</v>
      </c>
    </row>
    <row r="159">
      <c r="A159" s="1" t="s">
        <v>659</v>
      </c>
      <c r="B159" s="1">
        <v>38</v>
      </c>
      <c r="C159" s="26" t="s">
        <v>4181</v>
      </c>
      <c r="D159" t="s">
        <v>661</v>
      </c>
      <c r="E159" s="27" t="s">
        <v>13848</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13849</v>
      </c>
    </row>
    <row r="162" ht="153">
      <c r="A162" s="1" t="s">
        <v>666</v>
      </c>
      <c r="E162" s="27" t="s">
        <v>1701</v>
      </c>
    </row>
    <row r="163">
      <c r="A163" s="1" t="s">
        <v>659</v>
      </c>
      <c r="B163" s="1">
        <v>39</v>
      </c>
      <c r="C163" s="26" t="s">
        <v>2772</v>
      </c>
      <c r="D163" t="s">
        <v>661</v>
      </c>
      <c r="E163" s="27" t="s">
        <v>2773</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13849</v>
      </c>
    </row>
    <row r="166" ht="127.5">
      <c r="A166" s="1" t="s">
        <v>666</v>
      </c>
      <c r="E166" s="27" t="s">
        <v>1674</v>
      </c>
    </row>
    <row r="167">
      <c r="A167" s="1" t="s">
        <v>659</v>
      </c>
      <c r="B167" s="1">
        <v>40</v>
      </c>
      <c r="C167" s="26" t="s">
        <v>3398</v>
      </c>
      <c r="D167" t="s">
        <v>661</v>
      </c>
      <c r="E167" s="27" t="s">
        <v>3480</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1507</v>
      </c>
    </row>
    <row r="170" ht="153">
      <c r="A170" s="1" t="s">
        <v>666</v>
      </c>
      <c r="E170" s="27" t="s">
        <v>1701</v>
      </c>
    </row>
    <row r="171">
      <c r="A171" s="1" t="s">
        <v>659</v>
      </c>
      <c r="B171" s="1">
        <v>41</v>
      </c>
      <c r="C171" s="26" t="s">
        <v>3400</v>
      </c>
      <c r="D171" t="s">
        <v>661</v>
      </c>
      <c r="E171" s="27" t="s">
        <v>3401</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1507</v>
      </c>
    </row>
    <row r="174" ht="127.5">
      <c r="A174" s="1" t="s">
        <v>666</v>
      </c>
      <c r="E174" s="27" t="s">
        <v>1674</v>
      </c>
    </row>
    <row r="175">
      <c r="A175" s="1" t="s">
        <v>659</v>
      </c>
      <c r="B175" s="1">
        <v>42</v>
      </c>
      <c r="C175" s="26" t="s">
        <v>1816</v>
      </c>
      <c r="D175" t="s">
        <v>661</v>
      </c>
      <c r="E175" s="27" t="s">
        <v>1817</v>
      </c>
      <c r="F175" s="28" t="s">
        <v>1611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40.25">
      <c r="A178" s="1" t="s">
        <v>666</v>
      </c>
      <c r="E178" s="27" t="s">
        <v>1819</v>
      </c>
    </row>
    <row r="179">
      <c r="A179" s="1" t="s">
        <v>659</v>
      </c>
      <c r="B179" s="1">
        <v>43</v>
      </c>
      <c r="C179" s="26" t="s">
        <v>1820</v>
      </c>
      <c r="D179" t="s">
        <v>661</v>
      </c>
      <c r="E179" s="27" t="s">
        <v>1821</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1500</v>
      </c>
    </row>
    <row r="182" ht="89.25">
      <c r="A182" s="1" t="s">
        <v>666</v>
      </c>
      <c r="E182" s="27" t="s">
        <v>1823</v>
      </c>
    </row>
    <row r="183" ht="25.5">
      <c r="A183" s="1" t="s">
        <v>659</v>
      </c>
      <c r="B183" s="1">
        <v>44</v>
      </c>
      <c r="C183" s="26" t="s">
        <v>1833</v>
      </c>
      <c r="D183" t="s">
        <v>661</v>
      </c>
      <c r="E183" s="27" t="s">
        <v>13850</v>
      </c>
      <c r="F183" s="28" t="s">
        <v>1835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2274</v>
      </c>
    </row>
    <row r="186" ht="153">
      <c r="A186" s="1" t="s">
        <v>666</v>
      </c>
      <c r="E186" s="27" t="s">
        <v>1836</v>
      </c>
    </row>
    <row r="187">
      <c r="A187" s="1" t="s">
        <v>659</v>
      </c>
      <c r="B187" s="1">
        <v>45</v>
      </c>
      <c r="C187" s="26" t="s">
        <v>1837</v>
      </c>
      <c r="D187" t="s">
        <v>661</v>
      </c>
      <c r="E187" s="27" t="s">
        <v>1838</v>
      </c>
      <c r="F187" s="28" t="s">
        <v>1611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2552</v>
      </c>
    </row>
    <row r="190" ht="127.5">
      <c r="A190" s="1" t="s">
        <v>666</v>
      </c>
      <c r="E190" s="27" t="s">
        <v>1761</v>
      </c>
    </row>
    <row r="191">
      <c r="A191" s="1" t="s">
        <v>659</v>
      </c>
      <c r="B191" s="1">
        <v>46</v>
      </c>
      <c r="C191" s="26" t="s">
        <v>1844</v>
      </c>
      <c r="D191" t="s">
        <v>661</v>
      </c>
      <c r="E191" s="27" t="s">
        <v>1845</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13851</v>
      </c>
    </row>
    <row r="194" ht="114.75">
      <c r="A194" s="1" t="s">
        <v>666</v>
      </c>
      <c r="E194" s="27" t="s">
        <v>1847</v>
      </c>
    </row>
    <row r="195">
      <c r="A195" s="1" t="s">
        <v>656</v>
      </c>
      <c r="C195" s="22" t="s">
        <v>900</v>
      </c>
      <c r="E195" s="23" t="s">
        <v>901</v>
      </c>
      <c r="L195" s="24">
        <f>SUMIFS(L196:L211,A196:A211,"P")</f>
        <v>0</v>
      </c>
      <c r="M195" s="24">
        <f>SUMIFS(M196:M211,A196:A211,"P")</f>
        <v>0</v>
      </c>
      <c r="N195" s="25"/>
    </row>
    <row r="196" ht="25.5">
      <c r="A196" s="1" t="s">
        <v>659</v>
      </c>
      <c r="B196" s="1">
        <v>47</v>
      </c>
      <c r="C196" s="26" t="s">
        <v>1897</v>
      </c>
      <c r="D196" t="s">
        <v>903</v>
      </c>
      <c r="E196" s="27" t="s">
        <v>1898</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1899</v>
      </c>
    </row>
    <row r="198">
      <c r="A198" s="1" t="s">
        <v>665</v>
      </c>
      <c r="E198" s="33" t="s">
        <v>2000</v>
      </c>
    </row>
    <row r="199" ht="153">
      <c r="A199" s="1" t="s">
        <v>666</v>
      </c>
      <c r="E199" s="27" t="s">
        <v>913</v>
      </c>
    </row>
    <row r="200" ht="25.5">
      <c r="A200" s="1" t="s">
        <v>659</v>
      </c>
      <c r="B200" s="1">
        <v>48</v>
      </c>
      <c r="C200" s="26" t="s">
        <v>1901</v>
      </c>
      <c r="D200" t="s">
        <v>903</v>
      </c>
      <c r="E200" s="27" t="s">
        <v>1902</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2000</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2001</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2001</v>
      </c>
    </row>
    <row r="211" ht="153">
      <c r="A211" s="1" t="s">
        <v>666</v>
      </c>
      <c r="E211" s="27" t="s">
        <v>908</v>
      </c>
    </row>
  </sheetData>
  <sheetProtection sheet="1" objects="1" scenarios="1" spinCount="100000" saltValue="6VRlhQ8tMnNFbiRvEhtgYTSzzvVp2jOAEvxpE9bj6g2kBGgXl56dHbT4XWFv6sG3fjlS+PPgj2DC8U1xoj/i/Q==" hashValue="Waz3bwbp13kB2p+0B5w2C82FqbROU9zHF3BVJ6aY0BEs+rCPfPNUOOLW7CS2KiU3tTSNw2vrws2bLD3liVT4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13852</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13853</v>
      </c>
    </row>
    <row r="13" ht="63.75">
      <c r="A13" s="1" t="s">
        <v>666</v>
      </c>
      <c r="E13" s="27" t="s">
        <v>5584</v>
      </c>
    </row>
    <row r="14">
      <c r="A14" s="1" t="s">
        <v>659</v>
      </c>
      <c r="B14" s="1">
        <v>2</v>
      </c>
      <c r="C14" s="26" t="s">
        <v>13854</v>
      </c>
      <c r="D14" t="s">
        <v>661</v>
      </c>
      <c r="E14" s="27" t="s">
        <v>13855</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3124</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13856</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13857</v>
      </c>
    </row>
    <row r="25" ht="25.5">
      <c r="A25" s="1" t="s">
        <v>666</v>
      </c>
      <c r="E25" s="27" t="s">
        <v>671</v>
      </c>
    </row>
    <row r="26">
      <c r="A26" s="1" t="s">
        <v>659</v>
      </c>
      <c r="B26" s="1">
        <v>5</v>
      </c>
      <c r="C26" s="26" t="s">
        <v>6989</v>
      </c>
      <c r="D26" t="s">
        <v>661</v>
      </c>
      <c r="E26" s="27" t="s">
        <v>6990</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3730</v>
      </c>
    </row>
    <row r="29" ht="280.5">
      <c r="A29" s="1" t="s">
        <v>666</v>
      </c>
      <c r="E29" s="27" t="s">
        <v>6992</v>
      </c>
    </row>
    <row r="30">
      <c r="A30" s="1" t="s">
        <v>659</v>
      </c>
      <c r="B30" s="1">
        <v>6</v>
      </c>
      <c r="C30" s="26" t="s">
        <v>1577</v>
      </c>
      <c r="D30" t="s">
        <v>661</v>
      </c>
      <c r="E30" s="27" t="s">
        <v>1578</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13858</v>
      </c>
    </row>
    <row r="33" ht="229.5">
      <c r="A33" s="1" t="s">
        <v>666</v>
      </c>
      <c r="E33" s="27" t="s">
        <v>1580</v>
      </c>
    </row>
    <row r="34">
      <c r="A34" s="1" t="s">
        <v>659</v>
      </c>
      <c r="B34" s="1">
        <v>7</v>
      </c>
      <c r="C34" s="26" t="s">
        <v>3718</v>
      </c>
      <c r="D34" t="s">
        <v>661</v>
      </c>
      <c r="E34" s="27" t="s">
        <v>3719</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13859</v>
      </c>
    </row>
    <row r="37" ht="38.25">
      <c r="A37" s="1" t="s">
        <v>666</v>
      </c>
      <c r="E37" s="27" t="s">
        <v>3720</v>
      </c>
    </row>
    <row r="38">
      <c r="A38" s="1" t="s">
        <v>659</v>
      </c>
      <c r="B38" s="1">
        <v>8</v>
      </c>
      <c r="C38" s="26" t="s">
        <v>3721</v>
      </c>
      <c r="D38" t="s">
        <v>661</v>
      </c>
      <c r="E38" s="27" t="s">
        <v>3722</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13860</v>
      </c>
    </row>
    <row r="46" ht="140.25">
      <c r="A46" s="1" t="s">
        <v>666</v>
      </c>
      <c r="E46" s="27" t="s">
        <v>9200</v>
      </c>
    </row>
    <row r="47">
      <c r="A47" s="1" t="s">
        <v>656</v>
      </c>
      <c r="C47" s="22" t="s">
        <v>679</v>
      </c>
      <c r="E47" s="23" t="s">
        <v>680</v>
      </c>
      <c r="L47" s="24">
        <f>SUMIFS(L48:L179,A48:A179,"P")</f>
        <v>0</v>
      </c>
      <c r="M47" s="24">
        <f>SUMIFS(M48:M179,A48:A179,"P")</f>
        <v>0</v>
      </c>
      <c r="N47" s="25"/>
    </row>
    <row r="48">
      <c r="A48" s="1" t="s">
        <v>659</v>
      </c>
      <c r="B48" s="1">
        <v>10</v>
      </c>
      <c r="C48" s="26" t="s">
        <v>3134</v>
      </c>
      <c r="D48" t="s">
        <v>661</v>
      </c>
      <c r="E48" s="27" t="s">
        <v>3135</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2292</v>
      </c>
    </row>
    <row r="51" ht="102">
      <c r="A51" s="1" t="s">
        <v>666</v>
      </c>
      <c r="E51" s="27" t="s">
        <v>687</v>
      </c>
    </row>
    <row r="52">
      <c r="A52" s="1" t="s">
        <v>659</v>
      </c>
      <c r="B52" s="1">
        <v>11</v>
      </c>
      <c r="C52" s="26" t="s">
        <v>2947</v>
      </c>
      <c r="D52" t="s">
        <v>661</v>
      </c>
      <c r="E52" s="27" t="s">
        <v>2948</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13861</v>
      </c>
    </row>
    <row r="55" ht="102">
      <c r="A55" s="1" t="s">
        <v>666</v>
      </c>
      <c r="E55" s="27" t="s">
        <v>2950</v>
      </c>
    </row>
    <row r="56">
      <c r="A56" s="1" t="s">
        <v>659</v>
      </c>
      <c r="B56" s="1">
        <v>12</v>
      </c>
      <c r="C56" s="26" t="s">
        <v>12431</v>
      </c>
      <c r="D56" t="s">
        <v>661</v>
      </c>
      <c r="E56" s="27" t="s">
        <v>12432</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2277</v>
      </c>
    </row>
    <row r="59" ht="102">
      <c r="A59" s="1" t="s">
        <v>666</v>
      </c>
      <c r="E59" s="27" t="s">
        <v>2950</v>
      </c>
    </row>
    <row r="60">
      <c r="A60" s="1" t="s">
        <v>659</v>
      </c>
      <c r="B60" s="1">
        <v>13</v>
      </c>
      <c r="C60" s="26" t="s">
        <v>1629</v>
      </c>
      <c r="D60" t="s">
        <v>661</v>
      </c>
      <c r="E60" s="27" t="s">
        <v>1630</v>
      </c>
      <c r="F60" s="28" t="s">
        <v>1414</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13862</v>
      </c>
    </row>
    <row r="63" ht="140.25">
      <c r="A63" s="1" t="s">
        <v>666</v>
      </c>
      <c r="E63" s="27" t="s">
        <v>1640</v>
      </c>
    </row>
    <row r="64">
      <c r="A64" s="1" t="s">
        <v>659</v>
      </c>
      <c r="B64" s="1">
        <v>14</v>
      </c>
      <c r="C64" s="26" t="s">
        <v>1412</v>
      </c>
      <c r="D64" t="s">
        <v>661</v>
      </c>
      <c r="E64" s="27" t="s">
        <v>1413</v>
      </c>
      <c r="F64" s="28" t="s">
        <v>1414</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13863</v>
      </c>
    </row>
    <row r="67" ht="140.25">
      <c r="A67" s="1" t="s">
        <v>666</v>
      </c>
      <c r="E67" s="27" t="s">
        <v>1640</v>
      </c>
    </row>
    <row r="68">
      <c r="A68" s="1" t="s">
        <v>659</v>
      </c>
      <c r="B68" s="1">
        <v>15</v>
      </c>
      <c r="C68" s="26" t="s">
        <v>1633</v>
      </c>
      <c r="D68" t="s">
        <v>661</v>
      </c>
      <c r="E68" s="27" t="s">
        <v>1634</v>
      </c>
      <c r="F68" s="28" t="s">
        <v>1414</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13864</v>
      </c>
    </row>
    <row r="71" ht="140.25">
      <c r="A71" s="1" t="s">
        <v>666</v>
      </c>
      <c r="E71" s="27" t="s">
        <v>1640</v>
      </c>
    </row>
    <row r="72">
      <c r="A72" s="1" t="s">
        <v>659</v>
      </c>
      <c r="B72" s="1">
        <v>16</v>
      </c>
      <c r="C72" s="26" t="s">
        <v>13792</v>
      </c>
      <c r="D72" t="s">
        <v>661</v>
      </c>
      <c r="E72" s="27" t="s">
        <v>13793</v>
      </c>
      <c r="F72" s="28" t="s">
        <v>1414</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13865</v>
      </c>
    </row>
    <row r="75" ht="140.25">
      <c r="A75" s="1" t="s">
        <v>666</v>
      </c>
      <c r="E75" s="27" t="s">
        <v>1640</v>
      </c>
    </row>
    <row r="76">
      <c r="A76" s="1" t="s">
        <v>659</v>
      </c>
      <c r="B76" s="1">
        <v>17</v>
      </c>
      <c r="C76" s="26" t="s">
        <v>1416</v>
      </c>
      <c r="D76" t="s">
        <v>661</v>
      </c>
      <c r="E76" s="27" t="s">
        <v>1417</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13866</v>
      </c>
    </row>
    <row r="79" ht="114.75">
      <c r="A79" s="1" t="s">
        <v>666</v>
      </c>
      <c r="E79" s="27" t="s">
        <v>1650</v>
      </c>
    </row>
    <row r="80">
      <c r="A80" s="1" t="s">
        <v>659</v>
      </c>
      <c r="B80" s="1">
        <v>18</v>
      </c>
      <c r="C80" s="26" t="s">
        <v>13867</v>
      </c>
      <c r="D80" t="s">
        <v>661</v>
      </c>
      <c r="E80" s="27" t="s">
        <v>13868</v>
      </c>
      <c r="F80" s="28" t="s">
        <v>1414</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13869</v>
      </c>
    </row>
    <row r="83" ht="140.25">
      <c r="A83" s="1" t="s">
        <v>666</v>
      </c>
      <c r="E83" s="27" t="s">
        <v>1640</v>
      </c>
    </row>
    <row r="84">
      <c r="A84" s="1" t="s">
        <v>659</v>
      </c>
      <c r="B84" s="1">
        <v>19</v>
      </c>
      <c r="C84" s="26" t="s">
        <v>2965</v>
      </c>
      <c r="D84" t="s">
        <v>661</v>
      </c>
      <c r="E84" s="27" t="s">
        <v>2966</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3557</v>
      </c>
    </row>
    <row r="87" ht="114.75">
      <c r="A87" s="1" t="s">
        <v>666</v>
      </c>
      <c r="E87" s="27" t="s">
        <v>1650</v>
      </c>
    </row>
    <row r="88">
      <c r="A88" s="1" t="s">
        <v>659</v>
      </c>
      <c r="B88" s="1">
        <v>20</v>
      </c>
      <c r="C88" s="26" t="s">
        <v>1660</v>
      </c>
      <c r="D88" t="s">
        <v>661</v>
      </c>
      <c r="E88" s="27" t="s">
        <v>1661</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13870</v>
      </c>
    </row>
    <row r="91" ht="140.25">
      <c r="A91" s="1" t="s">
        <v>666</v>
      </c>
      <c r="E91" s="27" t="s">
        <v>1652</v>
      </c>
    </row>
    <row r="92">
      <c r="A92" s="1" t="s">
        <v>659</v>
      </c>
      <c r="B92" s="1">
        <v>21</v>
      </c>
      <c r="C92" s="26" t="s">
        <v>1663</v>
      </c>
      <c r="D92" t="s">
        <v>661</v>
      </c>
      <c r="E92" s="27" t="s">
        <v>1664</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13871</v>
      </c>
    </row>
    <row r="95" ht="114.75">
      <c r="A95" s="1" t="s">
        <v>666</v>
      </c>
      <c r="E95" s="27" t="s">
        <v>1666</v>
      </c>
    </row>
    <row r="96">
      <c r="A96" s="1" t="s">
        <v>659</v>
      </c>
      <c r="B96" s="1">
        <v>22</v>
      </c>
      <c r="C96" s="26" t="s">
        <v>3024</v>
      </c>
      <c r="D96" t="s">
        <v>661</v>
      </c>
      <c r="E96" s="27" t="s">
        <v>3025</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13871</v>
      </c>
    </row>
    <row r="99" ht="153">
      <c r="A99" s="1" t="s">
        <v>666</v>
      </c>
      <c r="E99" s="27" t="s">
        <v>2239</v>
      </c>
    </row>
    <row r="100">
      <c r="A100" s="1" t="s">
        <v>659</v>
      </c>
      <c r="B100" s="1">
        <v>23</v>
      </c>
      <c r="C100" s="26" t="s">
        <v>1676</v>
      </c>
      <c r="D100" t="s">
        <v>661</v>
      </c>
      <c r="E100" s="27" t="s">
        <v>1677</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13872</v>
      </c>
    </row>
    <row r="103" ht="140.25">
      <c r="A103" s="1" t="s">
        <v>666</v>
      </c>
      <c r="E103" s="27" t="s">
        <v>1679</v>
      </c>
    </row>
    <row r="104">
      <c r="A104" s="1" t="s">
        <v>659</v>
      </c>
      <c r="B104" s="1">
        <v>24</v>
      </c>
      <c r="C104" s="26" t="s">
        <v>1680</v>
      </c>
      <c r="D104" t="s">
        <v>661</v>
      </c>
      <c r="E104" s="27" t="s">
        <v>1681</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13872</v>
      </c>
    </row>
    <row r="107" ht="114.75">
      <c r="A107" s="1" t="s">
        <v>666</v>
      </c>
      <c r="E107" s="27" t="s">
        <v>1650</v>
      </c>
    </row>
    <row r="108">
      <c r="A108" s="1" t="s">
        <v>659</v>
      </c>
      <c r="B108" s="1">
        <v>25</v>
      </c>
      <c r="C108" s="26" t="s">
        <v>1682</v>
      </c>
      <c r="D108" t="s">
        <v>661</v>
      </c>
      <c r="E108" s="27" t="s">
        <v>1683</v>
      </c>
      <c r="F108" s="28" t="s">
        <v>1684</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2274</v>
      </c>
    </row>
    <row r="111" ht="127.5">
      <c r="A111" s="1" t="s">
        <v>666</v>
      </c>
      <c r="E111" s="27" t="s">
        <v>1685</v>
      </c>
    </row>
    <row r="112">
      <c r="A112" s="1" t="s">
        <v>659</v>
      </c>
      <c r="B112" s="1">
        <v>26</v>
      </c>
      <c r="C112" s="26" t="s">
        <v>1686</v>
      </c>
      <c r="D112" t="s">
        <v>661</v>
      </c>
      <c r="E112" s="27" t="s">
        <v>1687</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2264</v>
      </c>
    </row>
    <row r="115" ht="127.5">
      <c r="A115" s="1" t="s">
        <v>666</v>
      </c>
      <c r="E115" s="27" t="s">
        <v>1688</v>
      </c>
    </row>
    <row r="116">
      <c r="A116" s="1" t="s">
        <v>659</v>
      </c>
      <c r="B116" s="1">
        <v>27</v>
      </c>
      <c r="C116" s="26" t="s">
        <v>1689</v>
      </c>
      <c r="D116" t="s">
        <v>661</v>
      </c>
      <c r="E116" s="27" t="s">
        <v>3163</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3124</v>
      </c>
    </row>
    <row r="119" ht="178.5">
      <c r="A119" s="1" t="s">
        <v>666</v>
      </c>
      <c r="E119" s="27" t="s">
        <v>1669</v>
      </c>
    </row>
    <row r="120">
      <c r="A120" s="1" t="s">
        <v>659</v>
      </c>
      <c r="B120" s="1">
        <v>28</v>
      </c>
      <c r="C120" s="26" t="s">
        <v>1692</v>
      </c>
      <c r="D120" t="s">
        <v>661</v>
      </c>
      <c r="E120" s="27" t="s">
        <v>1693</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3124</v>
      </c>
    </row>
    <row r="123" ht="127.5">
      <c r="A123" s="1" t="s">
        <v>666</v>
      </c>
      <c r="E123" s="27" t="s">
        <v>1675</v>
      </c>
    </row>
    <row r="124">
      <c r="A124" s="1" t="s">
        <v>659</v>
      </c>
      <c r="B124" s="1">
        <v>29</v>
      </c>
      <c r="C124" s="26" t="s">
        <v>13873</v>
      </c>
      <c r="D124" t="s">
        <v>661</v>
      </c>
      <c r="E124" s="27" t="s">
        <v>13874</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1507</v>
      </c>
    </row>
    <row r="127" ht="178.5">
      <c r="A127" s="1" t="s">
        <v>666</v>
      </c>
      <c r="E127" s="27" t="s">
        <v>1669</v>
      </c>
    </row>
    <row r="128">
      <c r="A128" s="1" t="s">
        <v>659</v>
      </c>
      <c r="B128" s="1">
        <v>30</v>
      </c>
      <c r="C128" s="26" t="s">
        <v>13875</v>
      </c>
      <c r="D128" t="s">
        <v>661</v>
      </c>
      <c r="E128" s="27" t="s">
        <v>13876</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1507</v>
      </c>
    </row>
    <row r="131" ht="127.5">
      <c r="A131" s="1" t="s">
        <v>666</v>
      </c>
      <c r="E131" s="27" t="s">
        <v>1675</v>
      </c>
    </row>
    <row r="132">
      <c r="A132" s="1" t="s">
        <v>659</v>
      </c>
      <c r="B132" s="1">
        <v>31</v>
      </c>
      <c r="C132" s="26" t="s">
        <v>13877</v>
      </c>
      <c r="D132" t="s">
        <v>661</v>
      </c>
      <c r="E132" s="27" t="s">
        <v>13878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1507</v>
      </c>
    </row>
    <row r="135" ht="153">
      <c r="A135" s="1" t="s">
        <v>666</v>
      </c>
      <c r="E135" s="27" t="s">
        <v>2261</v>
      </c>
    </row>
    <row r="136">
      <c r="A136" s="1" t="s">
        <v>659</v>
      </c>
      <c r="B136" s="1">
        <v>32</v>
      </c>
      <c r="C136" s="26" t="s">
        <v>2996</v>
      </c>
      <c r="D136" t="s">
        <v>661</v>
      </c>
      <c r="E136" s="27" t="s">
        <v>2997</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1505</v>
      </c>
    </row>
    <row r="139" ht="165.75">
      <c r="A139" s="1" t="s">
        <v>666</v>
      </c>
      <c r="E139" s="27" t="s">
        <v>1790</v>
      </c>
    </row>
    <row r="140">
      <c r="A140" s="1" t="s">
        <v>659</v>
      </c>
      <c r="B140" s="1">
        <v>33</v>
      </c>
      <c r="C140" s="26" t="s">
        <v>1787</v>
      </c>
      <c r="D140" t="s">
        <v>661</v>
      </c>
      <c r="E140" s="27" t="s">
        <v>1788</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2314</v>
      </c>
    </row>
    <row r="143" ht="165.75">
      <c r="A143" s="1" t="s">
        <v>666</v>
      </c>
      <c r="E143" s="27" t="s">
        <v>1790</v>
      </c>
    </row>
    <row r="144">
      <c r="A144" s="1" t="s">
        <v>659</v>
      </c>
      <c r="B144" s="1">
        <v>34</v>
      </c>
      <c r="C144" s="26" t="s">
        <v>1791</v>
      </c>
      <c r="D144" t="s">
        <v>661</v>
      </c>
      <c r="E144" s="27" t="s">
        <v>1792</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13853</v>
      </c>
    </row>
    <row r="147" ht="127.5">
      <c r="A147" s="1" t="s">
        <v>666</v>
      </c>
      <c r="E147" s="27" t="s">
        <v>1675</v>
      </c>
    </row>
    <row r="148">
      <c r="A148" s="1" t="s">
        <v>659</v>
      </c>
      <c r="B148" s="1">
        <v>35</v>
      </c>
      <c r="C148" s="26" t="s">
        <v>1793</v>
      </c>
      <c r="D148" t="s">
        <v>661</v>
      </c>
      <c r="E148" s="27" t="s">
        <v>1794</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13879</v>
      </c>
    </row>
    <row r="151" ht="127.5">
      <c r="A151" s="1" t="s">
        <v>666</v>
      </c>
      <c r="E151" s="27" t="s">
        <v>1796</v>
      </c>
    </row>
    <row r="152" ht="25.5">
      <c r="A152" s="1" t="s">
        <v>659</v>
      </c>
      <c r="B152" s="1">
        <v>36</v>
      </c>
      <c r="C152" s="26" t="s">
        <v>2998</v>
      </c>
      <c r="D152" t="s">
        <v>661</v>
      </c>
      <c r="E152" s="27" t="s">
        <v>2999</v>
      </c>
      <c r="F152" s="28" t="s">
        <v>3000</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13880</v>
      </c>
    </row>
    <row r="155" ht="127.5">
      <c r="A155" s="1" t="s">
        <v>666</v>
      </c>
      <c r="E155" s="27" t="s">
        <v>3002</v>
      </c>
    </row>
    <row r="156">
      <c r="A156" s="1" t="s">
        <v>659</v>
      </c>
      <c r="B156" s="1">
        <v>37</v>
      </c>
      <c r="C156" s="26" t="s">
        <v>2766</v>
      </c>
      <c r="D156" t="s">
        <v>661</v>
      </c>
      <c r="E156" s="27" t="s">
        <v>1841</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13881</v>
      </c>
    </row>
    <row r="159" ht="165.75">
      <c r="A159" s="1" t="s">
        <v>666</v>
      </c>
      <c r="E159" s="27" t="s">
        <v>1843</v>
      </c>
    </row>
    <row r="160">
      <c r="A160" s="1" t="s">
        <v>659</v>
      </c>
      <c r="B160" s="1">
        <v>38</v>
      </c>
      <c r="C160" s="26" t="s">
        <v>13882</v>
      </c>
      <c r="D160" t="s">
        <v>1201</v>
      </c>
      <c r="E160" s="27" t="s">
        <v>13883</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1507</v>
      </c>
    </row>
    <row r="163" ht="178.5">
      <c r="A163" s="1" t="s">
        <v>666</v>
      </c>
      <c r="E163" s="27" t="s">
        <v>1669</v>
      </c>
    </row>
    <row r="164">
      <c r="A164" s="1" t="s">
        <v>659</v>
      </c>
      <c r="B164" s="1">
        <v>39</v>
      </c>
      <c r="C164" s="26" t="s">
        <v>13884</v>
      </c>
      <c r="D164" t="s">
        <v>1201</v>
      </c>
      <c r="E164" s="27" t="s">
        <v>13885</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1507</v>
      </c>
    </row>
    <row r="167" ht="127.5">
      <c r="A167" s="1" t="s">
        <v>666</v>
      </c>
      <c r="E167" s="27" t="s">
        <v>1675</v>
      </c>
    </row>
    <row r="168">
      <c r="A168" s="1" t="s">
        <v>659</v>
      </c>
      <c r="B168" s="1">
        <v>40</v>
      </c>
      <c r="C168" s="26" t="s">
        <v>13886</v>
      </c>
      <c r="D168" t="s">
        <v>661</v>
      </c>
      <c r="E168" s="27" t="s">
        <v>13887</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1507</v>
      </c>
    </row>
    <row r="171" ht="114.75">
      <c r="A171" s="1" t="s">
        <v>666</v>
      </c>
      <c r="E171" s="27" t="s">
        <v>1709</v>
      </c>
    </row>
    <row r="172">
      <c r="A172" s="1" t="s">
        <v>659</v>
      </c>
      <c r="B172" s="1">
        <v>41</v>
      </c>
      <c r="C172" s="26" t="s">
        <v>13888</v>
      </c>
      <c r="D172" t="s">
        <v>1201</v>
      </c>
      <c r="E172" s="27" t="s">
        <v>13889</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13879</v>
      </c>
    </row>
    <row r="175" ht="127.5">
      <c r="A175" s="1" t="s">
        <v>666</v>
      </c>
      <c r="E175" s="27" t="s">
        <v>13890</v>
      </c>
    </row>
    <row r="176">
      <c r="A176" s="1" t="s">
        <v>659</v>
      </c>
      <c r="B176" s="1">
        <v>42</v>
      </c>
      <c r="C176" s="26" t="s">
        <v>13888</v>
      </c>
      <c r="D176" t="s">
        <v>1816</v>
      </c>
      <c r="E176" s="27" t="s">
        <v>13891</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13879</v>
      </c>
    </row>
    <row r="179" ht="127.5">
      <c r="A179" s="1" t="s">
        <v>666</v>
      </c>
      <c r="E179" s="27" t="s">
        <v>13890</v>
      </c>
    </row>
    <row r="180">
      <c r="A180" s="1" t="s">
        <v>656</v>
      </c>
      <c r="C180" s="22" t="s">
        <v>900</v>
      </c>
      <c r="E180" s="23" t="s">
        <v>901</v>
      </c>
      <c r="L180" s="24">
        <f>SUMIFS(L181:L220,A181:A220,"P")</f>
        <v>0</v>
      </c>
      <c r="M180" s="24">
        <f>SUMIFS(M181:M220,A181:A220,"P")</f>
        <v>0</v>
      </c>
      <c r="N180" s="25"/>
    </row>
    <row r="181" ht="25.5">
      <c r="A181" s="1" t="s">
        <v>659</v>
      </c>
      <c r="B181" s="1">
        <v>43</v>
      </c>
      <c r="C181" s="26" t="s">
        <v>3835</v>
      </c>
      <c r="D181" t="s">
        <v>903</v>
      </c>
      <c r="E181" s="27" t="s">
        <v>3836</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1977</v>
      </c>
    </row>
    <row r="184" ht="153">
      <c r="A184" s="1" t="s">
        <v>666</v>
      </c>
      <c r="E184" s="27" t="s">
        <v>908</v>
      </c>
    </row>
    <row r="185" ht="25.5">
      <c r="A185" s="1" t="s">
        <v>659</v>
      </c>
      <c r="B185" s="1">
        <v>44</v>
      </c>
      <c r="C185" s="26" t="s">
        <v>10823</v>
      </c>
      <c r="D185" t="s">
        <v>903</v>
      </c>
      <c r="E185" s="27" t="s">
        <v>10824</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10825</v>
      </c>
    </row>
    <row r="187">
      <c r="A187" s="1" t="s">
        <v>665</v>
      </c>
      <c r="E187" s="33" t="s">
        <v>3453</v>
      </c>
    </row>
    <row r="188" ht="153">
      <c r="A188" s="1" t="s">
        <v>666</v>
      </c>
      <c r="E188" s="27" t="s">
        <v>10827</v>
      </c>
    </row>
    <row r="189" ht="25.5">
      <c r="A189" s="1" t="s">
        <v>659</v>
      </c>
      <c r="B189" s="1">
        <v>45</v>
      </c>
      <c r="C189" s="26" t="s">
        <v>1897</v>
      </c>
      <c r="D189" t="s">
        <v>903</v>
      </c>
      <c r="E189" s="27" t="s">
        <v>1898</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c r="A191" s="1" t="s">
        <v>665</v>
      </c>
      <c r="E191" s="33" t="s">
        <v>1539</v>
      </c>
    </row>
    <row r="192" ht="153">
      <c r="A192" s="1" t="s">
        <v>666</v>
      </c>
      <c r="E192" s="27" t="s">
        <v>913</v>
      </c>
    </row>
    <row r="193" ht="38.25">
      <c r="A193" s="1" t="s">
        <v>659</v>
      </c>
      <c r="B193" s="1">
        <v>46</v>
      </c>
      <c r="C193" s="26" t="s">
        <v>3013</v>
      </c>
      <c r="D193" t="s">
        <v>903</v>
      </c>
      <c r="E193" s="27" t="s">
        <v>3014</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1539</v>
      </c>
    </row>
    <row r="196" ht="153">
      <c r="A196" s="1" t="s">
        <v>666</v>
      </c>
      <c r="E196" s="27" t="s">
        <v>913</v>
      </c>
    </row>
    <row r="197" ht="38.25">
      <c r="A197" s="1" t="s">
        <v>659</v>
      </c>
      <c r="B197" s="1">
        <v>47</v>
      </c>
      <c r="C197" s="26" t="s">
        <v>9610</v>
      </c>
      <c r="D197" t="s">
        <v>903</v>
      </c>
      <c r="E197" s="27" t="s">
        <v>9611</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9612</v>
      </c>
    </row>
    <row r="199">
      <c r="A199" s="1" t="s">
        <v>665</v>
      </c>
      <c r="E199" s="33" t="s">
        <v>1977</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1977</v>
      </c>
    </row>
    <row r="204" ht="153">
      <c r="A204" s="1" t="s">
        <v>666</v>
      </c>
      <c r="E204" s="27" t="s">
        <v>908</v>
      </c>
    </row>
    <row r="205" ht="25.5">
      <c r="A205" s="1" t="s">
        <v>659</v>
      </c>
      <c r="B205" s="1">
        <v>49</v>
      </c>
      <c r="C205" s="26" t="s">
        <v>1901</v>
      </c>
      <c r="D205" t="s">
        <v>903</v>
      </c>
      <c r="E205" s="27" t="s">
        <v>1902</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3453</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2267</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1501</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1501</v>
      </c>
    </row>
    <row r="220" ht="153">
      <c r="A220" s="1" t="s">
        <v>666</v>
      </c>
      <c r="E220" s="27" t="s">
        <v>908</v>
      </c>
    </row>
  </sheetData>
  <sheetProtection sheet="1" objects="1" scenarios="1" spinCount="100000" saltValue="UgTjqSKXdfBTGY28JIva7rNzwfnhguOffrxSJI4+7txYbaGcNEoDGZ7Vl7m66dFP4AHJLy5hoaMKW+JF0E6I4w==" hashValue="NEp4suyaTGFtyccBLzGHu6eED7mtXr6sfPIKhIY759f188TPYxD0IKdl1Xt8UBaqxl5tnzKvhGs1uFUGozuj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13892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2360</v>
      </c>
    </row>
    <row r="13" ht="63.75">
      <c r="A13" s="1" t="s">
        <v>666</v>
      </c>
      <c r="E13" s="27" t="s">
        <v>5584</v>
      </c>
    </row>
    <row r="14">
      <c r="A14" s="1" t="s">
        <v>659</v>
      </c>
      <c r="B14" s="1">
        <v>2</v>
      </c>
      <c r="C14" s="26" t="s">
        <v>13854</v>
      </c>
      <c r="D14" t="s">
        <v>661</v>
      </c>
      <c r="E14" s="27" t="s">
        <v>13855</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2678</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13893</v>
      </c>
    </row>
    <row r="25" ht="25.5">
      <c r="A25" s="1" t="s">
        <v>666</v>
      </c>
      <c r="E25" s="27" t="s">
        <v>671</v>
      </c>
    </row>
    <row r="26">
      <c r="A26" s="1" t="s">
        <v>659</v>
      </c>
      <c r="B26" s="1">
        <v>5</v>
      </c>
      <c r="C26" s="26" t="s">
        <v>6989</v>
      </c>
      <c r="D26" t="s">
        <v>661</v>
      </c>
      <c r="E26" s="27" t="s">
        <v>6990</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1977</v>
      </c>
    </row>
    <row r="29" ht="280.5">
      <c r="A29" s="1" t="s">
        <v>666</v>
      </c>
      <c r="E29" s="27" t="s">
        <v>6992</v>
      </c>
    </row>
    <row r="30">
      <c r="A30" s="1" t="s">
        <v>659</v>
      </c>
      <c r="B30" s="1">
        <v>6</v>
      </c>
      <c r="C30" s="26" t="s">
        <v>1577</v>
      </c>
      <c r="D30" t="s">
        <v>661</v>
      </c>
      <c r="E30" s="27" t="s">
        <v>1578</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3442</v>
      </c>
    </row>
    <row r="33" ht="229.5">
      <c r="A33" s="1" t="s">
        <v>666</v>
      </c>
      <c r="E33" s="27" t="s">
        <v>1580</v>
      </c>
    </row>
    <row r="34">
      <c r="A34" s="1" t="s">
        <v>659</v>
      </c>
      <c r="B34" s="1">
        <v>7</v>
      </c>
      <c r="C34" s="26" t="s">
        <v>3718</v>
      </c>
      <c r="D34" t="s">
        <v>661</v>
      </c>
      <c r="E34" s="27" t="s">
        <v>3719</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13853</v>
      </c>
    </row>
    <row r="37" ht="38.25">
      <c r="A37" s="1" t="s">
        <v>666</v>
      </c>
      <c r="E37" s="27" t="s">
        <v>3720</v>
      </c>
    </row>
    <row r="38">
      <c r="A38" s="1" t="s">
        <v>659</v>
      </c>
      <c r="B38" s="1">
        <v>8</v>
      </c>
      <c r="C38" s="26" t="s">
        <v>3721</v>
      </c>
      <c r="D38" t="s">
        <v>661</v>
      </c>
      <c r="E38" s="27" t="s">
        <v>3722</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2360</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3551</v>
      </c>
    </row>
    <row r="46" ht="140.25">
      <c r="A46" s="1" t="s">
        <v>666</v>
      </c>
      <c r="E46" s="27" t="s">
        <v>9200</v>
      </c>
    </row>
    <row r="47">
      <c r="A47" s="1" t="s">
        <v>656</v>
      </c>
      <c r="C47" s="22" t="s">
        <v>679</v>
      </c>
      <c r="E47" s="23" t="s">
        <v>680</v>
      </c>
      <c r="L47" s="24">
        <f>SUMIFS(L48:L155,A48:A155,"P")</f>
        <v>0</v>
      </c>
      <c r="M47" s="24">
        <f>SUMIFS(M48:M155,A48:A155,"P")</f>
        <v>0</v>
      </c>
      <c r="N47" s="25"/>
    </row>
    <row r="48">
      <c r="A48" s="1" t="s">
        <v>659</v>
      </c>
      <c r="B48" s="1">
        <v>10</v>
      </c>
      <c r="C48" s="26" t="s">
        <v>3134</v>
      </c>
      <c r="D48" t="s">
        <v>661</v>
      </c>
      <c r="E48" s="27" t="s">
        <v>3135</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2277</v>
      </c>
    </row>
    <row r="51" ht="102">
      <c r="A51" s="1" t="s">
        <v>666</v>
      </c>
      <c r="E51" s="27" t="s">
        <v>687</v>
      </c>
    </row>
    <row r="52">
      <c r="A52" s="1" t="s">
        <v>659</v>
      </c>
      <c r="B52" s="1">
        <v>11</v>
      </c>
      <c r="C52" s="26" t="s">
        <v>2947</v>
      </c>
      <c r="D52" t="s">
        <v>661</v>
      </c>
      <c r="E52" s="27" t="s">
        <v>2948</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2950</v>
      </c>
    </row>
    <row r="56">
      <c r="A56" s="1" t="s">
        <v>659</v>
      </c>
      <c r="B56" s="1">
        <v>12</v>
      </c>
      <c r="C56" s="26" t="s">
        <v>12431</v>
      </c>
      <c r="D56" t="s">
        <v>661</v>
      </c>
      <c r="E56" s="27" t="s">
        <v>12432</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3111</v>
      </c>
    </row>
    <row r="59" ht="102">
      <c r="A59" s="1" t="s">
        <v>666</v>
      </c>
      <c r="E59" s="27" t="s">
        <v>2950</v>
      </c>
    </row>
    <row r="60">
      <c r="A60" s="1" t="s">
        <v>659</v>
      </c>
      <c r="B60" s="1">
        <v>13</v>
      </c>
      <c r="C60" s="26" t="s">
        <v>13894</v>
      </c>
      <c r="D60" t="s">
        <v>661</v>
      </c>
      <c r="E60" s="27" t="s">
        <v>13895</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13896</v>
      </c>
    </row>
    <row r="63" ht="140.25">
      <c r="A63" s="1" t="s">
        <v>666</v>
      </c>
      <c r="E63" s="27" t="s">
        <v>1679</v>
      </c>
    </row>
    <row r="64">
      <c r="A64" s="1" t="s">
        <v>659</v>
      </c>
      <c r="B64" s="1">
        <v>14</v>
      </c>
      <c r="C64" s="26" t="s">
        <v>13897</v>
      </c>
      <c r="D64" t="s">
        <v>661</v>
      </c>
      <c r="E64" s="27" t="s">
        <v>13898</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13896</v>
      </c>
    </row>
    <row r="67" ht="114.75">
      <c r="A67" s="1" t="s">
        <v>666</v>
      </c>
      <c r="E67" s="27" t="s">
        <v>1650</v>
      </c>
    </row>
    <row r="68">
      <c r="A68" s="1" t="s">
        <v>659</v>
      </c>
      <c r="B68" s="1">
        <v>15</v>
      </c>
      <c r="C68" s="26" t="s">
        <v>1660</v>
      </c>
      <c r="D68" t="s">
        <v>661</v>
      </c>
      <c r="E68" s="27" t="s">
        <v>1661</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13899</v>
      </c>
    </row>
    <row r="71" ht="140.25">
      <c r="A71" s="1" t="s">
        <v>666</v>
      </c>
      <c r="E71" s="27" t="s">
        <v>1652</v>
      </c>
    </row>
    <row r="72">
      <c r="A72" s="1" t="s">
        <v>659</v>
      </c>
      <c r="B72" s="1">
        <v>16</v>
      </c>
      <c r="C72" s="26" t="s">
        <v>1663</v>
      </c>
      <c r="D72" t="s">
        <v>661</v>
      </c>
      <c r="E72" s="27" t="s">
        <v>1664</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13900</v>
      </c>
    </row>
    <row r="75" ht="114.75">
      <c r="A75" s="1" t="s">
        <v>666</v>
      </c>
      <c r="E75" s="27" t="s">
        <v>1666</v>
      </c>
    </row>
    <row r="76">
      <c r="A76" s="1" t="s">
        <v>659</v>
      </c>
      <c r="B76" s="1">
        <v>17</v>
      </c>
      <c r="C76" s="26" t="s">
        <v>3024</v>
      </c>
      <c r="D76" t="s">
        <v>661</v>
      </c>
      <c r="E76" s="27" t="s">
        <v>3025</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13900</v>
      </c>
    </row>
    <row r="79" ht="153">
      <c r="A79" s="1" t="s">
        <v>666</v>
      </c>
      <c r="E79" s="27" t="s">
        <v>2239</v>
      </c>
    </row>
    <row r="80">
      <c r="A80" s="1" t="s">
        <v>659</v>
      </c>
      <c r="B80" s="1">
        <v>18</v>
      </c>
      <c r="C80" s="26" t="s">
        <v>1676</v>
      </c>
      <c r="D80" t="s">
        <v>661</v>
      </c>
      <c r="E80" s="27" t="s">
        <v>1677</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13901</v>
      </c>
    </row>
    <row r="83" ht="140.25">
      <c r="A83" s="1" t="s">
        <v>666</v>
      </c>
      <c r="E83" s="27" t="s">
        <v>1679</v>
      </c>
    </row>
    <row r="84">
      <c r="A84" s="1" t="s">
        <v>659</v>
      </c>
      <c r="B84" s="1">
        <v>19</v>
      </c>
      <c r="C84" s="26" t="s">
        <v>1680</v>
      </c>
      <c r="D84" t="s">
        <v>661</v>
      </c>
      <c r="E84" s="27" t="s">
        <v>1681</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13901</v>
      </c>
    </row>
    <row r="87" ht="114.75">
      <c r="A87" s="1" t="s">
        <v>666</v>
      </c>
      <c r="E87" s="27" t="s">
        <v>1650</v>
      </c>
    </row>
    <row r="88">
      <c r="A88" s="1" t="s">
        <v>659</v>
      </c>
      <c r="B88" s="1">
        <v>20</v>
      </c>
      <c r="C88" s="26" t="s">
        <v>1689</v>
      </c>
      <c r="D88" t="s">
        <v>661</v>
      </c>
      <c r="E88" s="27" t="s">
        <v>3163</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1504</v>
      </c>
    </row>
    <row r="91" ht="178.5">
      <c r="A91" s="1" t="s">
        <v>666</v>
      </c>
      <c r="E91" s="27" t="s">
        <v>1669</v>
      </c>
    </row>
    <row r="92">
      <c r="A92" s="1" t="s">
        <v>659</v>
      </c>
      <c r="B92" s="1">
        <v>21</v>
      </c>
      <c r="C92" s="26" t="s">
        <v>1692</v>
      </c>
      <c r="D92" t="s">
        <v>661</v>
      </c>
      <c r="E92" s="27" t="s">
        <v>1693</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1504</v>
      </c>
    </row>
    <row r="95" ht="127.5">
      <c r="A95" s="1" t="s">
        <v>666</v>
      </c>
      <c r="E95" s="27" t="s">
        <v>1675</v>
      </c>
    </row>
    <row r="96">
      <c r="A96" s="1" t="s">
        <v>659</v>
      </c>
      <c r="B96" s="1">
        <v>22</v>
      </c>
      <c r="C96" s="26" t="s">
        <v>1875</v>
      </c>
      <c r="D96" t="s">
        <v>661</v>
      </c>
      <c r="E96" s="27" t="s">
        <v>1876</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1977</v>
      </c>
    </row>
    <row r="99" ht="153">
      <c r="A99" s="1" t="s">
        <v>666</v>
      </c>
      <c r="E99" s="27" t="s">
        <v>1701</v>
      </c>
    </row>
    <row r="100">
      <c r="A100" s="1" t="s">
        <v>659</v>
      </c>
      <c r="B100" s="1">
        <v>23</v>
      </c>
      <c r="C100" s="26" t="s">
        <v>1877</v>
      </c>
      <c r="D100" t="s">
        <v>661</v>
      </c>
      <c r="E100" s="27" t="s">
        <v>1878</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1977</v>
      </c>
    </row>
    <row r="103" ht="127.5">
      <c r="A103" s="1" t="s">
        <v>666</v>
      </c>
      <c r="E103" s="27" t="s">
        <v>1674</v>
      </c>
    </row>
    <row r="104">
      <c r="A104" s="1" t="s">
        <v>659</v>
      </c>
      <c r="B104" s="1">
        <v>24</v>
      </c>
      <c r="C104" s="26" t="s">
        <v>3037</v>
      </c>
      <c r="D104" t="s">
        <v>661</v>
      </c>
      <c r="E104" s="27" t="s">
        <v>13902</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1505</v>
      </c>
    </row>
    <row r="107" ht="153">
      <c r="A107" s="1" t="s">
        <v>666</v>
      </c>
      <c r="E107" s="27" t="s">
        <v>1701</v>
      </c>
    </row>
    <row r="108">
      <c r="A108" s="1" t="s">
        <v>659</v>
      </c>
      <c r="B108" s="1">
        <v>25</v>
      </c>
      <c r="C108" s="26" t="s">
        <v>3040</v>
      </c>
      <c r="D108" t="s">
        <v>661</v>
      </c>
      <c r="E108" s="27" t="s">
        <v>3041</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1505</v>
      </c>
    </row>
    <row r="111" ht="127.5">
      <c r="A111" s="1" t="s">
        <v>666</v>
      </c>
      <c r="E111" s="27" t="s">
        <v>1674</v>
      </c>
    </row>
    <row r="112">
      <c r="A112" s="1" t="s">
        <v>659</v>
      </c>
      <c r="B112" s="1">
        <v>26</v>
      </c>
      <c r="C112" s="26" t="s">
        <v>13873</v>
      </c>
      <c r="D112" t="s">
        <v>661</v>
      </c>
      <c r="E112" s="27" t="s">
        <v>13874</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1507</v>
      </c>
    </row>
    <row r="115" ht="178.5">
      <c r="A115" s="1" t="s">
        <v>666</v>
      </c>
      <c r="E115" s="27" t="s">
        <v>1669</v>
      </c>
    </row>
    <row r="116">
      <c r="A116" s="1" t="s">
        <v>659</v>
      </c>
      <c r="B116" s="1">
        <v>27</v>
      </c>
      <c r="C116" s="26" t="s">
        <v>13875</v>
      </c>
      <c r="D116" t="s">
        <v>661</v>
      </c>
      <c r="E116" s="27" t="s">
        <v>13876</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1507</v>
      </c>
    </row>
    <row r="119" ht="127.5">
      <c r="A119" s="1" t="s">
        <v>666</v>
      </c>
      <c r="E119" s="27" t="s">
        <v>1675</v>
      </c>
    </row>
    <row r="120">
      <c r="A120" s="1" t="s">
        <v>659</v>
      </c>
      <c r="B120" s="1">
        <v>28</v>
      </c>
      <c r="C120" s="26" t="s">
        <v>13877</v>
      </c>
      <c r="D120" t="s">
        <v>661</v>
      </c>
      <c r="E120" s="27" t="s">
        <v>13878</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1507</v>
      </c>
    </row>
    <row r="123" ht="153">
      <c r="A123" s="1" t="s">
        <v>666</v>
      </c>
      <c r="E123" s="27" t="s">
        <v>2261</v>
      </c>
    </row>
    <row r="124">
      <c r="A124" s="1" t="s">
        <v>659</v>
      </c>
      <c r="B124" s="1">
        <v>29</v>
      </c>
      <c r="C124" s="26" t="s">
        <v>13903</v>
      </c>
      <c r="D124" t="s">
        <v>661</v>
      </c>
      <c r="E124" s="27" t="s">
        <v>13904</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1504</v>
      </c>
    </row>
    <row r="127" ht="153">
      <c r="A127" s="1" t="s">
        <v>666</v>
      </c>
      <c r="E127" s="27" t="s">
        <v>1671</v>
      </c>
    </row>
    <row r="128">
      <c r="A128" s="1" t="s">
        <v>659</v>
      </c>
      <c r="B128" s="1">
        <v>30</v>
      </c>
      <c r="C128" s="26" t="s">
        <v>3114</v>
      </c>
      <c r="D128" t="s">
        <v>661</v>
      </c>
      <c r="E128" s="27" t="s">
        <v>3115</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1504</v>
      </c>
    </row>
    <row r="131" ht="127.5">
      <c r="A131" s="1" t="s">
        <v>666</v>
      </c>
      <c r="E131" s="27" t="s">
        <v>1674</v>
      </c>
    </row>
    <row r="132">
      <c r="A132" s="1" t="s">
        <v>659</v>
      </c>
      <c r="B132" s="1">
        <v>31</v>
      </c>
      <c r="C132" s="26" t="s">
        <v>1793</v>
      </c>
      <c r="D132" t="s">
        <v>661</v>
      </c>
      <c r="E132" s="27" t="s">
        <v>1794</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1505</v>
      </c>
    </row>
    <row r="135" ht="127.5">
      <c r="A135" s="1" t="s">
        <v>666</v>
      </c>
      <c r="E135" s="27" t="s">
        <v>1796</v>
      </c>
    </row>
    <row r="136">
      <c r="A136" s="1" t="s">
        <v>659</v>
      </c>
      <c r="B136" s="1">
        <v>32</v>
      </c>
      <c r="C136" s="26" t="s">
        <v>13905</v>
      </c>
      <c r="D136" t="s">
        <v>661</v>
      </c>
      <c r="E136" s="27" t="s">
        <v>13906</v>
      </c>
      <c r="F136" s="28" t="s">
        <v>1684</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1505</v>
      </c>
    </row>
    <row r="139" ht="127.5">
      <c r="A139" s="1" t="s">
        <v>666</v>
      </c>
      <c r="E139" s="27" t="s">
        <v>1685</v>
      </c>
    </row>
    <row r="140">
      <c r="A140" s="1" t="s">
        <v>659</v>
      </c>
      <c r="B140" s="1">
        <v>33</v>
      </c>
      <c r="C140" s="26" t="s">
        <v>2766</v>
      </c>
      <c r="D140" t="s">
        <v>661</v>
      </c>
      <c r="E140" s="27" t="s">
        <v>1841</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13899</v>
      </c>
    </row>
    <row r="143" ht="165.75">
      <c r="A143" s="1" t="s">
        <v>666</v>
      </c>
      <c r="E143" s="27" t="s">
        <v>1843</v>
      </c>
    </row>
    <row r="144">
      <c r="A144" s="1" t="s">
        <v>659</v>
      </c>
      <c r="B144" s="1">
        <v>34</v>
      </c>
      <c r="C144" s="26" t="s">
        <v>13886</v>
      </c>
      <c r="D144" t="s">
        <v>661</v>
      </c>
      <c r="E144" s="27" t="s">
        <v>13887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1507</v>
      </c>
    </row>
    <row r="147" ht="114.75">
      <c r="A147" s="1" t="s">
        <v>666</v>
      </c>
      <c r="E147" s="27" t="s">
        <v>1709</v>
      </c>
    </row>
    <row r="148">
      <c r="A148" s="1" t="s">
        <v>659</v>
      </c>
      <c r="B148" s="1">
        <v>35</v>
      </c>
      <c r="C148" s="26" t="s">
        <v>13907</v>
      </c>
      <c r="D148" t="s">
        <v>1201</v>
      </c>
      <c r="E148" s="27" t="s">
        <v>13908</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1505</v>
      </c>
    </row>
    <row r="151" ht="165.75">
      <c r="A151" s="1" t="s">
        <v>666</v>
      </c>
      <c r="E151" s="27" t="s">
        <v>1790</v>
      </c>
    </row>
    <row r="152">
      <c r="A152" s="1" t="s">
        <v>659</v>
      </c>
      <c r="B152" s="1">
        <v>36</v>
      </c>
      <c r="C152" s="26" t="s">
        <v>13909</v>
      </c>
      <c r="D152" t="s">
        <v>1201</v>
      </c>
      <c r="E152" s="27" t="s">
        <v>13910</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1505</v>
      </c>
    </row>
    <row r="155" ht="127.5">
      <c r="A155" s="1" t="s">
        <v>666</v>
      </c>
      <c r="E155" s="27" t="s">
        <v>1675</v>
      </c>
    </row>
    <row r="156">
      <c r="A156" s="1" t="s">
        <v>656</v>
      </c>
      <c r="C156" s="22" t="s">
        <v>900</v>
      </c>
      <c r="E156" s="23" t="s">
        <v>901</v>
      </c>
      <c r="L156" s="24">
        <f>SUMIFS(L157:L196,A157:A196,"P")</f>
        <v>0</v>
      </c>
      <c r="M156" s="24">
        <f>SUMIFS(M157:M196,A157:A196,"P")</f>
        <v>0</v>
      </c>
      <c r="N156" s="25"/>
    </row>
    <row r="157" ht="25.5">
      <c r="A157" s="1" t="s">
        <v>659</v>
      </c>
      <c r="B157" s="1">
        <v>37</v>
      </c>
      <c r="C157" s="26" t="s">
        <v>3835</v>
      </c>
      <c r="D157" t="s">
        <v>903</v>
      </c>
      <c r="E157" s="27" t="s">
        <v>3836</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1977</v>
      </c>
    </row>
    <row r="160" ht="153">
      <c r="A160" s="1" t="s">
        <v>666</v>
      </c>
      <c r="E160" s="27" t="s">
        <v>908</v>
      </c>
    </row>
    <row r="161" ht="25.5">
      <c r="A161" s="1" t="s">
        <v>659</v>
      </c>
      <c r="B161" s="1">
        <v>38</v>
      </c>
      <c r="C161" s="26" t="s">
        <v>10823</v>
      </c>
      <c r="D161" t="s">
        <v>903</v>
      </c>
      <c r="E161" s="27" t="s">
        <v>10824</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10825</v>
      </c>
    </row>
    <row r="163">
      <c r="A163" s="1" t="s">
        <v>665</v>
      </c>
      <c r="E163" s="33" t="s">
        <v>3453</v>
      </c>
    </row>
    <row r="164" ht="153">
      <c r="A164" s="1" t="s">
        <v>666</v>
      </c>
      <c r="E164" s="27" t="s">
        <v>10827</v>
      </c>
    </row>
    <row r="165" ht="25.5">
      <c r="A165" s="1" t="s">
        <v>659</v>
      </c>
      <c r="B165" s="1">
        <v>39</v>
      </c>
      <c r="C165" s="26" t="s">
        <v>1897</v>
      </c>
      <c r="D165" t="s">
        <v>903</v>
      </c>
      <c r="E165" s="27" t="s">
        <v>1898</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1899</v>
      </c>
    </row>
    <row r="167">
      <c r="A167" s="1" t="s">
        <v>665</v>
      </c>
      <c r="E167" s="33" t="s">
        <v>1539</v>
      </c>
    </row>
    <row r="168" ht="153">
      <c r="A168" s="1" t="s">
        <v>666</v>
      </c>
      <c r="E168" s="27" t="s">
        <v>913</v>
      </c>
    </row>
    <row r="169" ht="38.25">
      <c r="A169" s="1" t="s">
        <v>659</v>
      </c>
      <c r="B169" s="1">
        <v>40</v>
      </c>
      <c r="C169" s="26" t="s">
        <v>3013</v>
      </c>
      <c r="D169" t="s">
        <v>903</v>
      </c>
      <c r="E169" s="27" t="s">
        <v>3014</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1539</v>
      </c>
    </row>
    <row r="172" ht="153">
      <c r="A172" s="1" t="s">
        <v>666</v>
      </c>
      <c r="E172" s="27" t="s">
        <v>913</v>
      </c>
    </row>
    <row r="173" ht="38.25">
      <c r="A173" s="1" t="s">
        <v>659</v>
      </c>
      <c r="B173" s="1">
        <v>41</v>
      </c>
      <c r="C173" s="26" t="s">
        <v>9610</v>
      </c>
      <c r="D173" t="s">
        <v>903</v>
      </c>
      <c r="E173" s="27" t="s">
        <v>9611</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9612</v>
      </c>
    </row>
    <row r="175">
      <c r="A175" s="1" t="s">
        <v>665</v>
      </c>
      <c r="E175" s="33" t="s">
        <v>1977</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1977</v>
      </c>
    </row>
    <row r="180" ht="153">
      <c r="A180" s="1" t="s">
        <v>666</v>
      </c>
      <c r="E180" s="27" t="s">
        <v>908</v>
      </c>
    </row>
    <row r="181" ht="25.5">
      <c r="A181" s="1" t="s">
        <v>659</v>
      </c>
      <c r="B181" s="1">
        <v>43</v>
      </c>
      <c r="C181" s="26" t="s">
        <v>1901</v>
      </c>
      <c r="D181" t="s">
        <v>903</v>
      </c>
      <c r="E181" s="27" t="s">
        <v>1902</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3453</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2267</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1501</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1501</v>
      </c>
    </row>
    <row r="196" ht="153">
      <c r="A196" s="1" t="s">
        <v>666</v>
      </c>
      <c r="E196" s="27" t="s">
        <v>908</v>
      </c>
    </row>
  </sheetData>
  <sheetProtection sheet="1" objects="1" scenarios="1" spinCount="100000" saltValue="bmhZTfstbtsY+zTW/Wr8/LbkWhlUTy0dK/jiciFVWDCJL93Tzq6Ft9Pt6xYXjSY0DGFGLHVLLstUdXU0Z5mxfw==" hashValue="gexpSptUheFwLtimvEXjDoU+/juDbDi4JE+gZyuDxB2vwwziSYmkaYJq8UbDFdJITWl786W2DIPSeK9+9UPs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13911</v>
      </c>
      <c r="E8" s="23" t="s">
        <v>545</v>
      </c>
      <c r="L8" s="24">
        <f>L9+L26+L31+L48+L57+L62+L103</f>
        <v>0</v>
      </c>
      <c r="M8" s="24">
        <f>M9+M26+M31+M48+M57+M62+M103</f>
        <v>0</v>
      </c>
      <c r="N8" s="25"/>
    </row>
    <row r="9">
      <c r="A9" s="1" t="s">
        <v>656</v>
      </c>
      <c r="C9" s="22" t="s">
        <v>4511</v>
      </c>
      <c r="E9" s="23" t="s">
        <v>4065</v>
      </c>
      <c r="L9" s="24">
        <f>SUMIFS(L10:L25,A10:A25,"P")</f>
        <v>0</v>
      </c>
      <c r="M9" s="24">
        <f>SUMIFS(M10:M25,A10:A25,"P")</f>
        <v>0</v>
      </c>
      <c r="N9" s="25"/>
    </row>
    <row r="10" ht="25.5">
      <c r="A10" s="1" t="s">
        <v>659</v>
      </c>
      <c r="B10" s="1">
        <v>1</v>
      </c>
      <c r="C10" s="26" t="s">
        <v>2943</v>
      </c>
      <c r="D10" t="s">
        <v>661</v>
      </c>
      <c r="E10" s="27" t="s">
        <v>2944</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4955</v>
      </c>
    </row>
    <row r="13" ht="25.5">
      <c r="A13" s="1" t="s">
        <v>666</v>
      </c>
      <c r="E13" s="27" t="s">
        <v>13912</v>
      </c>
    </row>
    <row r="14" ht="25.5">
      <c r="A14" s="1" t="s">
        <v>659</v>
      </c>
      <c r="B14" s="1">
        <v>2</v>
      </c>
      <c r="C14" s="26" t="s">
        <v>13913</v>
      </c>
      <c r="D14" t="s">
        <v>661</v>
      </c>
      <c r="E14" s="27" t="s">
        <v>13914</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5564</v>
      </c>
    </row>
    <row r="17" ht="25.5">
      <c r="A17" s="1" t="s">
        <v>666</v>
      </c>
      <c r="E17" s="27" t="s">
        <v>4216</v>
      </c>
    </row>
    <row r="18">
      <c r="A18" s="1" t="s">
        <v>659</v>
      </c>
      <c r="B18" s="1">
        <v>3</v>
      </c>
      <c r="C18" s="26" t="s">
        <v>1857</v>
      </c>
      <c r="D18" t="s">
        <v>661</v>
      </c>
      <c r="E18" s="27" t="s">
        <v>1858</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5564</v>
      </c>
    </row>
    <row r="21" ht="51">
      <c r="A21" s="1" t="s">
        <v>666</v>
      </c>
      <c r="E21" s="27" t="s">
        <v>4222</v>
      </c>
    </row>
    <row r="22">
      <c r="A22" s="1" t="s">
        <v>659</v>
      </c>
      <c r="B22" s="1">
        <v>4</v>
      </c>
      <c r="C22" s="26" t="s">
        <v>2921</v>
      </c>
      <c r="D22" t="s">
        <v>661</v>
      </c>
      <c r="E22" s="27" t="s">
        <v>2922</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25.5">
      <c r="A25" s="1" t="s">
        <v>666</v>
      </c>
      <c r="E25" s="27" t="s">
        <v>4565</v>
      </c>
    </row>
    <row r="26">
      <c r="A26" s="1" t="s">
        <v>656</v>
      </c>
      <c r="C26" s="22" t="s">
        <v>4072</v>
      </c>
      <c r="E26" s="23" t="s">
        <v>4073</v>
      </c>
      <c r="L26" s="24">
        <f>SUMIFS(L27:L30,A27:A30,"P")</f>
        <v>0</v>
      </c>
      <c r="M26" s="24">
        <f>SUMIFS(M27:M30,A27:A30,"P")</f>
        <v>0</v>
      </c>
      <c r="N26" s="25"/>
    </row>
    <row r="27" ht="25.5">
      <c r="A27" s="1" t="s">
        <v>659</v>
      </c>
      <c r="B27" s="1">
        <v>5</v>
      </c>
      <c r="C27" s="26" t="s">
        <v>13915</v>
      </c>
      <c r="D27" t="s">
        <v>661</v>
      </c>
      <c r="E27" s="27" t="s">
        <v>13916</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5564</v>
      </c>
    </row>
    <row r="30" ht="38.25">
      <c r="A30" s="1" t="s">
        <v>666</v>
      </c>
      <c r="E30" s="27" t="s">
        <v>13917</v>
      </c>
    </row>
    <row r="31">
      <c r="A31" s="1" t="s">
        <v>656</v>
      </c>
      <c r="C31" s="22" t="s">
        <v>4514</v>
      </c>
      <c r="E31" s="23" t="s">
        <v>4233</v>
      </c>
      <c r="L31" s="24">
        <f>SUMIFS(L32:L47,A32:A47,"P")</f>
        <v>0</v>
      </c>
      <c r="M31" s="24">
        <f>SUMIFS(M32:M47,A32:A47,"P")</f>
        <v>0</v>
      </c>
      <c r="N31" s="25"/>
    </row>
    <row r="32">
      <c r="A32" s="1" t="s">
        <v>659</v>
      </c>
      <c r="B32" s="1">
        <v>6</v>
      </c>
      <c r="C32" s="26" t="s">
        <v>5318</v>
      </c>
      <c r="D32" t="s">
        <v>661</v>
      </c>
      <c r="E32" s="27" t="s">
        <v>5319</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38.25">
      <c r="A35" s="1" t="s">
        <v>666</v>
      </c>
      <c r="E35" s="27" t="s">
        <v>4235</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4240</v>
      </c>
    </row>
    <row r="40">
      <c r="A40" s="1" t="s">
        <v>659</v>
      </c>
      <c r="B40" s="1">
        <v>8</v>
      </c>
      <c r="C40" s="26" t="s">
        <v>5037</v>
      </c>
      <c r="D40" t="s">
        <v>661</v>
      </c>
      <c r="E40" s="27" t="s">
        <v>5038</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5564</v>
      </c>
    </row>
    <row r="43" ht="25.5">
      <c r="A43" s="1" t="s">
        <v>666</v>
      </c>
      <c r="E43" s="27" t="s">
        <v>5039</v>
      </c>
    </row>
    <row r="44">
      <c r="A44" s="1" t="s">
        <v>659</v>
      </c>
      <c r="B44" s="1">
        <v>9</v>
      </c>
      <c r="C44" s="26" t="s">
        <v>4585</v>
      </c>
      <c r="D44" t="s">
        <v>661</v>
      </c>
      <c r="E44" s="27" t="s">
        <v>4586</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5564</v>
      </c>
    </row>
    <row r="47" ht="51">
      <c r="A47" s="1" t="s">
        <v>666</v>
      </c>
      <c r="E47" s="27" t="s">
        <v>4538</v>
      </c>
    </row>
    <row r="48">
      <c r="A48" s="1" t="s">
        <v>656</v>
      </c>
      <c r="C48" s="22" t="s">
        <v>4592</v>
      </c>
      <c r="E48" s="23" t="s">
        <v>4593</v>
      </c>
      <c r="L48" s="24">
        <f>SUMIFS(L49:L56,A49:A56,"P")</f>
        <v>0</v>
      </c>
      <c r="M48" s="24">
        <f>SUMIFS(M49:M56,A49:A56,"P")</f>
        <v>0</v>
      </c>
      <c r="N48" s="25"/>
    </row>
    <row r="49">
      <c r="A49" s="1" t="s">
        <v>659</v>
      </c>
      <c r="B49" s="1">
        <v>10</v>
      </c>
      <c r="C49" s="26" t="s">
        <v>13918</v>
      </c>
      <c r="D49" t="s">
        <v>661</v>
      </c>
      <c r="E49" s="27" t="s">
        <v>13919</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5564</v>
      </c>
    </row>
    <row r="52" ht="38.25">
      <c r="A52" s="1" t="s">
        <v>666</v>
      </c>
      <c r="E52" s="27" t="s">
        <v>4246</v>
      </c>
    </row>
    <row r="53">
      <c r="A53" s="1" t="s">
        <v>659</v>
      </c>
      <c r="B53" s="1">
        <v>11</v>
      </c>
      <c r="C53" s="26" t="s">
        <v>13920</v>
      </c>
      <c r="D53" t="s">
        <v>661</v>
      </c>
      <c r="E53" s="27" t="s">
        <v>13921</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5564</v>
      </c>
    </row>
    <row r="56" ht="63.75">
      <c r="A56" s="1" t="s">
        <v>666</v>
      </c>
      <c r="E56" s="27" t="s">
        <v>4192</v>
      </c>
    </row>
    <row r="57">
      <c r="A57" s="1" t="s">
        <v>656</v>
      </c>
      <c r="C57" s="22" t="s">
        <v>4103</v>
      </c>
      <c r="E57" s="23" t="s">
        <v>4104</v>
      </c>
      <c r="L57" s="24">
        <f>SUMIFS(L58:L61,A58:A61,"P")</f>
        <v>0</v>
      </c>
      <c r="M57" s="24">
        <f>SUMIFS(M58:M61,A58:A61,"P")</f>
        <v>0</v>
      </c>
      <c r="N57" s="25"/>
    </row>
    <row r="58" ht="25.5">
      <c r="A58" s="1" t="s">
        <v>659</v>
      </c>
      <c r="B58" s="1">
        <v>12</v>
      </c>
      <c r="C58" s="26" t="s">
        <v>13922</v>
      </c>
      <c r="D58" t="s">
        <v>661</v>
      </c>
      <c r="E58" s="27" t="s">
        <v>13923</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4708</v>
      </c>
    </row>
    <row r="62">
      <c r="A62" s="1" t="s">
        <v>656</v>
      </c>
      <c r="C62" s="22" t="s">
        <v>4015</v>
      </c>
      <c r="E62" s="23" t="s">
        <v>4016</v>
      </c>
      <c r="L62" s="24">
        <f>SUMIFS(L63:L102,A63:A102,"P")</f>
        <v>0</v>
      </c>
      <c r="M62" s="24">
        <f>SUMIFS(M63:M102,A63:A102,"P")</f>
        <v>0</v>
      </c>
      <c r="N62" s="25"/>
    </row>
    <row r="63">
      <c r="A63" s="1" t="s">
        <v>659</v>
      </c>
      <c r="B63" s="1">
        <v>13</v>
      </c>
      <c r="C63" s="26" t="s">
        <v>5003</v>
      </c>
      <c r="D63" t="s">
        <v>661</v>
      </c>
      <c r="E63" s="27" t="s">
        <v>5004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38.25">
      <c r="A66" s="1" t="s">
        <v>666</v>
      </c>
      <c r="E66" s="27" t="s">
        <v>4530</v>
      </c>
    </row>
    <row r="67" ht="25.5">
      <c r="A67" s="1" t="s">
        <v>659</v>
      </c>
      <c r="B67" s="1">
        <v>14</v>
      </c>
      <c r="C67" s="26" t="s">
        <v>5268</v>
      </c>
      <c r="D67" t="s">
        <v>661</v>
      </c>
      <c r="E67" s="27" t="s">
        <v>5269</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4529</v>
      </c>
    </row>
    <row r="70" ht="63.75">
      <c r="A70" s="1" t="s">
        <v>666</v>
      </c>
      <c r="E70" s="27" t="s">
        <v>4020</v>
      </c>
    </row>
    <row r="71" ht="25.5">
      <c r="A71" s="1" t="s">
        <v>659</v>
      </c>
      <c r="B71" s="1">
        <v>15</v>
      </c>
      <c r="C71" s="26" t="s">
        <v>4021</v>
      </c>
      <c r="D71" t="s">
        <v>661</v>
      </c>
      <c r="E71" s="27" t="s">
        <v>4022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4529</v>
      </c>
    </row>
    <row r="74" ht="38.25">
      <c r="A74" s="1" t="s">
        <v>666</v>
      </c>
      <c r="E74" s="27" t="s">
        <v>4298</v>
      </c>
    </row>
    <row r="75">
      <c r="A75" s="1" t="s">
        <v>659</v>
      </c>
      <c r="B75" s="1">
        <v>16</v>
      </c>
      <c r="C75" s="26" t="s">
        <v>4778</v>
      </c>
      <c r="D75" t="s">
        <v>661</v>
      </c>
      <c r="E75" s="27" t="s">
        <v>4779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4529</v>
      </c>
    </row>
    <row r="78" ht="38.25">
      <c r="A78" s="1" t="s">
        <v>666</v>
      </c>
      <c r="E78" s="27" t="s">
        <v>4169</v>
      </c>
    </row>
    <row r="79">
      <c r="A79" s="1" t="s">
        <v>659</v>
      </c>
      <c r="B79" s="1">
        <v>17</v>
      </c>
      <c r="C79" s="26" t="s">
        <v>13924</v>
      </c>
      <c r="D79" t="s">
        <v>661</v>
      </c>
      <c r="E79" s="27" t="s">
        <v>13925</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38.25">
      <c r="A82" s="1" t="s">
        <v>666</v>
      </c>
      <c r="E82" s="27" t="s">
        <v>4771</v>
      </c>
    </row>
    <row r="83">
      <c r="A83" s="1" t="s">
        <v>659</v>
      </c>
      <c r="B83" s="1">
        <v>18</v>
      </c>
      <c r="C83" s="26" t="s">
        <v>4172</v>
      </c>
      <c r="D83" t="s">
        <v>661</v>
      </c>
      <c r="E83" s="27" t="s">
        <v>4173</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38.25">
      <c r="A86" s="1" t="s">
        <v>666</v>
      </c>
      <c r="E86" s="27" t="s">
        <v>4299</v>
      </c>
    </row>
    <row r="87">
      <c r="A87" s="1" t="s">
        <v>659</v>
      </c>
      <c r="B87" s="1">
        <v>19</v>
      </c>
      <c r="C87" s="26" t="s">
        <v>4545</v>
      </c>
      <c r="D87" t="s">
        <v>661</v>
      </c>
      <c r="E87" s="27" t="s">
        <v>4546</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51">
      <c r="A90" s="1" t="s">
        <v>666</v>
      </c>
      <c r="E90" s="27" t="s">
        <v>4547</v>
      </c>
    </row>
    <row r="91">
      <c r="A91" s="1" t="s">
        <v>659</v>
      </c>
      <c r="B91" s="1">
        <v>20</v>
      </c>
      <c r="C91" s="26" t="s">
        <v>2003</v>
      </c>
      <c r="D91" t="s">
        <v>661</v>
      </c>
      <c r="E91" s="27" t="s">
        <v>2004</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38.25">
      <c r="A94" s="1" t="s">
        <v>666</v>
      </c>
      <c r="E94" s="27" t="s">
        <v>4300</v>
      </c>
    </row>
    <row r="95">
      <c r="A95" s="1" t="s">
        <v>659</v>
      </c>
      <c r="B95" s="1">
        <v>21</v>
      </c>
      <c r="C95" s="26" t="s">
        <v>2010</v>
      </c>
      <c r="D95" t="s">
        <v>661</v>
      </c>
      <c r="E95" s="27" t="s">
        <v>2011</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38.25">
      <c r="A98" s="1" t="s">
        <v>666</v>
      </c>
      <c r="E98" s="27" t="s">
        <v>5011</v>
      </c>
    </row>
    <row r="99">
      <c r="A99" s="1" t="s">
        <v>659</v>
      </c>
      <c r="B99" s="1">
        <v>22</v>
      </c>
      <c r="C99" s="26" t="s">
        <v>5440</v>
      </c>
      <c r="D99" t="s">
        <v>661</v>
      </c>
      <c r="E99" s="27" t="s">
        <v>5441</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5442</v>
      </c>
    </row>
    <row r="103">
      <c r="A103" s="1" t="s">
        <v>656</v>
      </c>
      <c r="C103" s="22" t="s">
        <v>900</v>
      </c>
      <c r="E103" s="23" t="s">
        <v>2931</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4523</v>
      </c>
      <c r="O104" s="32">
        <f>M104*AA104</f>
        <v>0</v>
      </c>
      <c r="P104" s="1">
        <v>3</v>
      </c>
      <c r="AA104" s="1">
        <f>IF(P104=1,$O$3,IF(P104=2,$O$4,$O$5))</f>
        <v>0</v>
      </c>
    </row>
    <row r="105" ht="38.25">
      <c r="A105" s="1" t="s">
        <v>664</v>
      </c>
      <c r="E105" s="27" t="s">
        <v>911</v>
      </c>
    </row>
    <row r="106">
      <c r="A106" s="1" t="s">
        <v>665</v>
      </c>
      <c r="E106" s="33" t="s">
        <v>5564</v>
      </c>
    </row>
    <row r="107" ht="153">
      <c r="A107" s="1" t="s">
        <v>666</v>
      </c>
      <c r="E107" s="27" t="s">
        <v>913</v>
      </c>
    </row>
    <row r="108" ht="25.5">
      <c r="A108" s="1" t="s">
        <v>659</v>
      </c>
      <c r="B108" s="1">
        <v>24</v>
      </c>
      <c r="C108" s="26" t="s">
        <v>3454</v>
      </c>
      <c r="D108" t="s">
        <v>903</v>
      </c>
      <c r="E108" s="27" t="s">
        <v>3455</v>
      </c>
      <c r="F108" s="28" t="s">
        <v>905</v>
      </c>
      <c r="G108" s="29">
        <v>0.040000000000000001</v>
      </c>
      <c r="H108" s="28">
        <v>0</v>
      </c>
      <c r="I108" s="30">
        <f>ROUND(G108*H108,P4)</f>
        <v>0</v>
      </c>
      <c r="L108" s="31">
        <v>0</v>
      </c>
      <c r="M108" s="24">
        <f>ROUND(G108*L108,P4)</f>
        <v>0</v>
      </c>
      <c r="N108" s="25" t="s">
        <v>4523</v>
      </c>
      <c r="O108" s="32">
        <f>M108*AA108</f>
        <v>0</v>
      </c>
      <c r="P108" s="1">
        <v>3</v>
      </c>
      <c r="AA108" s="1">
        <f>IF(P108=1,$O$3,IF(P108=2,$O$4,$O$5))</f>
        <v>0</v>
      </c>
    </row>
    <row r="109" ht="38.25">
      <c r="A109" s="1" t="s">
        <v>664</v>
      </c>
      <c r="E109" s="27" t="s">
        <v>920</v>
      </c>
    </row>
    <row r="110">
      <c r="A110" s="1" t="s">
        <v>665</v>
      </c>
      <c r="E110" s="33" t="s">
        <v>5564</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4523</v>
      </c>
      <c r="O112" s="32">
        <f>M112*AA112</f>
        <v>0</v>
      </c>
      <c r="P112" s="1">
        <v>3</v>
      </c>
      <c r="AA112" s="1">
        <f>IF(P112=1,$O$3,IF(P112=2,$O$4,$O$5))</f>
        <v>0</v>
      </c>
    </row>
    <row r="113" ht="38.25">
      <c r="A113" s="1" t="s">
        <v>664</v>
      </c>
      <c r="E113" s="27" t="s">
        <v>920</v>
      </c>
    </row>
    <row r="114">
      <c r="A114" s="1" t="s">
        <v>665</v>
      </c>
      <c r="E114" s="33" t="s">
        <v>5564</v>
      </c>
    </row>
    <row r="115" ht="153">
      <c r="A115" s="1" t="s">
        <v>666</v>
      </c>
      <c r="E115" s="27" t="s">
        <v>908</v>
      </c>
    </row>
  </sheetData>
  <sheetProtection sheet="1" objects="1" scenarios="1" spinCount="100000" saltValue="wvOWEFM0NCeaU9fG3eN542EPS25vK++bYetcGCZZQLqW4JZZND1y//Md+oNPxmZvcFuthyFd/BoI4awtiXNe2A==" hashValue="CBliK50qrTRnTUy8UaMkRPETpEelLvcn4WWGJksuPtZg3x6Yg08ozX9rqlxxlM20U3yst1Bq7r4C4NnRXspR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547</v>
      </c>
      <c r="L8" s="24"/>
      <c r="M8" s="24"/>
      <c r="N8" s="25"/>
    </row>
  </sheetData>
  <sheetProtection sheet="1" objects="1" scenarios="1" spinCount="100000" saltValue="PfqJanfR5MwgezY7igFixLCldWnokI5x+P0H7YfkmuTR8Y4wZyEngF517gfcMnh1K6Dje7pWMc2rBtZv+gpLtA==" hashValue="fuo7KHnW9MVhAsC4/j24GHFMa76gcy7kUpaIyFn89EFMyWG7dnUH34mBdj1dTDdtc9cxZNp4q5XztLJrQAmp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13927</v>
      </c>
      <c r="E8" s="23" t="s">
        <v>549</v>
      </c>
      <c r="L8" s="24"/>
      <c r="M8" s="24"/>
      <c r="N8" s="25"/>
    </row>
  </sheetData>
  <sheetProtection sheet="1" objects="1" scenarios="1" spinCount="100000" saltValue="wCa35ackGY74GYPG04Lhn/G9qrPjpshCNOT6k9AWVHTBjZdAmZrUzfcfUyekBjh2I1GA9YHacQFY4G85zNremQ==" hashValue="hih24mphcQTA2Oe+Dy6+LTCQIdIAFt72D6pqZGaJjxjaBLbVlw5BhVsPnLNUsea3mVbvp3XO3J92c0Bekg0R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13928</v>
      </c>
      <c r="E8" s="23" t="s">
        <v>551</v>
      </c>
      <c r="L8" s="24"/>
      <c r="M8" s="24"/>
      <c r="N8" s="25"/>
    </row>
  </sheetData>
  <sheetProtection sheet="1" objects="1" scenarios="1" spinCount="100000" saltValue="kTWZoBoBqWUQ33jcLzEMO10OJzTpWLbYVyfWsWl7p5NCX0mKjT7NNIbzB55/zWMwSIlqLn9Sxy6/DVKt0zrVYQ==" hashValue="AWI+NObaulymZvsJYd3vLBh041dudPd4qP+HAofW2AX9A4PVcWyzjbdQ0r+qGTVFcoHiAtHxJ5+K0Dx+/8Rq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13929</v>
      </c>
      <c r="E8" s="23" t="s">
        <v>553</v>
      </c>
      <c r="L8" s="24"/>
      <c r="M8" s="24"/>
      <c r="N8" s="25"/>
    </row>
  </sheetData>
  <sheetProtection sheet="1" objects="1" scenarios="1" spinCount="100000" saltValue="ZELa0ag+UxFSyVBLNm1QE1dFUFc1DhCZ6hVs3WKoWFdABi1iYmN5JiqaF7kgx6dvsy+WZOKLc2VcgrCBJmMX1Q==" hashValue="+y+icuIQ8dt+93CdwHPZe0OhOgDzhdc2BqbPHrxQd2rM3C3b/e8Z0DVeT7opk0LXEI5Y2VrpfcOM5MRV/odo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13930</v>
      </c>
      <c r="E8" s="23" t="s">
        <v>555</v>
      </c>
      <c r="L8" s="24"/>
      <c r="M8" s="24"/>
      <c r="N8" s="25"/>
    </row>
  </sheetData>
  <sheetProtection sheet="1" objects="1" scenarios="1" spinCount="100000" saltValue="9RA7+bVflYV6+OPBQ+F+pQPBRcSACjiiLAmc/geGEbuNBVX8qVONZ2Xp9wJgwJIuqLoczwbBlvtPrFrXzMPPGA==" hashValue="kaSqThj3PPIb9R7kgJbH6T7rI8l21Z4lWHQ2HudhRPyEraHC8NW/TLmdn574tF+K7JzR5K3HqqKFPXB4ZJa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13931</v>
      </c>
      <c r="E8" s="23" t="s">
        <v>557</v>
      </c>
      <c r="L8" s="24"/>
      <c r="M8" s="24"/>
      <c r="N8" s="25"/>
    </row>
  </sheetData>
  <sheetProtection sheet="1" objects="1" scenarios="1" spinCount="100000" saltValue="TD43XZnubV1/Ypdmu4zOAvf8jMbYuP/f0Jke72ov/tCyit2M30DZDGwj1KnQ7EUFVi5I+kF1Ct3iSWj+1/uz9g==" hashValue="PYmtnTyjFwZbmmz2ZWLuOevStFTKKDl8mrrf20+shdB0N8MfQYjQKhph3wdYaRxReTORQoWlbsYJ80r62V0R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13932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13933</v>
      </c>
    </row>
    <row r="13">
      <c r="A13" s="1" t="s">
        <v>666</v>
      </c>
      <c r="E13" s="27" t="s">
        <v>4564</v>
      </c>
    </row>
    <row r="14">
      <c r="A14" s="1" t="s">
        <v>659</v>
      </c>
      <c r="B14" s="1">
        <v>2</v>
      </c>
      <c r="C14" s="26" t="s">
        <v>5582</v>
      </c>
      <c r="D14" t="s">
        <v>661</v>
      </c>
      <c r="E14" s="27" t="s">
        <v>5583</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13933</v>
      </c>
    </row>
    <row r="17" ht="63.75">
      <c r="A17" s="1" t="s">
        <v>666</v>
      </c>
      <c r="E17" s="27" t="s">
        <v>5584</v>
      </c>
    </row>
    <row r="18" ht="25.5">
      <c r="A18" s="1" t="s">
        <v>659</v>
      </c>
      <c r="B18" s="1">
        <v>3</v>
      </c>
      <c r="C18" s="26" t="s">
        <v>5100</v>
      </c>
      <c r="D18" t="s">
        <v>661</v>
      </c>
      <c r="E18" s="27" t="s">
        <v>5101</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13933</v>
      </c>
    </row>
    <row r="21" ht="63.75">
      <c r="A21" s="1" t="s">
        <v>666</v>
      </c>
      <c r="E21" s="27" t="s">
        <v>5097</v>
      </c>
    </row>
    <row r="22">
      <c r="A22" s="1" t="s">
        <v>659</v>
      </c>
      <c r="B22" s="1">
        <v>4</v>
      </c>
      <c r="C22" s="26" t="s">
        <v>1572</v>
      </c>
      <c r="D22" t="s">
        <v>661</v>
      </c>
      <c r="E22" s="27" t="s">
        <v>1573</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13933</v>
      </c>
    </row>
    <row r="25" ht="204">
      <c r="A25" s="1" t="s">
        <v>666</v>
      </c>
      <c r="E25" s="27" t="s">
        <v>13934</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13933</v>
      </c>
    </row>
    <row r="29" ht="153">
      <c r="A29" s="1" t="s">
        <v>666</v>
      </c>
      <c r="E29" s="27" t="s">
        <v>5109</v>
      </c>
    </row>
    <row r="30">
      <c r="A30" s="1" t="s">
        <v>659</v>
      </c>
      <c r="B30" s="1">
        <v>6</v>
      </c>
      <c r="C30" s="26" t="s">
        <v>3721</v>
      </c>
      <c r="D30" t="s">
        <v>661</v>
      </c>
      <c r="E30" s="27" t="s">
        <v>3722</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13933</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13933</v>
      </c>
    </row>
    <row r="38" ht="38.25">
      <c r="A38" s="1" t="s">
        <v>666</v>
      </c>
      <c r="E38" s="27" t="s">
        <v>5117</v>
      </c>
    </row>
    <row r="39">
      <c r="A39" s="1" t="s">
        <v>656</v>
      </c>
      <c r="C39" s="22" t="s">
        <v>5118</v>
      </c>
      <c r="E39" s="23" t="s">
        <v>5119</v>
      </c>
      <c r="L39" s="24">
        <f>SUMIFS(L40:L43,A40:A43,"P")</f>
        <v>0</v>
      </c>
      <c r="M39" s="24">
        <f>SUMIFS(M40:M43,A40:A43,"P")</f>
        <v>0</v>
      </c>
      <c r="N39" s="25"/>
    </row>
    <row r="40">
      <c r="A40" s="1" t="s">
        <v>659</v>
      </c>
      <c r="B40" s="1">
        <v>8</v>
      </c>
      <c r="C40" s="26" t="s">
        <v>5722</v>
      </c>
      <c r="D40" t="s">
        <v>661</v>
      </c>
      <c r="E40" s="27" t="s">
        <v>5723</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13933</v>
      </c>
    </row>
    <row r="43" ht="89.25">
      <c r="A43" s="1" t="s">
        <v>666</v>
      </c>
      <c r="E43" s="27" t="s">
        <v>5724</v>
      </c>
    </row>
    <row r="44">
      <c r="A44" s="1" t="s">
        <v>656</v>
      </c>
      <c r="C44" s="22" t="s">
        <v>4511</v>
      </c>
      <c r="E44" s="23" t="s">
        <v>4065</v>
      </c>
      <c r="L44" s="24">
        <f>SUMIFS(L45:L88,A45:A88,"P")</f>
        <v>0</v>
      </c>
      <c r="M44" s="24">
        <f>SUMIFS(M45:M88,A45:A88,"P")</f>
        <v>0</v>
      </c>
      <c r="N44" s="25"/>
    </row>
    <row r="45" ht="25.5">
      <c r="A45" s="1" t="s">
        <v>659</v>
      </c>
      <c r="B45" s="1">
        <v>9</v>
      </c>
      <c r="C45" s="26" t="s">
        <v>2943</v>
      </c>
      <c r="D45" t="s">
        <v>661</v>
      </c>
      <c r="E45" s="27" t="s">
        <v>2944</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4955</v>
      </c>
    </row>
    <row r="48" ht="25.5">
      <c r="A48" s="1" t="s">
        <v>666</v>
      </c>
      <c r="E48" s="27" t="s">
        <v>13912</v>
      </c>
    </row>
    <row r="49">
      <c r="A49" s="1" t="s">
        <v>659</v>
      </c>
      <c r="B49" s="1">
        <v>10</v>
      </c>
      <c r="C49" s="26" t="s">
        <v>13935</v>
      </c>
      <c r="D49" t="s">
        <v>661</v>
      </c>
      <c r="E49" s="27" t="s">
        <v>13936</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13933</v>
      </c>
    </row>
    <row r="52" ht="51">
      <c r="A52" s="1" t="s">
        <v>666</v>
      </c>
      <c r="E52" s="27" t="s">
        <v>13937</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13933</v>
      </c>
    </row>
    <row r="56" ht="38.25">
      <c r="A56" s="1" t="s">
        <v>666</v>
      </c>
      <c r="E56" s="27" t="s">
        <v>4812</v>
      </c>
    </row>
    <row r="57">
      <c r="A57" s="1" t="s">
        <v>659</v>
      </c>
      <c r="B57" s="1">
        <v>12</v>
      </c>
      <c r="C57" s="26" t="s">
        <v>2947</v>
      </c>
      <c r="D57" t="s">
        <v>661</v>
      </c>
      <c r="E57" s="27" t="s">
        <v>2948</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13933</v>
      </c>
    </row>
    <row r="60" ht="51">
      <c r="A60" s="1" t="s">
        <v>666</v>
      </c>
      <c r="E60" s="27" t="s">
        <v>4670</v>
      </c>
    </row>
    <row r="61">
      <c r="A61" s="1" t="s">
        <v>659</v>
      </c>
      <c r="B61" s="1">
        <v>13</v>
      </c>
      <c r="C61" s="26" t="s">
        <v>1583</v>
      </c>
      <c r="D61" t="s">
        <v>661</v>
      </c>
      <c r="E61" s="27" t="s">
        <v>1584</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13933</v>
      </c>
    </row>
    <row r="64" ht="76.5">
      <c r="A64" s="1" t="s">
        <v>666</v>
      </c>
      <c r="E64" s="27" t="s">
        <v>5725</v>
      </c>
    </row>
    <row r="65" ht="25.5">
      <c r="A65" s="1" t="s">
        <v>659</v>
      </c>
      <c r="B65" s="1">
        <v>14</v>
      </c>
      <c r="C65" s="26" t="s">
        <v>1590</v>
      </c>
      <c r="D65" t="s">
        <v>661</v>
      </c>
      <c r="E65" s="27" t="s">
        <v>1591</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13933</v>
      </c>
    </row>
    <row r="68" ht="76.5">
      <c r="A68" s="1" t="s">
        <v>666</v>
      </c>
      <c r="E68" s="27" t="s">
        <v>5708</v>
      </c>
    </row>
    <row r="69" ht="25.5">
      <c r="A69" s="1" t="s">
        <v>659</v>
      </c>
      <c r="B69" s="1">
        <v>15</v>
      </c>
      <c r="C69" s="26" t="s">
        <v>4673</v>
      </c>
      <c r="D69" t="s">
        <v>661</v>
      </c>
      <c r="E69" s="27" t="s">
        <v>4674</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13933</v>
      </c>
    </row>
    <row r="72" ht="63.75">
      <c r="A72" s="1" t="s">
        <v>666</v>
      </c>
      <c r="E72" s="27" t="s">
        <v>4214</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13933</v>
      </c>
    </row>
    <row r="76" ht="51">
      <c r="A76" s="1" t="s">
        <v>666</v>
      </c>
      <c r="E76" s="27" t="s">
        <v>4677</v>
      </c>
    </row>
    <row r="77">
      <c r="A77" s="1" t="s">
        <v>659</v>
      </c>
      <c r="B77" s="1">
        <v>17</v>
      </c>
      <c r="C77" s="26" t="s">
        <v>13938</v>
      </c>
      <c r="D77" t="s">
        <v>661</v>
      </c>
      <c r="E77" s="27" t="s">
        <v>13939</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13933</v>
      </c>
    </row>
    <row r="80" ht="51">
      <c r="A80" s="1" t="s">
        <v>666</v>
      </c>
      <c r="E80" s="27" t="s">
        <v>4677</v>
      </c>
    </row>
    <row r="81">
      <c r="A81" s="1" t="s">
        <v>659</v>
      </c>
      <c r="B81" s="1">
        <v>18</v>
      </c>
      <c r="C81" s="26" t="s">
        <v>1857</v>
      </c>
      <c r="D81" t="s">
        <v>661</v>
      </c>
      <c r="E81" s="27" t="s">
        <v>1858</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13933</v>
      </c>
    </row>
    <row r="84" ht="51">
      <c r="A84" s="1" t="s">
        <v>666</v>
      </c>
      <c r="E84" s="27" t="s">
        <v>4222</v>
      </c>
    </row>
    <row r="85">
      <c r="A85" s="1" t="s">
        <v>659</v>
      </c>
      <c r="B85" s="1">
        <v>19</v>
      </c>
      <c r="C85" s="26" t="s">
        <v>2921</v>
      </c>
      <c r="D85" t="s">
        <v>661</v>
      </c>
      <c r="E85" s="27" t="s">
        <v>2922</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13933</v>
      </c>
    </row>
    <row r="88" ht="25.5">
      <c r="A88" s="1" t="s">
        <v>666</v>
      </c>
      <c r="E88" s="27" t="s">
        <v>4565</v>
      </c>
    </row>
    <row r="89">
      <c r="A89" s="1" t="s">
        <v>656</v>
      </c>
      <c r="C89" s="22" t="s">
        <v>4514</v>
      </c>
      <c r="E89" s="23" t="s">
        <v>4233</v>
      </c>
      <c r="L89" s="24">
        <f>SUMIFS(L90:L109,A90:A109,"P")</f>
        <v>0</v>
      </c>
      <c r="M89" s="24">
        <f>SUMIFS(M90:M109,A90:A109,"P")</f>
        <v>0</v>
      </c>
      <c r="N89" s="25"/>
    </row>
    <row r="90">
      <c r="A90" s="1" t="s">
        <v>659</v>
      </c>
      <c r="B90" s="1">
        <v>20</v>
      </c>
      <c r="C90" s="26" t="s">
        <v>13940</v>
      </c>
      <c r="D90" t="s">
        <v>661</v>
      </c>
      <c r="E90" s="27" t="s">
        <v>13941</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13942</v>
      </c>
      <c r="D94" t="s">
        <v>661</v>
      </c>
      <c r="E94" s="27" t="s">
        <v>13943</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c r="A98" s="1" t="s">
        <v>659</v>
      </c>
      <c r="B98" s="1">
        <v>22</v>
      </c>
      <c r="C98" s="26" t="s">
        <v>5037</v>
      </c>
      <c r="D98" t="s">
        <v>661</v>
      </c>
      <c r="E98" s="27" t="s">
        <v>5038</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13933</v>
      </c>
    </row>
    <row r="101" ht="25.5">
      <c r="A101" s="1" t="s">
        <v>666</v>
      </c>
      <c r="E101" s="27" t="s">
        <v>5039</v>
      </c>
    </row>
    <row r="102">
      <c r="A102" s="1" t="s">
        <v>659</v>
      </c>
      <c r="B102" s="1">
        <v>23</v>
      </c>
      <c r="C102" s="26" t="s">
        <v>5327</v>
      </c>
      <c r="D102" t="s">
        <v>661</v>
      </c>
      <c r="E102" s="27" t="s">
        <v>5328</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13933</v>
      </c>
    </row>
    <row r="105" ht="25.5">
      <c r="A105" s="1" t="s">
        <v>666</v>
      </c>
      <c r="E105" s="27" t="s">
        <v>4243</v>
      </c>
    </row>
    <row r="106">
      <c r="A106" s="1" t="s">
        <v>659</v>
      </c>
      <c r="B106" s="1">
        <v>24</v>
      </c>
      <c r="C106" s="26" t="s">
        <v>4535</v>
      </c>
      <c r="D106" t="s">
        <v>661</v>
      </c>
      <c r="E106" s="27" t="s">
        <v>4536</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13933</v>
      </c>
    </row>
    <row r="109" ht="51">
      <c r="A109" s="1" t="s">
        <v>666</v>
      </c>
      <c r="E109" s="27" t="s">
        <v>4538</v>
      </c>
    </row>
    <row r="110">
      <c r="A110" s="1" t="s">
        <v>656</v>
      </c>
      <c r="C110" s="22" t="s">
        <v>4015</v>
      </c>
      <c r="E110" s="23" t="s">
        <v>4016</v>
      </c>
      <c r="L110" s="24">
        <f>SUMIFS(L111:L146,A111:A146,"P")</f>
        <v>0</v>
      </c>
      <c r="M110" s="24">
        <f>SUMIFS(M111:M146,A111:A146,"P")</f>
        <v>0</v>
      </c>
      <c r="N110" s="25"/>
    </row>
    <row r="111" ht="25.5">
      <c r="A111" s="1" t="s">
        <v>659</v>
      </c>
      <c r="B111" s="1">
        <v>25</v>
      </c>
      <c r="C111" s="26" t="s">
        <v>2177</v>
      </c>
      <c r="D111" t="s">
        <v>661</v>
      </c>
      <c r="E111" s="27" t="s">
        <v>3490</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4758</v>
      </c>
    </row>
    <row r="114" ht="63.75">
      <c r="A114" s="1" t="s">
        <v>666</v>
      </c>
      <c r="E114" s="27" t="s">
        <v>4020</v>
      </c>
    </row>
    <row r="115" ht="38.25">
      <c r="A115" s="1" t="s">
        <v>659</v>
      </c>
      <c r="B115" s="1">
        <v>26</v>
      </c>
      <c r="C115" s="26" t="s">
        <v>4018</v>
      </c>
      <c r="D115" t="s">
        <v>661</v>
      </c>
      <c r="E115" s="27" t="s">
        <v>4019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4758</v>
      </c>
    </row>
    <row r="118" ht="63.75">
      <c r="A118" s="1" t="s">
        <v>666</v>
      </c>
      <c r="E118" s="27" t="s">
        <v>4020</v>
      </c>
    </row>
    <row r="119" ht="25.5">
      <c r="A119" s="1" t="s">
        <v>659</v>
      </c>
      <c r="B119" s="1">
        <v>27</v>
      </c>
      <c r="C119" s="26" t="s">
        <v>4021</v>
      </c>
      <c r="D119" t="s">
        <v>661</v>
      </c>
      <c r="E119" s="27" t="s">
        <v>4022</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4758</v>
      </c>
    </row>
    <row r="122" ht="38.25">
      <c r="A122" s="1" t="s">
        <v>666</v>
      </c>
      <c r="E122" s="27" t="s">
        <v>4298</v>
      </c>
    </row>
    <row r="123">
      <c r="A123" s="1" t="s">
        <v>659</v>
      </c>
      <c r="B123" s="1">
        <v>28</v>
      </c>
      <c r="C123" s="26" t="s">
        <v>5270</v>
      </c>
      <c r="D123" t="s">
        <v>661</v>
      </c>
      <c r="E123" s="27" t="s">
        <v>5271</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38.25">
      <c r="A126" s="1" t="s">
        <v>666</v>
      </c>
      <c r="E126" s="27" t="s">
        <v>4654</v>
      </c>
    </row>
    <row r="127">
      <c r="A127" s="1" t="s">
        <v>659</v>
      </c>
      <c r="B127" s="1">
        <v>29</v>
      </c>
      <c r="C127" s="26" t="s">
        <v>4780</v>
      </c>
      <c r="D127" t="s">
        <v>661</v>
      </c>
      <c r="E127" s="27" t="s">
        <v>4781</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4955</v>
      </c>
    </row>
    <row r="130" ht="38.25">
      <c r="A130" s="1" t="s">
        <v>666</v>
      </c>
      <c r="E130" s="27" t="s">
        <v>4169</v>
      </c>
    </row>
    <row r="131" ht="25.5">
      <c r="A131" s="1" t="s">
        <v>659</v>
      </c>
      <c r="B131" s="1">
        <v>30</v>
      </c>
      <c r="C131" s="26" t="s">
        <v>4782</v>
      </c>
      <c r="D131" t="s">
        <v>661</v>
      </c>
      <c r="E131" s="27" t="s">
        <v>4783</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4955</v>
      </c>
    </row>
    <row r="134" ht="38.25">
      <c r="A134" s="1" t="s">
        <v>666</v>
      </c>
      <c r="E134" s="27" t="s">
        <v>4169</v>
      </c>
    </row>
    <row r="135">
      <c r="A135" s="1" t="s">
        <v>659</v>
      </c>
      <c r="B135" s="1">
        <v>31</v>
      </c>
      <c r="C135" s="26" t="s">
        <v>4172</v>
      </c>
      <c r="D135" t="s">
        <v>661</v>
      </c>
      <c r="E135" s="27" t="s">
        <v>4173</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4758</v>
      </c>
    </row>
    <row r="138" ht="38.25">
      <c r="A138" s="1" t="s">
        <v>666</v>
      </c>
      <c r="E138" s="27" t="s">
        <v>4299</v>
      </c>
    </row>
    <row r="139">
      <c r="A139" s="1" t="s">
        <v>659</v>
      </c>
      <c r="B139" s="1">
        <v>32</v>
      </c>
      <c r="C139" s="26" t="s">
        <v>2003</v>
      </c>
      <c r="D139" t="s">
        <v>661</v>
      </c>
      <c r="E139" s="27" t="s">
        <v>2004</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4758</v>
      </c>
    </row>
    <row r="142" ht="38.25">
      <c r="A142" s="1" t="s">
        <v>666</v>
      </c>
      <c r="E142" s="27" t="s">
        <v>4300</v>
      </c>
    </row>
    <row r="143">
      <c r="A143" s="1" t="s">
        <v>659</v>
      </c>
      <c r="B143" s="1">
        <v>33</v>
      </c>
      <c r="C143" s="26" t="s">
        <v>2010</v>
      </c>
      <c r="D143" t="s">
        <v>661</v>
      </c>
      <c r="E143" s="27" t="s">
        <v>2011</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4758</v>
      </c>
    </row>
    <row r="146" ht="38.25">
      <c r="A146" s="1" t="s">
        <v>666</v>
      </c>
      <c r="E146" s="27" t="s">
        <v>5011</v>
      </c>
    </row>
    <row r="147">
      <c r="A147" s="1" t="s">
        <v>656</v>
      </c>
      <c r="C147" s="22" t="s">
        <v>6089</v>
      </c>
      <c r="E147" s="23" t="s">
        <v>6700</v>
      </c>
      <c r="L147" s="24">
        <f>SUMIFS(L148:L151,A148:A151,"P")</f>
        <v>0</v>
      </c>
      <c r="M147" s="24">
        <f>SUMIFS(M148:M151,A148:A151,"P")</f>
        <v>0</v>
      </c>
      <c r="N147" s="25"/>
    </row>
    <row r="148">
      <c r="A148" s="1" t="s">
        <v>659</v>
      </c>
      <c r="B148" s="1">
        <v>34</v>
      </c>
      <c r="C148" s="26" t="s">
        <v>13944</v>
      </c>
      <c r="D148" t="s">
        <v>661</v>
      </c>
      <c r="E148" s="27" t="s">
        <v>13945</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13933</v>
      </c>
    </row>
    <row r="151" ht="267.75">
      <c r="A151" s="1" t="s">
        <v>666</v>
      </c>
      <c r="E151" s="27" t="s">
        <v>6141</v>
      </c>
    </row>
    <row r="152">
      <c r="A152" s="1" t="s">
        <v>656</v>
      </c>
      <c r="C152" s="22" t="s">
        <v>2847</v>
      </c>
      <c r="E152" s="23" t="s">
        <v>5276</v>
      </c>
      <c r="L152" s="24">
        <f>SUMIFS(L153:L156,A153:A156,"P")</f>
        <v>0</v>
      </c>
      <c r="M152" s="24">
        <f>SUMIFS(M153:M156,A153:A156,"P")</f>
        <v>0</v>
      </c>
      <c r="N152" s="25"/>
    </row>
    <row r="153">
      <c r="A153" s="1" t="s">
        <v>659</v>
      </c>
      <c r="B153" s="1">
        <v>35</v>
      </c>
      <c r="C153" s="26" t="s">
        <v>6894</v>
      </c>
      <c r="D153" t="s">
        <v>661</v>
      </c>
      <c r="E153" s="27" t="s">
        <v>6895</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13933</v>
      </c>
    </row>
    <row r="156" ht="25.5">
      <c r="A156" s="1" t="s">
        <v>666</v>
      </c>
      <c r="E156" s="27" t="s">
        <v>5279</v>
      </c>
    </row>
    <row r="157">
      <c r="A157" s="1" t="s">
        <v>656</v>
      </c>
      <c r="C157" s="22" t="s">
        <v>900</v>
      </c>
      <c r="E157" s="23" t="s">
        <v>2931</v>
      </c>
      <c r="L157" s="24">
        <f>SUMIFS(L158:L169,A158:A169,"P")</f>
        <v>0</v>
      </c>
      <c r="M157" s="24">
        <f>SUMIFS(M158:M169,A158:A169,"P")</f>
        <v>0</v>
      </c>
      <c r="N157" s="25"/>
    </row>
    <row r="158" ht="25.5">
      <c r="A158" s="1" t="s">
        <v>659</v>
      </c>
      <c r="B158" s="1">
        <v>36</v>
      </c>
      <c r="C158" s="26" t="s">
        <v>3835</v>
      </c>
      <c r="D158" t="s">
        <v>903</v>
      </c>
      <c r="E158" s="27" t="s">
        <v>3836</v>
      </c>
      <c r="F158" s="28" t="s">
        <v>905</v>
      </c>
      <c r="G158" s="29">
        <v>35</v>
      </c>
      <c r="H158" s="28">
        <v>0</v>
      </c>
      <c r="I158" s="30">
        <f>ROUND(G158*H158,P4)</f>
        <v>0</v>
      </c>
      <c r="L158" s="31">
        <v>0</v>
      </c>
      <c r="M158" s="24">
        <f>ROUND(G158*L158,P4)</f>
        <v>0</v>
      </c>
      <c r="N158" s="25" t="s">
        <v>4523</v>
      </c>
      <c r="O158" s="32">
        <f>M158*AA158</f>
        <v>0</v>
      </c>
      <c r="P158" s="1">
        <v>3</v>
      </c>
      <c r="AA158" s="1">
        <f>IF(P158=1,$O$3,IF(P158=2,$O$4,$O$5))</f>
        <v>0</v>
      </c>
    </row>
    <row r="159" ht="38.25">
      <c r="A159" s="1" t="s">
        <v>664</v>
      </c>
      <c r="E159" s="27" t="s">
        <v>906</v>
      </c>
    </row>
    <row r="160">
      <c r="A160" s="1" t="s">
        <v>665</v>
      </c>
      <c r="E160" s="33" t="s">
        <v>13933</v>
      </c>
    </row>
    <row r="161" ht="153">
      <c r="A161" s="1" t="s">
        <v>666</v>
      </c>
      <c r="E161" s="27" t="s">
        <v>908</v>
      </c>
    </row>
    <row r="162" ht="38.25">
      <c r="A162" s="1" t="s">
        <v>659</v>
      </c>
      <c r="B162" s="1">
        <v>37</v>
      </c>
      <c r="C162" s="26" t="s">
        <v>9610</v>
      </c>
      <c r="D162" t="s">
        <v>903</v>
      </c>
      <c r="E162" s="27" t="s">
        <v>9611</v>
      </c>
      <c r="F162" s="28" t="s">
        <v>905</v>
      </c>
      <c r="G162" s="29">
        <v>2.6000000000000001</v>
      </c>
      <c r="H162" s="28">
        <v>0</v>
      </c>
      <c r="I162" s="30">
        <f>ROUND(G162*H162,P4)</f>
        <v>0</v>
      </c>
      <c r="L162" s="31">
        <v>0</v>
      </c>
      <c r="M162" s="24">
        <f>ROUND(G162*L162,P4)</f>
        <v>0</v>
      </c>
      <c r="N162" s="25" t="s">
        <v>4523</v>
      </c>
      <c r="O162" s="32">
        <f>M162*AA162</f>
        <v>0</v>
      </c>
      <c r="P162" s="1">
        <v>3</v>
      </c>
      <c r="AA162" s="1">
        <f>IF(P162=1,$O$3,IF(P162=2,$O$4,$O$5))</f>
        <v>0</v>
      </c>
    </row>
    <row r="163" ht="63.75">
      <c r="A163" s="1" t="s">
        <v>664</v>
      </c>
      <c r="E163" s="27" t="s">
        <v>9612</v>
      </c>
    </row>
    <row r="164">
      <c r="A164" s="1" t="s">
        <v>665</v>
      </c>
      <c r="E164" s="33" t="s">
        <v>13933</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4523</v>
      </c>
      <c r="O166" s="32">
        <f>M166*AA166</f>
        <v>0</v>
      </c>
      <c r="P166" s="1">
        <v>3</v>
      </c>
      <c r="AA166" s="1">
        <f>IF(P166=1,$O$3,IF(P166=2,$O$4,$O$5))</f>
        <v>0</v>
      </c>
    </row>
    <row r="167" ht="38.25">
      <c r="A167" s="1" t="s">
        <v>664</v>
      </c>
      <c r="E167" s="27" t="s">
        <v>920</v>
      </c>
    </row>
    <row r="168">
      <c r="A168" s="1" t="s">
        <v>665</v>
      </c>
      <c r="E168" s="33" t="s">
        <v>13933</v>
      </c>
    </row>
    <row r="169" ht="153">
      <c r="A169" s="1" t="s">
        <v>666</v>
      </c>
      <c r="E169" s="27" t="s">
        <v>908</v>
      </c>
    </row>
  </sheetData>
  <sheetProtection sheet="1" objects="1" scenarios="1" spinCount="100000" saltValue="L2j3/uiXcTieB5K1y2CR9HbeBFwzGG9TjDR9irj/tKjoaPLexGT5Xmm07k7/mTM2hppHePYBjfb6MJDavB3S8A==" hashValue="jE1+qGK9/D+fxr/JflhJmnl5EUlymJHsbRoTI4aEGw0uV4VTplec0rtZgiD6R8aw2P2+ZYgdMOPttUYuXuuv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5582</v>
      </c>
      <c r="D10" t="s">
        <v>661</v>
      </c>
      <c r="E10" s="27" t="s">
        <v>5583</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ht="63.75">
      <c r="A13" s="1" t="s">
        <v>666</v>
      </c>
      <c r="E13" s="27" t="s">
        <v>5584</v>
      </c>
    </row>
    <row r="14" ht="25.5">
      <c r="A14" s="1" t="s">
        <v>659</v>
      </c>
      <c r="B14" s="1">
        <v>2</v>
      </c>
      <c r="C14" s="26" t="s">
        <v>5100</v>
      </c>
      <c r="D14" t="s">
        <v>661</v>
      </c>
      <c r="E14" s="27" t="s">
        <v>5101</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5097</v>
      </c>
    </row>
    <row r="18">
      <c r="A18" s="1" t="s">
        <v>659</v>
      </c>
      <c r="B18" s="1">
        <v>3</v>
      </c>
      <c r="C18" s="26" t="s">
        <v>2941</v>
      </c>
      <c r="D18" t="s">
        <v>661</v>
      </c>
      <c r="E18" s="27" t="s">
        <v>2942</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1360</v>
      </c>
      <c r="E30" s="23" t="s">
        <v>3246</v>
      </c>
      <c r="L30" s="24">
        <f>SUMIFS(L31:L34,A31:A34,"P")</f>
        <v>0</v>
      </c>
      <c r="M30" s="24">
        <f>SUMIFS(M31:M34,A31:A34,"P")</f>
        <v>0</v>
      </c>
      <c r="N30" s="25"/>
    </row>
    <row r="31">
      <c r="A31" s="1" t="s">
        <v>659</v>
      </c>
      <c r="B31" s="1">
        <v>6</v>
      </c>
      <c r="C31" s="26" t="s">
        <v>13948</v>
      </c>
      <c r="D31" t="s">
        <v>661</v>
      </c>
      <c r="E31" s="27" t="s">
        <v>13949</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267.75">
      <c r="A34" s="1" t="s">
        <v>666</v>
      </c>
      <c r="E34" s="27" t="s">
        <v>10778</v>
      </c>
    </row>
    <row r="35">
      <c r="A35" s="1" t="s">
        <v>656</v>
      </c>
      <c r="C35" s="22" t="s">
        <v>5118</v>
      </c>
      <c r="E35" s="23" t="s">
        <v>5119</v>
      </c>
      <c r="L35" s="24">
        <f>SUMIFS(L36:L39,A36:A39,"P")</f>
        <v>0</v>
      </c>
      <c r="M35" s="24">
        <f>SUMIFS(M36:M39,A36:A39,"P")</f>
        <v>0</v>
      </c>
      <c r="N35" s="25"/>
    </row>
    <row r="36">
      <c r="A36" s="1" t="s">
        <v>659</v>
      </c>
      <c r="B36" s="1">
        <v>7</v>
      </c>
      <c r="C36" s="26" t="s">
        <v>5722</v>
      </c>
      <c r="D36" t="s">
        <v>661</v>
      </c>
      <c r="E36" s="27" t="s">
        <v>5723</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656</v>
      </c>
      <c r="C40" s="22" t="s">
        <v>4511</v>
      </c>
      <c r="E40" s="23" t="s">
        <v>4065</v>
      </c>
      <c r="L40" s="24">
        <f>SUMIFS(L41:L60,A41:A60,"P")</f>
        <v>0</v>
      </c>
      <c r="M40" s="24">
        <f>SUMIFS(M41:M60,A41:A60,"P")</f>
        <v>0</v>
      </c>
      <c r="N40" s="25"/>
    </row>
    <row r="41" ht="25.5">
      <c r="A41" s="1" t="s">
        <v>659</v>
      </c>
      <c r="B41" s="1">
        <v>8</v>
      </c>
      <c r="C41" s="26" t="s">
        <v>2943</v>
      </c>
      <c r="D41" t="s">
        <v>661</v>
      </c>
      <c r="E41" s="27" t="s">
        <v>2944</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4955</v>
      </c>
    </row>
    <row r="44" ht="25.5">
      <c r="A44" s="1" t="s">
        <v>666</v>
      </c>
      <c r="E44" s="27" t="s">
        <v>13912</v>
      </c>
    </row>
    <row r="45">
      <c r="A45" s="1" t="s">
        <v>659</v>
      </c>
      <c r="B45" s="1">
        <v>9</v>
      </c>
      <c r="C45" s="26" t="s">
        <v>2947</v>
      </c>
      <c r="D45" t="s">
        <v>661</v>
      </c>
      <c r="E45" s="27" t="s">
        <v>2948</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51">
      <c r="A48" s="1" t="s">
        <v>666</v>
      </c>
      <c r="E48" s="27" t="s">
        <v>4670</v>
      </c>
    </row>
    <row r="49">
      <c r="A49" s="1" t="s">
        <v>659</v>
      </c>
      <c r="B49" s="1">
        <v>10</v>
      </c>
      <c r="C49" s="26" t="s">
        <v>5592</v>
      </c>
      <c r="D49" t="s">
        <v>661</v>
      </c>
      <c r="E49" s="27" t="s">
        <v>5593</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51">
      <c r="A52" s="1" t="s">
        <v>666</v>
      </c>
      <c r="E52" s="27" t="s">
        <v>4677</v>
      </c>
    </row>
    <row r="53">
      <c r="A53" s="1" t="s">
        <v>659</v>
      </c>
      <c r="B53" s="1">
        <v>11</v>
      </c>
      <c r="C53" s="26" t="s">
        <v>13938</v>
      </c>
      <c r="D53" t="s">
        <v>661</v>
      </c>
      <c r="E53" s="27" t="s">
        <v>13939</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51">
      <c r="A56" s="1" t="s">
        <v>666</v>
      </c>
      <c r="E56" s="27" t="s">
        <v>4677</v>
      </c>
    </row>
    <row r="57" ht="25.5">
      <c r="A57" s="1" t="s">
        <v>659</v>
      </c>
      <c r="B57" s="1">
        <v>12</v>
      </c>
      <c r="C57" s="26" t="s">
        <v>2954</v>
      </c>
      <c r="D57" t="s">
        <v>661</v>
      </c>
      <c r="E57" s="27" t="s">
        <v>2955</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38.25">
      <c r="A60" s="1" t="s">
        <v>666</v>
      </c>
      <c r="E60" s="27" t="s">
        <v>4812</v>
      </c>
    </row>
    <row r="61">
      <c r="A61" s="1" t="s">
        <v>656</v>
      </c>
      <c r="C61" s="22" t="s">
        <v>4072</v>
      </c>
      <c r="E61" s="23" t="s">
        <v>4073</v>
      </c>
      <c r="L61" s="24">
        <f>SUMIFS(L62:L73,A62:A73,"P")</f>
        <v>0</v>
      </c>
      <c r="M61" s="24">
        <f>SUMIFS(M62:M73,A62:A73,"P")</f>
        <v>0</v>
      </c>
      <c r="N61" s="25"/>
    </row>
    <row r="62">
      <c r="A62" s="1" t="s">
        <v>659</v>
      </c>
      <c r="B62" s="1">
        <v>13</v>
      </c>
      <c r="C62" s="26" t="s">
        <v>5151</v>
      </c>
      <c r="D62" t="s">
        <v>661</v>
      </c>
      <c r="E62" s="27" t="s">
        <v>5152</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13947</v>
      </c>
    </row>
    <row r="65" ht="51">
      <c r="A65" s="1" t="s">
        <v>666</v>
      </c>
      <c r="E65" s="27" t="s">
        <v>5153</v>
      </c>
    </row>
    <row r="66">
      <c r="A66" s="1" t="s">
        <v>659</v>
      </c>
      <c r="B66" s="1">
        <v>14</v>
      </c>
      <c r="C66" s="26" t="s">
        <v>4951</v>
      </c>
      <c r="D66" t="s">
        <v>661</v>
      </c>
      <c r="E66" s="27" t="s">
        <v>1610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13947</v>
      </c>
    </row>
    <row r="69" ht="38.25">
      <c r="A69" s="1" t="s">
        <v>666</v>
      </c>
      <c r="E69" s="27" t="s">
        <v>4953</v>
      </c>
    </row>
    <row r="70">
      <c r="A70" s="1" t="s">
        <v>659</v>
      </c>
      <c r="B70" s="1">
        <v>15</v>
      </c>
      <c r="C70" s="26" t="s">
        <v>4576</v>
      </c>
      <c r="D70" t="s">
        <v>661</v>
      </c>
      <c r="E70" s="27" t="s">
        <v>4577</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13947</v>
      </c>
    </row>
    <row r="73" ht="51">
      <c r="A73" s="1" t="s">
        <v>666</v>
      </c>
      <c r="E73" s="27" t="s">
        <v>4538</v>
      </c>
    </row>
    <row r="74">
      <c r="A74" s="1" t="s">
        <v>656</v>
      </c>
      <c r="C74" s="22" t="s">
        <v>4514</v>
      </c>
      <c r="E74" s="23" t="s">
        <v>4233</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4955</v>
      </c>
    </row>
    <row r="78" ht="38.25">
      <c r="A78" s="1" t="s">
        <v>666</v>
      </c>
      <c r="E78" s="27" t="s">
        <v>4235</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4955</v>
      </c>
    </row>
    <row r="82" ht="38.25">
      <c r="A82" s="1" t="s">
        <v>666</v>
      </c>
      <c r="E82" s="27" t="s">
        <v>4240</v>
      </c>
    </row>
    <row r="83">
      <c r="A83" s="1" t="s">
        <v>659</v>
      </c>
      <c r="B83" s="1">
        <v>18</v>
      </c>
      <c r="C83" s="26" t="s">
        <v>5037</v>
      </c>
      <c r="D83" t="s">
        <v>661</v>
      </c>
      <c r="E83" s="27" t="s">
        <v>5038</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13947</v>
      </c>
    </row>
    <row r="86" ht="25.5">
      <c r="A86" s="1" t="s">
        <v>666</v>
      </c>
      <c r="E86" s="27" t="s">
        <v>5039</v>
      </c>
    </row>
    <row r="87">
      <c r="A87" s="1" t="s">
        <v>659</v>
      </c>
      <c r="B87" s="1">
        <v>19</v>
      </c>
      <c r="C87" s="26" t="s">
        <v>4585</v>
      </c>
      <c r="D87" t="s">
        <v>661</v>
      </c>
      <c r="E87" s="27" t="s">
        <v>4586</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13947</v>
      </c>
    </row>
    <row r="90" ht="51">
      <c r="A90" s="1" t="s">
        <v>666</v>
      </c>
      <c r="E90" s="27" t="s">
        <v>4538</v>
      </c>
    </row>
    <row r="91">
      <c r="A91" s="1" t="s">
        <v>656</v>
      </c>
      <c r="C91" s="22" t="s">
        <v>4592</v>
      </c>
      <c r="E91" s="23" t="s">
        <v>4593</v>
      </c>
      <c r="L91" s="24">
        <f>SUMIFS(L92:L95,A92:A95,"P")</f>
        <v>0</v>
      </c>
      <c r="M91" s="24">
        <f>SUMIFS(M92:M95,A92:A95,"P")</f>
        <v>0</v>
      </c>
      <c r="N91" s="25"/>
    </row>
    <row r="92" ht="25.5">
      <c r="A92" s="1" t="s">
        <v>659</v>
      </c>
      <c r="B92" s="1">
        <v>20</v>
      </c>
      <c r="C92" s="26" t="s">
        <v>13950</v>
      </c>
      <c r="D92" t="s">
        <v>661</v>
      </c>
      <c r="E92" s="27" t="s">
        <v>13951</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13947</v>
      </c>
    </row>
    <row r="95" ht="51">
      <c r="A95" s="1" t="s">
        <v>666</v>
      </c>
      <c r="E95" s="27" t="s">
        <v>13952</v>
      </c>
    </row>
    <row r="96">
      <c r="A96" s="1" t="s">
        <v>656</v>
      </c>
      <c r="C96" s="22" t="s">
        <v>4015</v>
      </c>
      <c r="E96" s="23" t="s">
        <v>4016</v>
      </c>
      <c r="L96" s="24">
        <f>SUMIFS(L97:L124,A97:A124,"P")</f>
        <v>0</v>
      </c>
      <c r="M96" s="24">
        <f>SUMIFS(M97:M124,A97:A124,"P")</f>
        <v>0</v>
      </c>
      <c r="N96" s="25"/>
    </row>
    <row r="97" ht="25.5">
      <c r="A97" s="1" t="s">
        <v>659</v>
      </c>
      <c r="B97" s="1">
        <v>21</v>
      </c>
      <c r="C97" s="26" t="s">
        <v>4556</v>
      </c>
      <c r="D97" t="s">
        <v>661</v>
      </c>
      <c r="E97" s="27" t="s">
        <v>4557</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13953</v>
      </c>
    </row>
    <row r="100" ht="63.75">
      <c r="A100" s="1" t="s">
        <v>666</v>
      </c>
      <c r="E100" s="27" t="s">
        <v>4020</v>
      </c>
    </row>
    <row r="101" ht="25.5">
      <c r="A101" s="1" t="s">
        <v>659</v>
      </c>
      <c r="B101" s="1">
        <v>22</v>
      </c>
      <c r="C101" s="26" t="s">
        <v>4021</v>
      </c>
      <c r="D101" t="s">
        <v>661</v>
      </c>
      <c r="E101" s="27" t="s">
        <v>4022</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13953</v>
      </c>
    </row>
    <row r="104" ht="38.25">
      <c r="A104" s="1" t="s">
        <v>666</v>
      </c>
      <c r="E104" s="27" t="s">
        <v>4298</v>
      </c>
    </row>
    <row r="105">
      <c r="A105" s="1" t="s">
        <v>659</v>
      </c>
      <c r="B105" s="1">
        <v>23</v>
      </c>
      <c r="C105" s="26" t="s">
        <v>5272</v>
      </c>
      <c r="D105" t="s">
        <v>661</v>
      </c>
      <c r="E105" s="27" t="s">
        <v>5273</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13953</v>
      </c>
    </row>
    <row r="108" ht="38.25">
      <c r="A108" s="1" t="s">
        <v>666</v>
      </c>
      <c r="E108" s="27" t="s">
        <v>4771</v>
      </c>
    </row>
    <row r="109">
      <c r="A109" s="1" t="s">
        <v>659</v>
      </c>
      <c r="B109" s="1">
        <v>24</v>
      </c>
      <c r="C109" s="26" t="s">
        <v>4778</v>
      </c>
      <c r="D109" t="s">
        <v>661</v>
      </c>
      <c r="E109" s="27" t="s">
        <v>4779</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13953</v>
      </c>
    </row>
    <row r="112" ht="38.25">
      <c r="A112" s="1" t="s">
        <v>666</v>
      </c>
      <c r="E112" s="27" t="s">
        <v>4169</v>
      </c>
    </row>
    <row r="113">
      <c r="A113" s="1" t="s">
        <v>659</v>
      </c>
      <c r="B113" s="1">
        <v>25</v>
      </c>
      <c r="C113" s="26" t="s">
        <v>4172</v>
      </c>
      <c r="D113" t="s">
        <v>661</v>
      </c>
      <c r="E113" s="27" t="s">
        <v>4173</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13953</v>
      </c>
    </row>
    <row r="116" ht="38.25">
      <c r="A116" s="1" t="s">
        <v>666</v>
      </c>
      <c r="E116" s="27" t="s">
        <v>4299</v>
      </c>
    </row>
    <row r="117">
      <c r="A117" s="1" t="s">
        <v>659</v>
      </c>
      <c r="B117" s="1">
        <v>26</v>
      </c>
      <c r="C117" s="26" t="s">
        <v>2003</v>
      </c>
      <c r="D117" t="s">
        <v>661</v>
      </c>
      <c r="E117" s="27" t="s">
        <v>2004</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13953</v>
      </c>
    </row>
    <row r="120" ht="38.25">
      <c r="A120" s="1" t="s">
        <v>666</v>
      </c>
      <c r="E120" s="27" t="s">
        <v>4300</v>
      </c>
    </row>
    <row r="121">
      <c r="A121" s="1" t="s">
        <v>659</v>
      </c>
      <c r="B121" s="1">
        <v>27</v>
      </c>
      <c r="C121" s="26" t="s">
        <v>5440</v>
      </c>
      <c r="D121" t="s">
        <v>661</v>
      </c>
      <c r="E121" s="27" t="s">
        <v>5441</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13953</v>
      </c>
    </row>
    <row r="124" ht="38.25">
      <c r="A124" s="1" t="s">
        <v>666</v>
      </c>
      <c r="E124" s="27" t="s">
        <v>5442</v>
      </c>
    </row>
    <row r="125">
      <c r="A125" s="1" t="s">
        <v>656</v>
      </c>
      <c r="C125" s="22" t="s">
        <v>2847</v>
      </c>
      <c r="E125" s="23" t="s">
        <v>5276</v>
      </c>
      <c r="L125" s="24">
        <f>SUMIFS(L126:L133,A126:A133,"P")</f>
        <v>0</v>
      </c>
      <c r="M125" s="24">
        <f>SUMIFS(M126:M133,A126:A133,"P")</f>
        <v>0</v>
      </c>
      <c r="N125" s="25"/>
    </row>
    <row r="126">
      <c r="A126" s="1" t="s">
        <v>659</v>
      </c>
      <c r="B126" s="1">
        <v>28</v>
      </c>
      <c r="C126" s="26" t="s">
        <v>6894</v>
      </c>
      <c r="D126" t="s">
        <v>661</v>
      </c>
      <c r="E126" s="27" t="s">
        <v>6895</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13947</v>
      </c>
    </row>
    <row r="129" ht="25.5">
      <c r="A129" s="1" t="s">
        <v>666</v>
      </c>
      <c r="E129" s="27" t="s">
        <v>5279</v>
      </c>
    </row>
    <row r="130">
      <c r="A130" s="1" t="s">
        <v>659</v>
      </c>
      <c r="B130" s="1">
        <v>29</v>
      </c>
      <c r="C130" s="26" t="s">
        <v>5280</v>
      </c>
      <c r="D130" t="s">
        <v>661</v>
      </c>
      <c r="E130" s="27" t="s">
        <v>5281</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13947</v>
      </c>
    </row>
    <row r="133" ht="114.75">
      <c r="A133" s="1" t="s">
        <v>666</v>
      </c>
      <c r="E133" s="27" t="s">
        <v>5282</v>
      </c>
    </row>
    <row r="134">
      <c r="A134" s="1" t="s">
        <v>656</v>
      </c>
      <c r="C134" s="22" t="s">
        <v>900</v>
      </c>
      <c r="E134" s="23" t="s">
        <v>2931</v>
      </c>
      <c r="L134" s="24">
        <f>SUMIFS(L135:L150,A135:A150,"P")</f>
        <v>0</v>
      </c>
      <c r="M134" s="24">
        <f>SUMIFS(M135:M150,A135:A150,"P")</f>
        <v>0</v>
      </c>
      <c r="N134" s="25"/>
    </row>
    <row r="135" ht="25.5">
      <c r="A135" s="1" t="s">
        <v>659</v>
      </c>
      <c r="B135" s="1">
        <v>30</v>
      </c>
      <c r="C135" s="26" t="s">
        <v>3835</v>
      </c>
      <c r="D135" t="s">
        <v>903</v>
      </c>
      <c r="E135" s="27" t="s">
        <v>3836</v>
      </c>
      <c r="F135" s="28" t="s">
        <v>905</v>
      </c>
      <c r="G135" s="29">
        <v>0.75</v>
      </c>
      <c r="H135" s="28">
        <v>0</v>
      </c>
      <c r="I135" s="30">
        <f>ROUND(G135*H135,P4)</f>
        <v>0</v>
      </c>
      <c r="L135" s="31">
        <v>0</v>
      </c>
      <c r="M135" s="24">
        <f>ROUND(G135*L135,P4)</f>
        <v>0</v>
      </c>
      <c r="N135" s="25" t="s">
        <v>4523</v>
      </c>
      <c r="O135" s="32">
        <f>M135*AA135</f>
        <v>0</v>
      </c>
      <c r="P135" s="1">
        <v>3</v>
      </c>
      <c r="AA135" s="1">
        <f>IF(P135=1,$O$3,IF(P135=2,$O$4,$O$5))</f>
        <v>0</v>
      </c>
    </row>
    <row r="136" ht="38.25">
      <c r="A136" s="1" t="s">
        <v>664</v>
      </c>
      <c r="E136" s="27" t="s">
        <v>906</v>
      </c>
    </row>
    <row r="137">
      <c r="A137" s="1" t="s">
        <v>665</v>
      </c>
      <c r="E137" s="33" t="s">
        <v>13947</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4523</v>
      </c>
      <c r="O139" s="32">
        <f>M139*AA139</f>
        <v>0</v>
      </c>
      <c r="P139" s="1">
        <v>3</v>
      </c>
      <c r="AA139" s="1">
        <f>IF(P139=1,$O$3,IF(P139=2,$O$4,$O$5))</f>
        <v>0</v>
      </c>
    </row>
    <row r="140" ht="38.25">
      <c r="A140" s="1" t="s">
        <v>664</v>
      </c>
      <c r="E140" s="27" t="s">
        <v>906</v>
      </c>
    </row>
    <row r="141">
      <c r="A141" s="1" t="s">
        <v>665</v>
      </c>
      <c r="E141" s="33" t="s">
        <v>13947</v>
      </c>
    </row>
    <row r="142" ht="153">
      <c r="A142" s="1" t="s">
        <v>666</v>
      </c>
      <c r="E142" s="27" t="s">
        <v>908</v>
      </c>
    </row>
    <row r="143" ht="38.25">
      <c r="A143" s="1" t="s">
        <v>659</v>
      </c>
      <c r="B143" s="1">
        <v>32</v>
      </c>
      <c r="C143" s="26" t="s">
        <v>9610</v>
      </c>
      <c r="D143" t="s">
        <v>903</v>
      </c>
      <c r="E143" s="27" t="s">
        <v>9611</v>
      </c>
      <c r="F143" s="28" t="s">
        <v>905</v>
      </c>
      <c r="G143" s="29">
        <v>17.699999999999999</v>
      </c>
      <c r="H143" s="28">
        <v>0</v>
      </c>
      <c r="I143" s="30">
        <f>ROUND(G143*H143,P4)</f>
        <v>0</v>
      </c>
      <c r="L143" s="31">
        <v>0</v>
      </c>
      <c r="M143" s="24">
        <f>ROUND(G143*L143,P4)</f>
        <v>0</v>
      </c>
      <c r="N143" s="25" t="s">
        <v>4523</v>
      </c>
      <c r="O143" s="32">
        <f>M143*AA143</f>
        <v>0</v>
      </c>
      <c r="P143" s="1">
        <v>3</v>
      </c>
      <c r="AA143" s="1">
        <f>IF(P143=1,$O$3,IF(P143=2,$O$4,$O$5))</f>
        <v>0</v>
      </c>
    </row>
    <row r="144" ht="63.75">
      <c r="A144" s="1" t="s">
        <v>664</v>
      </c>
      <c r="E144" s="27" t="s">
        <v>9612</v>
      </c>
    </row>
    <row r="145">
      <c r="A145" s="1" t="s">
        <v>665</v>
      </c>
      <c r="E145" s="33" t="s">
        <v>13947</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4523</v>
      </c>
      <c r="O147" s="32">
        <f>M147*AA147</f>
        <v>0</v>
      </c>
      <c r="P147" s="1">
        <v>3</v>
      </c>
      <c r="AA147" s="1">
        <f>IF(P147=1,$O$3,IF(P147=2,$O$4,$O$5))</f>
        <v>0</v>
      </c>
    </row>
    <row r="148" ht="38.25">
      <c r="A148" s="1" t="s">
        <v>664</v>
      </c>
      <c r="E148" s="27" t="s">
        <v>920</v>
      </c>
    </row>
    <row r="149">
      <c r="A149" s="1" t="s">
        <v>665</v>
      </c>
      <c r="E149" s="33" t="s">
        <v>13947</v>
      </c>
    </row>
    <row r="150" ht="153">
      <c r="A150" s="1" t="s">
        <v>666</v>
      </c>
      <c r="E150" s="27" t="s">
        <v>908</v>
      </c>
    </row>
  </sheetData>
  <sheetProtection sheet="1" objects="1" scenarios="1" spinCount="100000" saltValue="eJwRtVKLMzC/IzZpFsZBpf0p9SLZRlJv/sF0ZRDOuTqKwU6Di9HBzgInunKbUkG0URdpK0bUR1yJpGlOBay+OA==" hashValue="wD60cPElPmFiel073eVDP+ZMo5ltdJkoMig4CvfllG/e8ZystdXM3Yn82jh84MWOgnNbno5LXWxjNQztkBr8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13954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4561</v>
      </c>
      <c r="D10" t="s">
        <v>661</v>
      </c>
      <c r="E10" s="27" t="s">
        <v>4562</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c r="A13" s="1" t="s">
        <v>666</v>
      </c>
      <c r="E13" s="27" t="s">
        <v>4564</v>
      </c>
    </row>
    <row r="14">
      <c r="A14" s="1" t="s">
        <v>659</v>
      </c>
      <c r="B14" s="1">
        <v>2</v>
      </c>
      <c r="C14" s="26" t="s">
        <v>5582</v>
      </c>
      <c r="D14" t="s">
        <v>661</v>
      </c>
      <c r="E14" s="27" t="s">
        <v>5583</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5584</v>
      </c>
    </row>
    <row r="18">
      <c r="A18" s="1" t="s">
        <v>659</v>
      </c>
      <c r="B18" s="1">
        <v>3</v>
      </c>
      <c r="C18" s="26" t="s">
        <v>5106</v>
      </c>
      <c r="D18" t="s">
        <v>661</v>
      </c>
      <c r="E18" s="27" t="s">
        <v>5107</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318.75">
      <c r="A21" s="1" t="s">
        <v>666</v>
      </c>
      <c r="E21" s="27" t="s">
        <v>5108</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1364</v>
      </c>
      <c r="E30" s="23" t="s">
        <v>5114</v>
      </c>
      <c r="L30" s="24">
        <f>SUMIFS(L31:L34,A31:A34,"P")</f>
        <v>0</v>
      </c>
      <c r="M30" s="24">
        <f>SUMIFS(M31:M34,A31:A34,"P")</f>
        <v>0</v>
      </c>
      <c r="N30" s="25"/>
    </row>
    <row r="31">
      <c r="A31" s="1" t="s">
        <v>659</v>
      </c>
      <c r="B31" s="1">
        <v>6</v>
      </c>
      <c r="C31" s="26" t="s">
        <v>5115</v>
      </c>
      <c r="D31" t="s">
        <v>661</v>
      </c>
      <c r="E31" s="27" t="s">
        <v>5116</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38.25">
      <c r="A34" s="1" t="s">
        <v>666</v>
      </c>
      <c r="E34" s="27" t="s">
        <v>5117</v>
      </c>
    </row>
    <row r="35">
      <c r="A35" s="1" t="s">
        <v>656</v>
      </c>
      <c r="C35" s="22" t="s">
        <v>5118</v>
      </c>
      <c r="E35" s="23" t="s">
        <v>5119</v>
      </c>
      <c r="L35" s="24">
        <f>SUMIFS(L36:L43,A36:A43,"P")</f>
        <v>0</v>
      </c>
      <c r="M35" s="24">
        <f>SUMIFS(M36:M43,A36:A43,"P")</f>
        <v>0</v>
      </c>
      <c r="N35" s="25"/>
    </row>
    <row r="36">
      <c r="A36" s="1" t="s">
        <v>659</v>
      </c>
      <c r="B36" s="1">
        <v>7</v>
      </c>
      <c r="C36" s="26" t="s">
        <v>5722</v>
      </c>
      <c r="D36" t="s">
        <v>661</v>
      </c>
      <c r="E36" s="27" t="s">
        <v>5723</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659</v>
      </c>
      <c r="B40" s="1">
        <v>8</v>
      </c>
      <c r="C40" s="26" t="s">
        <v>5146</v>
      </c>
      <c r="D40" t="s">
        <v>661</v>
      </c>
      <c r="E40" s="27" t="s">
        <v>5147</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13947</v>
      </c>
    </row>
    <row r="43" ht="76.5">
      <c r="A43" s="1" t="s">
        <v>666</v>
      </c>
      <c r="E43" s="27" t="s">
        <v>5145</v>
      </c>
    </row>
    <row r="44">
      <c r="A44" s="1" t="s">
        <v>656</v>
      </c>
      <c r="C44" s="22" t="s">
        <v>4511</v>
      </c>
      <c r="E44" s="23" t="s">
        <v>4065</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25.5">
      <c r="A48" s="1" t="s">
        <v>666</v>
      </c>
      <c r="E48" s="27" t="s">
        <v>4216</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76.5">
      <c r="A52" s="1" t="s">
        <v>666</v>
      </c>
      <c r="E52" s="27" t="s">
        <v>13955</v>
      </c>
    </row>
    <row r="53">
      <c r="A53" s="1" t="s">
        <v>659</v>
      </c>
      <c r="B53" s="1">
        <v>11</v>
      </c>
      <c r="C53" s="26" t="s">
        <v>5569</v>
      </c>
      <c r="D53" t="s">
        <v>661</v>
      </c>
      <c r="E53" s="27" t="s">
        <v>5570</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38.25">
      <c r="A56" s="1" t="s">
        <v>666</v>
      </c>
      <c r="E56" s="27" t="s">
        <v>5302</v>
      </c>
    </row>
    <row r="57">
      <c r="A57" s="1" t="s">
        <v>659</v>
      </c>
      <c r="B57" s="1">
        <v>12</v>
      </c>
      <c r="C57" s="26" t="s">
        <v>5592</v>
      </c>
      <c r="D57" t="s">
        <v>661</v>
      </c>
      <c r="E57" s="27" t="s">
        <v>5593</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51">
      <c r="A60" s="1" t="s">
        <v>666</v>
      </c>
      <c r="E60" s="27" t="s">
        <v>4677</v>
      </c>
    </row>
    <row r="61">
      <c r="A61" s="1" t="s">
        <v>659</v>
      </c>
      <c r="B61" s="1">
        <v>13</v>
      </c>
      <c r="C61" s="26" t="s">
        <v>13938</v>
      </c>
      <c r="D61" t="s">
        <v>661</v>
      </c>
      <c r="E61" s="27" t="s">
        <v>13939</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13947</v>
      </c>
    </row>
    <row r="64" ht="51">
      <c r="A64" s="1" t="s">
        <v>666</v>
      </c>
      <c r="E64" s="27" t="s">
        <v>4677</v>
      </c>
    </row>
    <row r="65" ht="25.5">
      <c r="A65" s="1" t="s">
        <v>659</v>
      </c>
      <c r="B65" s="1">
        <v>14</v>
      </c>
      <c r="C65" s="26" t="s">
        <v>2954</v>
      </c>
      <c r="D65" t="s">
        <v>661</v>
      </c>
      <c r="E65" s="27" t="s">
        <v>2955</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13947</v>
      </c>
    </row>
    <row r="68" ht="38.25">
      <c r="A68" s="1" t="s">
        <v>666</v>
      </c>
      <c r="E68" s="27" t="s">
        <v>4812</v>
      </c>
    </row>
    <row r="69">
      <c r="A69" s="1" t="s">
        <v>659</v>
      </c>
      <c r="B69" s="1">
        <v>15</v>
      </c>
      <c r="C69" s="26" t="s">
        <v>1857</v>
      </c>
      <c r="D69" t="s">
        <v>661</v>
      </c>
      <c r="E69" s="27" t="s">
        <v>1858</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13947</v>
      </c>
    </row>
    <row r="72" ht="51">
      <c r="A72" s="1" t="s">
        <v>666</v>
      </c>
      <c r="E72" s="27" t="s">
        <v>4222</v>
      </c>
    </row>
    <row r="73">
      <c r="A73" s="1" t="s">
        <v>659</v>
      </c>
      <c r="B73" s="1">
        <v>16</v>
      </c>
      <c r="C73" s="26" t="s">
        <v>2921</v>
      </c>
      <c r="D73" t="s">
        <v>661</v>
      </c>
      <c r="E73" s="27" t="s">
        <v>2922</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13947</v>
      </c>
    </row>
    <row r="76" ht="25.5">
      <c r="A76" s="1" t="s">
        <v>666</v>
      </c>
      <c r="E76" s="27" t="s">
        <v>4565</v>
      </c>
    </row>
    <row r="77">
      <c r="A77" s="1" t="s">
        <v>656</v>
      </c>
      <c r="C77" s="22" t="s">
        <v>4514</v>
      </c>
      <c r="E77" s="23" t="s">
        <v>4233</v>
      </c>
      <c r="L77" s="24">
        <f>SUMIFS(L78:L93,A78:A93,"P")</f>
        <v>0</v>
      </c>
      <c r="M77" s="24">
        <f>SUMIFS(M78:M93,A78:A93,"P")</f>
        <v>0</v>
      </c>
      <c r="N77" s="25"/>
    </row>
    <row r="78">
      <c r="A78" s="1" t="s">
        <v>659</v>
      </c>
      <c r="B78" s="1">
        <v>17</v>
      </c>
      <c r="C78" s="26" t="s">
        <v>13956</v>
      </c>
      <c r="D78" t="s">
        <v>661</v>
      </c>
      <c r="E78" s="27" t="s">
        <v>13957</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4235</v>
      </c>
    </row>
    <row r="82" ht="25.5">
      <c r="A82" s="1" t="s">
        <v>659</v>
      </c>
      <c r="B82" s="1">
        <v>18</v>
      </c>
      <c r="C82" s="26" t="s">
        <v>5738</v>
      </c>
      <c r="D82" t="s">
        <v>661</v>
      </c>
      <c r="E82" s="27" t="s">
        <v>5739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4240</v>
      </c>
    </row>
    <row r="86">
      <c r="A86" s="1" t="s">
        <v>659</v>
      </c>
      <c r="B86" s="1">
        <v>19</v>
      </c>
      <c r="C86" s="26" t="s">
        <v>5040</v>
      </c>
      <c r="D86" t="s">
        <v>661</v>
      </c>
      <c r="E86" s="27" t="s">
        <v>5041</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13947</v>
      </c>
    </row>
    <row r="89" ht="25.5">
      <c r="A89" s="1" t="s">
        <v>666</v>
      </c>
      <c r="E89" s="27" t="s">
        <v>5042</v>
      </c>
    </row>
    <row r="90">
      <c r="A90" s="1" t="s">
        <v>659</v>
      </c>
      <c r="B90" s="1">
        <v>20</v>
      </c>
      <c r="C90" s="26" t="s">
        <v>4585</v>
      </c>
      <c r="D90" t="s">
        <v>661</v>
      </c>
      <c r="E90" s="27" t="s">
        <v>4586</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13947</v>
      </c>
    </row>
    <row r="93" ht="51">
      <c r="A93" s="1" t="s">
        <v>666</v>
      </c>
      <c r="E93" s="27" t="s">
        <v>4538</v>
      </c>
    </row>
    <row r="94">
      <c r="A94" s="1" t="s">
        <v>656</v>
      </c>
      <c r="C94" s="22" t="s">
        <v>4015</v>
      </c>
      <c r="E94" s="23" t="s">
        <v>4016</v>
      </c>
      <c r="L94" s="24">
        <f>SUMIFS(L95:L122,A95:A122,"P")</f>
        <v>0</v>
      </c>
      <c r="M94" s="24">
        <f>SUMIFS(M95:M122,A95:A122,"P")</f>
        <v>0</v>
      </c>
      <c r="N94" s="25"/>
    </row>
    <row r="95" ht="25.5">
      <c r="A95" s="1" t="s">
        <v>659</v>
      </c>
      <c r="B95" s="1">
        <v>21</v>
      </c>
      <c r="C95" s="26" t="s">
        <v>4556</v>
      </c>
      <c r="D95" t="s">
        <v>661</v>
      </c>
      <c r="E95" s="27" t="s">
        <v>4557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13953</v>
      </c>
    </row>
    <row r="98" ht="63.75">
      <c r="A98" s="1" t="s">
        <v>666</v>
      </c>
      <c r="E98" s="27" t="s">
        <v>4020</v>
      </c>
    </row>
    <row r="99" ht="25.5">
      <c r="A99" s="1" t="s">
        <v>659</v>
      </c>
      <c r="B99" s="1">
        <v>22</v>
      </c>
      <c r="C99" s="26" t="s">
        <v>4021</v>
      </c>
      <c r="D99" t="s">
        <v>661</v>
      </c>
      <c r="E99" s="27" t="s">
        <v>4022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13953</v>
      </c>
    </row>
    <row r="102" ht="38.25">
      <c r="A102" s="1" t="s">
        <v>666</v>
      </c>
      <c r="E102" s="27" t="s">
        <v>4298</v>
      </c>
    </row>
    <row r="103">
      <c r="A103" s="1" t="s">
        <v>659</v>
      </c>
      <c r="B103" s="1">
        <v>23</v>
      </c>
      <c r="C103" s="26" t="s">
        <v>5007</v>
      </c>
      <c r="D103" t="s">
        <v>661</v>
      </c>
      <c r="E103" s="27" t="s">
        <v>5008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38.25">
      <c r="A106" s="1" t="s">
        <v>666</v>
      </c>
      <c r="E106" s="27" t="s">
        <v>4169</v>
      </c>
    </row>
    <row r="107">
      <c r="A107" s="1" t="s">
        <v>659</v>
      </c>
      <c r="B107" s="1">
        <v>24</v>
      </c>
      <c r="C107" s="26" t="s">
        <v>4172</v>
      </c>
      <c r="D107" t="s">
        <v>661</v>
      </c>
      <c r="E107" s="27" t="s">
        <v>4173</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13953</v>
      </c>
    </row>
    <row r="110" ht="38.25">
      <c r="A110" s="1" t="s">
        <v>666</v>
      </c>
      <c r="E110" s="27" t="s">
        <v>4299</v>
      </c>
    </row>
    <row r="111">
      <c r="A111" s="1" t="s">
        <v>659</v>
      </c>
      <c r="B111" s="1">
        <v>25</v>
      </c>
      <c r="C111" s="26" t="s">
        <v>2003</v>
      </c>
      <c r="D111" t="s">
        <v>661</v>
      </c>
      <c r="E111" s="27" t="s">
        <v>2004</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13953</v>
      </c>
    </row>
    <row r="114" ht="38.25">
      <c r="A114" s="1" t="s">
        <v>666</v>
      </c>
      <c r="E114" s="27" t="s">
        <v>4300</v>
      </c>
    </row>
    <row r="115">
      <c r="A115" s="1" t="s">
        <v>659</v>
      </c>
      <c r="B115" s="1">
        <v>26</v>
      </c>
      <c r="C115" s="26" t="s">
        <v>2010</v>
      </c>
      <c r="D115" t="s">
        <v>661</v>
      </c>
      <c r="E115" s="27" t="s">
        <v>2011</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13953</v>
      </c>
    </row>
    <row r="118" ht="38.25">
      <c r="A118" s="1" t="s">
        <v>666</v>
      </c>
      <c r="E118" s="27" t="s">
        <v>5011</v>
      </c>
    </row>
    <row r="119">
      <c r="A119" s="1" t="s">
        <v>659</v>
      </c>
      <c r="B119" s="1">
        <v>27</v>
      </c>
      <c r="C119" s="26" t="s">
        <v>5440</v>
      </c>
      <c r="D119" t="s">
        <v>661</v>
      </c>
      <c r="E119" s="27" t="s">
        <v>5441</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13953</v>
      </c>
    </row>
    <row r="122" ht="38.25">
      <c r="A122" s="1" t="s">
        <v>666</v>
      </c>
      <c r="E122" s="27" t="s">
        <v>5442</v>
      </c>
    </row>
    <row r="123">
      <c r="A123" s="1" t="s">
        <v>656</v>
      </c>
      <c r="C123" s="22" t="s">
        <v>6089</v>
      </c>
      <c r="E123" s="23" t="s">
        <v>6700</v>
      </c>
      <c r="L123" s="24">
        <f>SUMIFS(L124:L127,A124:A127,"P")</f>
        <v>0</v>
      </c>
      <c r="M123" s="24">
        <f>SUMIFS(M124:M127,A124:A127,"P")</f>
        <v>0</v>
      </c>
      <c r="N123" s="25"/>
    </row>
    <row r="124">
      <c r="A124" s="1" t="s">
        <v>659</v>
      </c>
      <c r="B124" s="1">
        <v>28</v>
      </c>
      <c r="C124" s="26" t="s">
        <v>13944</v>
      </c>
      <c r="D124" t="s">
        <v>661</v>
      </c>
      <c r="E124" s="27" t="s">
        <v>13945</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13947</v>
      </c>
    </row>
    <row r="127" ht="267.75">
      <c r="A127" s="1" t="s">
        <v>666</v>
      </c>
      <c r="E127" s="27" t="s">
        <v>6141</v>
      </c>
    </row>
    <row r="128">
      <c r="A128" s="1" t="s">
        <v>656</v>
      </c>
      <c r="C128" s="22" t="s">
        <v>900</v>
      </c>
      <c r="E128" s="23" t="s">
        <v>2931</v>
      </c>
      <c r="L128" s="24">
        <f>SUMIFS(L129:L140,A129:A140,"P")</f>
        <v>0</v>
      </c>
      <c r="M128" s="24">
        <f>SUMIFS(M129:M140,A129:A140,"P")</f>
        <v>0</v>
      </c>
      <c r="N128" s="25"/>
    </row>
    <row r="129" ht="25.5">
      <c r="A129" s="1" t="s">
        <v>659</v>
      </c>
      <c r="B129" s="1">
        <v>29</v>
      </c>
      <c r="C129" s="26" t="s">
        <v>3835</v>
      </c>
      <c r="D129" t="s">
        <v>903</v>
      </c>
      <c r="E129" s="27" t="s">
        <v>3836</v>
      </c>
      <c r="F129" s="28" t="s">
        <v>905</v>
      </c>
      <c r="G129" s="29">
        <v>18</v>
      </c>
      <c r="H129" s="28">
        <v>0</v>
      </c>
      <c r="I129" s="30">
        <f>ROUND(G129*H129,P4)</f>
        <v>0</v>
      </c>
      <c r="L129" s="31">
        <v>0</v>
      </c>
      <c r="M129" s="24">
        <f>ROUND(G129*L129,P4)</f>
        <v>0</v>
      </c>
      <c r="N129" s="25" t="s">
        <v>4523</v>
      </c>
      <c r="O129" s="32">
        <f>M129*AA129</f>
        <v>0</v>
      </c>
      <c r="P129" s="1">
        <v>3</v>
      </c>
      <c r="AA129" s="1">
        <f>IF(P129=1,$O$3,IF(P129=2,$O$4,$O$5))</f>
        <v>0</v>
      </c>
    </row>
    <row r="130" ht="38.25">
      <c r="A130" s="1" t="s">
        <v>664</v>
      </c>
      <c r="E130" s="27" t="s">
        <v>906</v>
      </c>
    </row>
    <row r="131">
      <c r="A131" s="1" t="s">
        <v>665</v>
      </c>
      <c r="E131" s="33" t="s">
        <v>13953</v>
      </c>
    </row>
    <row r="132" ht="153">
      <c r="A132" s="1" t="s">
        <v>666</v>
      </c>
      <c r="E132" s="27" t="s">
        <v>908</v>
      </c>
    </row>
    <row r="133" ht="38.25">
      <c r="A133" s="1" t="s">
        <v>659</v>
      </c>
      <c r="B133" s="1">
        <v>30</v>
      </c>
      <c r="C133" s="26" t="s">
        <v>9610</v>
      </c>
      <c r="D133" t="s">
        <v>903</v>
      </c>
      <c r="E133" s="27" t="s">
        <v>9611</v>
      </c>
      <c r="F133" s="28" t="s">
        <v>905</v>
      </c>
      <c r="G133" s="29">
        <v>2.7000000000000002</v>
      </c>
      <c r="H133" s="28">
        <v>0</v>
      </c>
      <c r="I133" s="30">
        <f>ROUND(G133*H133,P4)</f>
        <v>0</v>
      </c>
      <c r="L133" s="31">
        <v>0</v>
      </c>
      <c r="M133" s="24">
        <f>ROUND(G133*L133,P4)</f>
        <v>0</v>
      </c>
      <c r="N133" s="25" t="s">
        <v>4523</v>
      </c>
      <c r="O133" s="32">
        <f>M133*AA133</f>
        <v>0</v>
      </c>
      <c r="P133" s="1">
        <v>3</v>
      </c>
      <c r="AA133" s="1">
        <f>IF(P133=1,$O$3,IF(P133=2,$O$4,$O$5))</f>
        <v>0</v>
      </c>
    </row>
    <row r="134" ht="63.75">
      <c r="A134" s="1" t="s">
        <v>664</v>
      </c>
      <c r="E134" s="27" t="s">
        <v>9612</v>
      </c>
    </row>
    <row r="135">
      <c r="A135" s="1" t="s">
        <v>665</v>
      </c>
      <c r="E135" s="33" t="s">
        <v>13953</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4523</v>
      </c>
      <c r="O137" s="32">
        <f>M137*AA137</f>
        <v>0</v>
      </c>
      <c r="P137" s="1">
        <v>3</v>
      </c>
      <c r="AA137" s="1">
        <f>IF(P137=1,$O$3,IF(P137=2,$O$4,$O$5))</f>
        <v>0</v>
      </c>
    </row>
    <row r="138" ht="38.25">
      <c r="A138" s="1" t="s">
        <v>664</v>
      </c>
      <c r="E138" s="27" t="s">
        <v>920</v>
      </c>
    </row>
    <row r="139">
      <c r="A139" s="1" t="s">
        <v>665</v>
      </c>
      <c r="E139" s="33" t="s">
        <v>13953</v>
      </c>
    </row>
    <row r="140" ht="153">
      <c r="A140" s="1" t="s">
        <v>666</v>
      </c>
      <c r="E140" s="27" t="s">
        <v>908</v>
      </c>
    </row>
  </sheetData>
  <sheetProtection sheet="1" objects="1" scenarios="1" spinCount="100000" saltValue="zh0e6VlS8dKE+CkGuKh73U4ttlNukx7cqE2vBOGUG+V74C55m+/P/ewSq0THh6+058XuiLv5Q28xKsxS5vHiLA==" hashValue="5ORTg9AJ1Kq27Ve0AE6iAETkYQrsUSNOCVOJ0a4bdUK6uW2iPewbdXkP8PhxajYbTutB9z5suGQekR7vDsm3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13959</v>
      </c>
    </row>
    <row r="13">
      <c r="A13" s="1" t="s">
        <v>666</v>
      </c>
      <c r="E13" s="27" t="s">
        <v>4564</v>
      </c>
    </row>
    <row r="14">
      <c r="A14" s="1" t="s">
        <v>659</v>
      </c>
      <c r="B14" s="1">
        <v>2</v>
      </c>
      <c r="C14" s="26" t="s">
        <v>5582</v>
      </c>
      <c r="D14" t="s">
        <v>661</v>
      </c>
      <c r="E14" s="27" t="s">
        <v>5583</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13959</v>
      </c>
    </row>
    <row r="17" ht="63.75">
      <c r="A17" s="1" t="s">
        <v>666</v>
      </c>
      <c r="E17" s="27" t="s">
        <v>5584</v>
      </c>
    </row>
    <row r="18" ht="25.5">
      <c r="A18" s="1" t="s">
        <v>659</v>
      </c>
      <c r="B18" s="1">
        <v>3</v>
      </c>
      <c r="C18" s="26" t="s">
        <v>5100</v>
      </c>
      <c r="D18" t="s">
        <v>661</v>
      </c>
      <c r="E18" s="27" t="s">
        <v>5101</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13959</v>
      </c>
    </row>
    <row r="21" ht="63.75">
      <c r="A21" s="1" t="s">
        <v>666</v>
      </c>
      <c r="E21" s="27" t="s">
        <v>5097</v>
      </c>
    </row>
    <row r="22">
      <c r="A22" s="1" t="s">
        <v>659</v>
      </c>
      <c r="B22" s="1">
        <v>4</v>
      </c>
      <c r="C22" s="26" t="s">
        <v>3242</v>
      </c>
      <c r="D22" t="s">
        <v>661</v>
      </c>
      <c r="E22" s="27" t="s">
        <v>3243</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13959</v>
      </c>
    </row>
    <row r="25" ht="204">
      <c r="A25" s="1" t="s">
        <v>666</v>
      </c>
      <c r="E25" s="27" t="s">
        <v>13934</v>
      </c>
    </row>
    <row r="26">
      <c r="A26" s="1" t="s">
        <v>659</v>
      </c>
      <c r="B26" s="1">
        <v>5</v>
      </c>
      <c r="C26" s="26" t="s">
        <v>5106</v>
      </c>
      <c r="D26" t="s">
        <v>661</v>
      </c>
      <c r="E26" s="27" t="s">
        <v>5107</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13959</v>
      </c>
    </row>
    <row r="29" ht="318.75">
      <c r="A29" s="1" t="s">
        <v>666</v>
      </c>
      <c r="E29" s="27" t="s">
        <v>5108</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13959</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13959</v>
      </c>
    </row>
    <row r="37" ht="153">
      <c r="A37" s="1" t="s">
        <v>666</v>
      </c>
      <c r="E37" s="27" t="s">
        <v>5109</v>
      </c>
    </row>
    <row r="38">
      <c r="A38" s="1" t="s">
        <v>659</v>
      </c>
      <c r="B38" s="1">
        <v>8</v>
      </c>
      <c r="C38" s="26" t="s">
        <v>3721</v>
      </c>
      <c r="D38" t="s">
        <v>661</v>
      </c>
      <c r="E38" s="27" t="s">
        <v>3722</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13959</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13960</v>
      </c>
    </row>
    <row r="46" ht="267.75">
      <c r="A46" s="1" t="s">
        <v>666</v>
      </c>
      <c r="E46" s="27" t="s">
        <v>10778</v>
      </c>
    </row>
    <row r="47">
      <c r="A47" s="1" t="s">
        <v>656</v>
      </c>
      <c r="C47" s="22" t="s">
        <v>5118</v>
      </c>
      <c r="E47" s="23" t="s">
        <v>5119</v>
      </c>
      <c r="L47" s="24">
        <f>SUMIFS(L48:L51,A48:A51,"P")</f>
        <v>0</v>
      </c>
      <c r="M47" s="24">
        <f>SUMIFS(M48:M51,A48:A51,"P")</f>
        <v>0</v>
      </c>
      <c r="N47" s="25"/>
    </row>
    <row r="48">
      <c r="A48" s="1" t="s">
        <v>659</v>
      </c>
      <c r="B48" s="1">
        <v>10</v>
      </c>
      <c r="C48" s="26" t="s">
        <v>5722</v>
      </c>
      <c r="D48" t="s">
        <v>661</v>
      </c>
      <c r="E48" s="27" t="s">
        <v>5723</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13959</v>
      </c>
    </row>
    <row r="51" ht="89.25">
      <c r="A51" s="1" t="s">
        <v>666</v>
      </c>
      <c r="E51" s="27" t="s">
        <v>5724</v>
      </c>
    </row>
    <row r="52">
      <c r="A52" s="1" t="s">
        <v>656</v>
      </c>
      <c r="C52" s="22" t="s">
        <v>4511</v>
      </c>
      <c r="E52" s="23" t="s">
        <v>4065</v>
      </c>
      <c r="L52" s="24">
        <f>SUMIFS(L53:L96,A53:A96,"P")</f>
        <v>0</v>
      </c>
      <c r="M52" s="24">
        <f>SUMIFS(M53:M96,A53:A96,"P")</f>
        <v>0</v>
      </c>
      <c r="N52" s="25"/>
    </row>
    <row r="53" ht="25.5">
      <c r="A53" s="1" t="s">
        <v>659</v>
      </c>
      <c r="B53" s="1">
        <v>11</v>
      </c>
      <c r="C53" s="26" t="s">
        <v>2943</v>
      </c>
      <c r="D53" t="s">
        <v>661</v>
      </c>
      <c r="E53" s="27" t="s">
        <v>2944</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13959</v>
      </c>
    </row>
    <row r="60" ht="51">
      <c r="A60" s="1" t="s">
        <v>666</v>
      </c>
      <c r="E60" s="27" t="s">
        <v>4670</v>
      </c>
    </row>
    <row r="61">
      <c r="A61" s="1" t="s">
        <v>659</v>
      </c>
      <c r="B61" s="1">
        <v>13</v>
      </c>
      <c r="C61" s="26" t="s">
        <v>2947</v>
      </c>
      <c r="D61" t="s">
        <v>661</v>
      </c>
      <c r="E61" s="27" t="s">
        <v>2948</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13959</v>
      </c>
    </row>
    <row r="64" ht="51">
      <c r="A64" s="1" t="s">
        <v>666</v>
      </c>
      <c r="E64" s="27" t="s">
        <v>4670</v>
      </c>
    </row>
    <row r="65">
      <c r="A65" s="1" t="s">
        <v>659</v>
      </c>
      <c r="B65" s="1">
        <v>14</v>
      </c>
      <c r="C65" s="26" t="s">
        <v>13786</v>
      </c>
      <c r="D65" t="s">
        <v>661</v>
      </c>
      <c r="E65" s="27" t="s">
        <v>13787</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13959</v>
      </c>
    </row>
    <row r="68" ht="38.25">
      <c r="A68" s="1" t="s">
        <v>666</v>
      </c>
      <c r="E68" s="27" t="s">
        <v>13961</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13959</v>
      </c>
    </row>
    <row r="72" ht="76.5">
      <c r="A72" s="1" t="s">
        <v>666</v>
      </c>
      <c r="E72" s="27" t="s">
        <v>13955</v>
      </c>
    </row>
    <row r="73" ht="25.5">
      <c r="A73" s="1" t="s">
        <v>659</v>
      </c>
      <c r="B73" s="1">
        <v>16</v>
      </c>
      <c r="C73" s="26" t="s">
        <v>13962</v>
      </c>
      <c r="D73" t="s">
        <v>661</v>
      </c>
      <c r="E73" s="27" t="s">
        <v>13963</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5564</v>
      </c>
    </row>
    <row r="76" ht="25.5">
      <c r="A76" s="1" t="s">
        <v>666</v>
      </c>
      <c r="E76" s="27" t="s">
        <v>4216</v>
      </c>
    </row>
    <row r="77">
      <c r="A77" s="1" t="s">
        <v>659</v>
      </c>
      <c r="B77" s="1">
        <v>17</v>
      </c>
      <c r="C77" s="26" t="s">
        <v>4815</v>
      </c>
      <c r="D77" t="s">
        <v>661</v>
      </c>
      <c r="E77" s="27" t="s">
        <v>4816</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13959</v>
      </c>
    </row>
    <row r="80" ht="25.5">
      <c r="A80" s="1" t="s">
        <v>666</v>
      </c>
      <c r="E80" s="27" t="s">
        <v>4216</v>
      </c>
    </row>
    <row r="81">
      <c r="A81" s="1" t="s">
        <v>659</v>
      </c>
      <c r="B81" s="1">
        <v>18</v>
      </c>
      <c r="C81" s="26" t="s">
        <v>5592</v>
      </c>
      <c r="D81" t="s">
        <v>661</v>
      </c>
      <c r="E81" s="27" t="s">
        <v>5593</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13959</v>
      </c>
    </row>
    <row r="84" ht="51">
      <c r="A84" s="1" t="s">
        <v>666</v>
      </c>
      <c r="E84" s="27" t="s">
        <v>4677</v>
      </c>
    </row>
    <row r="85">
      <c r="A85" s="1" t="s">
        <v>659</v>
      </c>
      <c r="B85" s="1">
        <v>19</v>
      </c>
      <c r="C85" s="26" t="s">
        <v>13938</v>
      </c>
      <c r="D85" t="s">
        <v>661</v>
      </c>
      <c r="E85" s="27" t="s">
        <v>13939</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13959</v>
      </c>
    </row>
    <row r="88" ht="51">
      <c r="A88" s="1" t="s">
        <v>666</v>
      </c>
      <c r="E88" s="27" t="s">
        <v>4677</v>
      </c>
    </row>
    <row r="89">
      <c r="A89" s="1" t="s">
        <v>659</v>
      </c>
      <c r="B89" s="1">
        <v>20</v>
      </c>
      <c r="C89" s="26" t="s">
        <v>1857</v>
      </c>
      <c r="D89" t="s">
        <v>661</v>
      </c>
      <c r="E89" s="27" t="s">
        <v>1858</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13959</v>
      </c>
    </row>
    <row r="92" ht="51">
      <c r="A92" s="1" t="s">
        <v>666</v>
      </c>
      <c r="E92" s="27" t="s">
        <v>4222</v>
      </c>
    </row>
    <row r="93">
      <c r="A93" s="1" t="s">
        <v>659</v>
      </c>
      <c r="B93" s="1">
        <v>21</v>
      </c>
      <c r="C93" s="26" t="s">
        <v>2921</v>
      </c>
      <c r="D93" t="s">
        <v>661</v>
      </c>
      <c r="E93" s="27" t="s">
        <v>2922</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13959</v>
      </c>
    </row>
    <row r="96" ht="25.5">
      <c r="A96" s="1" t="s">
        <v>666</v>
      </c>
      <c r="E96" s="27" t="s">
        <v>4565</v>
      </c>
    </row>
    <row r="97">
      <c r="A97" s="1" t="s">
        <v>656</v>
      </c>
      <c r="C97" s="22" t="s">
        <v>4072</v>
      </c>
      <c r="E97" s="23" t="s">
        <v>4073</v>
      </c>
      <c r="L97" s="24">
        <f>SUMIFS(L98:L121,A98:A121,"P")</f>
        <v>0</v>
      </c>
      <c r="M97" s="24">
        <f>SUMIFS(M98:M121,A98:A121,"P")</f>
        <v>0</v>
      </c>
      <c r="N97" s="25"/>
    </row>
    <row r="98" ht="25.5">
      <c r="A98" s="1" t="s">
        <v>659</v>
      </c>
      <c r="B98" s="1">
        <v>22</v>
      </c>
      <c r="C98" s="26" t="s">
        <v>13915</v>
      </c>
      <c r="D98" t="s">
        <v>661</v>
      </c>
      <c r="E98" s="27" t="s">
        <v>13916</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5564</v>
      </c>
    </row>
    <row r="101" ht="38.25">
      <c r="A101" s="1" t="s">
        <v>666</v>
      </c>
      <c r="E101" s="27" t="s">
        <v>13917</v>
      </c>
    </row>
    <row r="102">
      <c r="A102" s="1" t="s">
        <v>659</v>
      </c>
      <c r="B102" s="1">
        <v>23</v>
      </c>
      <c r="C102" s="26" t="s">
        <v>13964</v>
      </c>
      <c r="D102" t="s">
        <v>661</v>
      </c>
      <c r="E102" s="27" t="s">
        <v>13965</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13959</v>
      </c>
    </row>
    <row r="105" ht="25.5">
      <c r="A105" s="1" t="s">
        <v>666</v>
      </c>
      <c r="E105" s="27" t="s">
        <v>4226</v>
      </c>
    </row>
    <row r="106" ht="25.5">
      <c r="A106" s="1" t="s">
        <v>659</v>
      </c>
      <c r="B106" s="1">
        <v>24</v>
      </c>
      <c r="C106" s="26" t="s">
        <v>13966</v>
      </c>
      <c r="D106" t="s">
        <v>661</v>
      </c>
      <c r="E106" s="27" t="s">
        <v>13967</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13959</v>
      </c>
    </row>
    <row r="109" ht="25.5">
      <c r="A109" s="1" t="s">
        <v>666</v>
      </c>
      <c r="E109" s="27" t="s">
        <v>4226</v>
      </c>
    </row>
    <row r="110">
      <c r="A110" s="1" t="s">
        <v>659</v>
      </c>
      <c r="B110" s="1">
        <v>25</v>
      </c>
      <c r="C110" s="26" t="s">
        <v>5151</v>
      </c>
      <c r="D110" t="s">
        <v>661</v>
      </c>
      <c r="E110" s="27" t="s">
        <v>5152</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13959</v>
      </c>
    </row>
    <row r="113" ht="51">
      <c r="A113" s="1" t="s">
        <v>666</v>
      </c>
      <c r="E113" s="27" t="s">
        <v>5153</v>
      </c>
    </row>
    <row r="114">
      <c r="A114" s="1" t="s">
        <v>659</v>
      </c>
      <c r="B114" s="1">
        <v>26</v>
      </c>
      <c r="C114" s="26" t="s">
        <v>4229</v>
      </c>
      <c r="D114" t="s">
        <v>661</v>
      </c>
      <c r="E114" s="27" t="s">
        <v>4230</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13959</v>
      </c>
    </row>
    <row r="117" ht="38.25">
      <c r="A117" s="1" t="s">
        <v>666</v>
      </c>
      <c r="E117" s="27" t="s">
        <v>4231</v>
      </c>
    </row>
    <row r="118">
      <c r="A118" s="1" t="s">
        <v>659</v>
      </c>
      <c r="B118" s="1">
        <v>27</v>
      </c>
      <c r="C118" s="26" t="s">
        <v>4951</v>
      </c>
      <c r="D118" t="s">
        <v>661</v>
      </c>
      <c r="E118" s="27" t="s">
        <v>1610</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13959</v>
      </c>
    </row>
    <row r="121" ht="38.25">
      <c r="A121" s="1" t="s">
        <v>666</v>
      </c>
      <c r="E121" s="27" t="s">
        <v>4953</v>
      </c>
    </row>
    <row r="122">
      <c r="A122" s="1" t="s">
        <v>656</v>
      </c>
      <c r="C122" s="22" t="s">
        <v>4514</v>
      </c>
      <c r="E122" s="23" t="s">
        <v>4233</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5032</v>
      </c>
    </row>
    <row r="126" ht="38.25">
      <c r="A126" s="1" t="s">
        <v>666</v>
      </c>
      <c r="E126" s="27" t="s">
        <v>4235</v>
      </c>
    </row>
    <row r="127">
      <c r="A127" s="1" t="s">
        <v>659</v>
      </c>
      <c r="B127" s="1">
        <v>29</v>
      </c>
      <c r="C127" s="26" t="s">
        <v>5318</v>
      </c>
      <c r="D127" t="s">
        <v>661</v>
      </c>
      <c r="E127" s="27" t="s">
        <v>5319</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5730</v>
      </c>
      <c r="D135" t="s">
        <v>661</v>
      </c>
      <c r="E135" s="27" t="s">
        <v>5731</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4585</v>
      </c>
      <c r="D147" t="s">
        <v>661</v>
      </c>
      <c r="E147" s="27" t="s">
        <v>4586</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13959</v>
      </c>
    </row>
    <row r="150" ht="51">
      <c r="A150" s="1" t="s">
        <v>666</v>
      </c>
      <c r="E150" s="27" t="s">
        <v>4538</v>
      </c>
    </row>
    <row r="151">
      <c r="A151" s="1" t="s">
        <v>656</v>
      </c>
      <c r="C151" s="22" t="s">
        <v>4592</v>
      </c>
      <c r="E151" s="23" t="s">
        <v>4593</v>
      </c>
      <c r="L151" s="24">
        <f>SUMIFS(L152:L199,A152:A199,"P")</f>
        <v>0</v>
      </c>
      <c r="M151" s="24">
        <f>SUMIFS(M152:M199,A152:A199,"P")</f>
        <v>0</v>
      </c>
      <c r="N151" s="25"/>
    </row>
    <row r="152">
      <c r="A152" s="1" t="s">
        <v>659</v>
      </c>
      <c r="B152" s="1">
        <v>35</v>
      </c>
      <c r="C152" s="26" t="s">
        <v>13968</v>
      </c>
      <c r="D152" t="s">
        <v>661</v>
      </c>
      <c r="E152" s="27" t="s">
        <v>13969</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13970</v>
      </c>
    </row>
    <row r="155" ht="63.75">
      <c r="A155" s="1" t="s">
        <v>666</v>
      </c>
      <c r="E155" s="27" t="s">
        <v>13971</v>
      </c>
    </row>
    <row r="156">
      <c r="A156" s="1" t="s">
        <v>659</v>
      </c>
      <c r="B156" s="1">
        <v>36</v>
      </c>
      <c r="C156" s="26" t="s">
        <v>13972</v>
      </c>
      <c r="D156" t="s">
        <v>661</v>
      </c>
      <c r="E156" s="27" t="s">
        <v>13973</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13975</v>
      </c>
      <c r="D160" t="s">
        <v>661</v>
      </c>
      <c r="E160" s="27" t="s">
        <v>13976</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13977</v>
      </c>
    </row>
    <row r="163" ht="51">
      <c r="A163" s="1" t="s">
        <v>666</v>
      </c>
      <c r="E163" s="27" t="s">
        <v>13978</v>
      </c>
    </row>
    <row r="164" ht="25.5">
      <c r="A164" s="1" t="s">
        <v>659</v>
      </c>
      <c r="B164" s="1">
        <v>38</v>
      </c>
      <c r="C164" s="26" t="s">
        <v>13979</v>
      </c>
      <c r="D164" t="s">
        <v>661</v>
      </c>
      <c r="E164" s="27" t="s">
        <v>13980</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13977</v>
      </c>
    </row>
    <row r="167" ht="38.25">
      <c r="A167" s="1" t="s">
        <v>666</v>
      </c>
      <c r="E167" s="27" t="s">
        <v>13981</v>
      </c>
    </row>
    <row r="168" ht="25.5">
      <c r="A168" s="1" t="s">
        <v>659</v>
      </c>
      <c r="B168" s="1">
        <v>39</v>
      </c>
      <c r="C168" s="26" t="s">
        <v>13982</v>
      </c>
      <c r="D168" t="s">
        <v>661</v>
      </c>
      <c r="E168" s="27" t="s">
        <v>13983</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13984</v>
      </c>
    </row>
    <row r="171" ht="38.25">
      <c r="A171" s="1" t="s">
        <v>666</v>
      </c>
      <c r="E171" s="27" t="s">
        <v>5045</v>
      </c>
    </row>
    <row r="172" ht="25.5">
      <c r="A172" s="1" t="s">
        <v>659</v>
      </c>
      <c r="B172" s="1">
        <v>40</v>
      </c>
      <c r="C172" s="26" t="s">
        <v>13985</v>
      </c>
      <c r="D172" t="s">
        <v>661</v>
      </c>
      <c r="E172" s="27" t="s">
        <v>13986</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13984</v>
      </c>
    </row>
    <row r="175" ht="38.25">
      <c r="A175" s="1" t="s">
        <v>666</v>
      </c>
      <c r="E175" s="27" t="s">
        <v>5746</v>
      </c>
    </row>
    <row r="176" ht="25.5">
      <c r="A176" s="1" t="s">
        <v>659</v>
      </c>
      <c r="B176" s="1">
        <v>41</v>
      </c>
      <c r="C176" s="26" t="s">
        <v>13987</v>
      </c>
      <c r="D176" t="s">
        <v>661</v>
      </c>
      <c r="E176" s="27" t="s">
        <v>13988</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13989</v>
      </c>
    </row>
    <row r="179" ht="38.25">
      <c r="A179" s="1" t="s">
        <v>666</v>
      </c>
      <c r="E179" s="27" t="s">
        <v>13990</v>
      </c>
    </row>
    <row r="180">
      <c r="A180" s="1" t="s">
        <v>659</v>
      </c>
      <c r="B180" s="1">
        <v>42</v>
      </c>
      <c r="C180" s="26" t="s">
        <v>13991</v>
      </c>
      <c r="D180" t="s">
        <v>661</v>
      </c>
      <c r="E180" s="27" t="s">
        <v>13992</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63.75">
      <c r="A183" s="1" t="s">
        <v>666</v>
      </c>
      <c r="E183" s="27" t="s">
        <v>4192</v>
      </c>
    </row>
    <row r="184">
      <c r="A184" s="1" t="s">
        <v>659</v>
      </c>
      <c r="B184" s="1">
        <v>43</v>
      </c>
      <c r="C184" s="26" t="s">
        <v>13920</v>
      </c>
      <c r="D184" t="s">
        <v>661</v>
      </c>
      <c r="E184" s="27" t="s">
        <v>13921</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4529</v>
      </c>
    </row>
    <row r="187" ht="63.75">
      <c r="A187" s="1" t="s">
        <v>666</v>
      </c>
      <c r="E187" s="27" t="s">
        <v>4192</v>
      </c>
    </row>
    <row r="188">
      <c r="A188" s="1" t="s">
        <v>659</v>
      </c>
      <c r="B188" s="1">
        <v>44</v>
      </c>
      <c r="C188" s="26" t="s">
        <v>13993</v>
      </c>
      <c r="D188" t="s">
        <v>661</v>
      </c>
      <c r="E188" s="27" t="s">
        <v>13994</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63.75">
      <c r="A191" s="1" t="s">
        <v>666</v>
      </c>
      <c r="E191" s="27" t="s">
        <v>4192</v>
      </c>
    </row>
    <row r="192" ht="25.5">
      <c r="A192" s="1" t="s">
        <v>659</v>
      </c>
      <c r="B192" s="1">
        <v>45</v>
      </c>
      <c r="C192" s="26" t="s">
        <v>13995</v>
      </c>
      <c r="D192" t="s">
        <v>661</v>
      </c>
      <c r="E192" s="27" t="s">
        <v>13996</v>
      </c>
      <c r="F192" s="28" t="s">
        <v>683</v>
      </c>
      <c r="G192" s="29">
        <v>17</v>
      </c>
      <c r="H192" s="28">
        <v>0</v>
      </c>
      <c r="I192" s="30">
        <f>ROUND(G192*H192,P4)</f>
        <v>0</v>
      </c>
      <c r="L192" s="31">
        <v>0</v>
      </c>
      <c r="M192" s="24">
        <f>ROUND(G192*L192,P4)</f>
        <v>0</v>
      </c>
      <c r="N192" s="25" t="s">
        <v>4523</v>
      </c>
      <c r="O192" s="32">
        <f>M192*AA192</f>
        <v>0</v>
      </c>
      <c r="P192" s="1">
        <v>3</v>
      </c>
      <c r="AA192" s="1">
        <f>IF(P192=1,$O$3,IF(P192=2,$O$4,$O$5))</f>
        <v>0</v>
      </c>
    </row>
    <row r="193">
      <c r="A193" s="1" t="s">
        <v>664</v>
      </c>
      <c r="E193" s="27" t="s">
        <v>661</v>
      </c>
    </row>
    <row r="194">
      <c r="A194" s="1" t="s">
        <v>665</v>
      </c>
      <c r="E194" s="33" t="s">
        <v>5387</v>
      </c>
    </row>
    <row r="195" ht="38.25">
      <c r="A195" s="1" t="s">
        <v>666</v>
      </c>
      <c r="E195" s="27" t="s">
        <v>13974</v>
      </c>
    </row>
    <row r="196" ht="25.5">
      <c r="A196" s="1" t="s">
        <v>659</v>
      </c>
      <c r="B196" s="1">
        <v>46</v>
      </c>
      <c r="C196" s="26" t="s">
        <v>13997</v>
      </c>
      <c r="D196" t="s">
        <v>661</v>
      </c>
      <c r="E196" s="27" t="s">
        <v>13998</v>
      </c>
      <c r="F196" s="28" t="s">
        <v>683</v>
      </c>
      <c r="G196" s="29">
        <v>33</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5387</v>
      </c>
    </row>
    <row r="199" ht="38.25">
      <c r="A199" s="1" t="s">
        <v>666</v>
      </c>
      <c r="E199" s="27" t="s">
        <v>13974</v>
      </c>
    </row>
    <row r="200">
      <c r="A200" s="1" t="s">
        <v>656</v>
      </c>
      <c r="C200" s="22" t="s">
        <v>4015</v>
      </c>
      <c r="E200" s="23" t="s">
        <v>4016</v>
      </c>
      <c r="L200" s="24">
        <f>SUMIFS(L201:L252,A201:A252,"P")</f>
        <v>0</v>
      </c>
      <c r="M200" s="24">
        <f>SUMIFS(M201:M252,A201:A252,"P")</f>
        <v>0</v>
      </c>
      <c r="N200" s="25"/>
    </row>
    <row r="201">
      <c r="A201" s="1" t="s">
        <v>659</v>
      </c>
      <c r="B201" s="1">
        <v>47</v>
      </c>
      <c r="C201" s="26" t="s">
        <v>5003</v>
      </c>
      <c r="D201" t="s">
        <v>661</v>
      </c>
      <c r="E201" s="27" t="s">
        <v>5004</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38.25">
      <c r="A209" s="1" t="s">
        <v>659</v>
      </c>
      <c r="B209" s="1">
        <v>49</v>
      </c>
      <c r="C209" s="26" t="s">
        <v>4018</v>
      </c>
      <c r="D209" t="s">
        <v>661</v>
      </c>
      <c r="E209" s="27" t="s">
        <v>4019</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63.75">
      <c r="A212" s="1" t="s">
        <v>666</v>
      </c>
      <c r="E212" s="27" t="s">
        <v>4020</v>
      </c>
    </row>
    <row r="213" ht="25.5">
      <c r="A213" s="1" t="s">
        <v>659</v>
      </c>
      <c r="B213" s="1">
        <v>50</v>
      </c>
      <c r="C213" s="26" t="s">
        <v>4021</v>
      </c>
      <c r="D213" t="s">
        <v>661</v>
      </c>
      <c r="E213" s="27" t="s">
        <v>4022</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4298</v>
      </c>
    </row>
    <row r="217">
      <c r="A217" s="1" t="s">
        <v>659</v>
      </c>
      <c r="B217" s="1">
        <v>51</v>
      </c>
      <c r="C217" s="26" t="s">
        <v>5272</v>
      </c>
      <c r="D217" t="s">
        <v>661</v>
      </c>
      <c r="E217" s="27" t="s">
        <v>5273</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4771</v>
      </c>
    </row>
    <row r="221">
      <c r="A221" s="1" t="s">
        <v>659</v>
      </c>
      <c r="B221" s="1">
        <v>52</v>
      </c>
      <c r="C221" s="26" t="s">
        <v>4778</v>
      </c>
      <c r="D221" t="s">
        <v>661</v>
      </c>
      <c r="E221" s="27" t="s">
        <v>4779</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5032</v>
      </c>
    </row>
    <row r="224" ht="38.25">
      <c r="A224" s="1" t="s">
        <v>666</v>
      </c>
      <c r="E224" s="27" t="s">
        <v>4169</v>
      </c>
    </row>
    <row r="225">
      <c r="A225" s="1" t="s">
        <v>659</v>
      </c>
      <c r="B225" s="1">
        <v>53</v>
      </c>
      <c r="C225" s="26" t="s">
        <v>5005</v>
      </c>
      <c r="D225" t="s">
        <v>661</v>
      </c>
      <c r="E225" s="27" t="s">
        <v>5006</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5032</v>
      </c>
    </row>
    <row r="228" ht="38.25">
      <c r="A228" s="1" t="s">
        <v>666</v>
      </c>
      <c r="E228" s="27" t="s">
        <v>4169</v>
      </c>
    </row>
    <row r="229">
      <c r="A229" s="1" t="s">
        <v>659</v>
      </c>
      <c r="B229" s="1">
        <v>54</v>
      </c>
      <c r="C229" s="26" t="s">
        <v>13924</v>
      </c>
      <c r="D229" t="s">
        <v>661</v>
      </c>
      <c r="E229" s="27" t="s">
        <v>13925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4771</v>
      </c>
    </row>
    <row r="233">
      <c r="A233" s="1" t="s">
        <v>659</v>
      </c>
      <c r="B233" s="1">
        <v>55</v>
      </c>
      <c r="C233" s="26" t="s">
        <v>4172</v>
      </c>
      <c r="D233" t="s">
        <v>661</v>
      </c>
      <c r="E233" s="27" t="s">
        <v>4173</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4299</v>
      </c>
    </row>
    <row r="237">
      <c r="A237" s="1" t="s">
        <v>659</v>
      </c>
      <c r="B237" s="1">
        <v>56</v>
      </c>
      <c r="C237" s="26" t="s">
        <v>4545</v>
      </c>
      <c r="D237" t="s">
        <v>661</v>
      </c>
      <c r="E237" s="27" t="s">
        <v>4546</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51">
      <c r="A240" s="1" t="s">
        <v>666</v>
      </c>
      <c r="E240" s="27" t="s">
        <v>4547</v>
      </c>
    </row>
    <row r="241">
      <c r="A241" s="1" t="s">
        <v>659</v>
      </c>
      <c r="B241" s="1">
        <v>57</v>
      </c>
      <c r="C241" s="26" t="s">
        <v>2003</v>
      </c>
      <c r="D241" t="s">
        <v>661</v>
      </c>
      <c r="E241" s="27" t="s">
        <v>2004</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4300</v>
      </c>
    </row>
    <row r="245">
      <c r="A245" s="1" t="s">
        <v>659</v>
      </c>
      <c r="B245" s="1">
        <v>58</v>
      </c>
      <c r="C245" s="26" t="s">
        <v>2010</v>
      </c>
      <c r="D245" t="s">
        <v>661</v>
      </c>
      <c r="E245" s="27" t="s">
        <v>2011</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5011</v>
      </c>
    </row>
    <row r="249">
      <c r="A249" s="1" t="s">
        <v>659</v>
      </c>
      <c r="B249" s="1">
        <v>59</v>
      </c>
      <c r="C249" s="26" t="s">
        <v>5440</v>
      </c>
      <c r="D249" t="s">
        <v>661</v>
      </c>
      <c r="E249" s="27" t="s">
        <v>5441</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5442</v>
      </c>
    </row>
    <row r="253">
      <c r="A253" s="1" t="s">
        <v>656</v>
      </c>
      <c r="C253" s="22" t="s">
        <v>4302</v>
      </c>
      <c r="E253" s="23" t="s">
        <v>4303</v>
      </c>
      <c r="L253" s="24">
        <f>SUMIFS(L254:L257,A254:A257,"P")</f>
        <v>0</v>
      </c>
      <c r="M253" s="24">
        <f>SUMIFS(M254:M257,A254:A257,"P")</f>
        <v>0</v>
      </c>
      <c r="N253" s="25"/>
    </row>
    <row r="254">
      <c r="A254" s="1" t="s">
        <v>659</v>
      </c>
      <c r="B254" s="1">
        <v>60</v>
      </c>
      <c r="C254" s="26" t="s">
        <v>4309</v>
      </c>
      <c r="D254" t="s">
        <v>661</v>
      </c>
      <c r="E254" s="27" t="s">
        <v>4310</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4943</v>
      </c>
    </row>
    <row r="257" ht="38.25">
      <c r="A257" s="1" t="s">
        <v>666</v>
      </c>
      <c r="E257" s="27" t="s">
        <v>4311</v>
      </c>
    </row>
    <row r="258">
      <c r="A258" s="1" t="s">
        <v>656</v>
      </c>
      <c r="C258" s="22" t="s">
        <v>4024</v>
      </c>
      <c r="E258" s="23" t="s">
        <v>4025</v>
      </c>
      <c r="L258" s="24">
        <f>SUMIFS(L259:L274,A259:A274,"P")</f>
        <v>0</v>
      </c>
      <c r="M258" s="24">
        <f>SUMIFS(M259:M274,A259:A274,"P")</f>
        <v>0</v>
      </c>
      <c r="N258" s="25"/>
    </row>
    <row r="259">
      <c r="A259" s="1" t="s">
        <v>659</v>
      </c>
      <c r="B259" s="1">
        <v>61</v>
      </c>
      <c r="C259" s="26" t="s">
        <v>1676</v>
      </c>
      <c r="D259" t="s">
        <v>661</v>
      </c>
      <c r="E259" s="27" t="s">
        <v>1677</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13959</v>
      </c>
    </row>
    <row r="262" ht="76.5">
      <c r="A262" s="1" t="s">
        <v>666</v>
      </c>
      <c r="E262" s="27" t="s">
        <v>13999</v>
      </c>
    </row>
    <row r="263">
      <c r="A263" s="1" t="s">
        <v>659</v>
      </c>
      <c r="B263" s="1">
        <v>62</v>
      </c>
      <c r="C263" s="26" t="s">
        <v>1680</v>
      </c>
      <c r="D263" t="s">
        <v>661</v>
      </c>
      <c r="E263" s="27" t="s">
        <v>1681</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13959</v>
      </c>
    </row>
    <row r="266" ht="63.75">
      <c r="A266" s="1" t="s">
        <v>666</v>
      </c>
      <c r="E266" s="27" t="s">
        <v>14000</v>
      </c>
    </row>
    <row r="267">
      <c r="A267" s="1" t="s">
        <v>659</v>
      </c>
      <c r="B267" s="1">
        <v>63</v>
      </c>
      <c r="C267" s="26" t="s">
        <v>1689</v>
      </c>
      <c r="D267" t="s">
        <v>661</v>
      </c>
      <c r="E267" s="27" t="s">
        <v>14001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13959</v>
      </c>
    </row>
    <row r="270" ht="153">
      <c r="A270" s="1" t="s">
        <v>666</v>
      </c>
      <c r="E270" s="27" t="s">
        <v>1671</v>
      </c>
    </row>
    <row r="271">
      <c r="A271" s="1" t="s">
        <v>659</v>
      </c>
      <c r="B271" s="1">
        <v>64</v>
      </c>
      <c r="C271" s="26" t="s">
        <v>1692</v>
      </c>
      <c r="D271" t="s">
        <v>661</v>
      </c>
      <c r="E271" s="27" t="s">
        <v>14002</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13959</v>
      </c>
    </row>
    <row r="274" ht="127.5">
      <c r="A274" s="1" t="s">
        <v>666</v>
      </c>
      <c r="E274" s="27" t="s">
        <v>1675</v>
      </c>
    </row>
    <row r="275">
      <c r="A275" s="1" t="s">
        <v>656</v>
      </c>
      <c r="C275" s="22" t="s">
        <v>6089</v>
      </c>
      <c r="E275" s="23" t="s">
        <v>6700</v>
      </c>
      <c r="L275" s="24">
        <f>SUMIFS(L276:L279,A276:A279,"P")</f>
        <v>0</v>
      </c>
      <c r="M275" s="24">
        <f>SUMIFS(M276:M279,A276:A279,"P")</f>
        <v>0</v>
      </c>
      <c r="N275" s="25"/>
    </row>
    <row r="276">
      <c r="A276" s="1" t="s">
        <v>659</v>
      </c>
      <c r="B276" s="1">
        <v>65</v>
      </c>
      <c r="C276" s="26" t="s">
        <v>13944</v>
      </c>
      <c r="D276" t="s">
        <v>661</v>
      </c>
      <c r="E276" s="27" t="s">
        <v>13945</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13959</v>
      </c>
    </row>
    <row r="279" ht="267.75">
      <c r="A279" s="1" t="s">
        <v>666</v>
      </c>
      <c r="E279" s="27" t="s">
        <v>6141</v>
      </c>
    </row>
    <row r="280">
      <c r="A280" s="1" t="s">
        <v>656</v>
      </c>
      <c r="C280" s="22" t="s">
        <v>2847</v>
      </c>
      <c r="E280" s="23" t="s">
        <v>5276</v>
      </c>
      <c r="L280" s="24">
        <f>SUMIFS(L281:L288,A281:A288,"P")</f>
        <v>0</v>
      </c>
      <c r="M280" s="24">
        <f>SUMIFS(M281:M288,A281:A288,"P")</f>
        <v>0</v>
      </c>
      <c r="N280" s="25"/>
    </row>
    <row r="281">
      <c r="A281" s="1" t="s">
        <v>659</v>
      </c>
      <c r="B281" s="1">
        <v>66</v>
      </c>
      <c r="C281" s="26" t="s">
        <v>6894</v>
      </c>
      <c r="D281" t="s">
        <v>661</v>
      </c>
      <c r="E281" s="27" t="s">
        <v>6895</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13959</v>
      </c>
    </row>
    <row r="284" ht="25.5">
      <c r="A284" s="1" t="s">
        <v>666</v>
      </c>
      <c r="E284" s="27" t="s">
        <v>5279</v>
      </c>
    </row>
    <row r="285">
      <c r="A285" s="1" t="s">
        <v>659</v>
      </c>
      <c r="B285" s="1">
        <v>67</v>
      </c>
      <c r="C285" s="26" t="s">
        <v>5280</v>
      </c>
      <c r="D285" t="s">
        <v>661</v>
      </c>
      <c r="E285" s="27" t="s">
        <v>5281</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13959</v>
      </c>
    </row>
    <row r="288" ht="114.75">
      <c r="A288" s="1" t="s">
        <v>666</v>
      </c>
      <c r="E288" s="27" t="s">
        <v>5282</v>
      </c>
    </row>
    <row r="289">
      <c r="A289" s="1" t="s">
        <v>656</v>
      </c>
      <c r="C289" s="22" t="s">
        <v>900</v>
      </c>
      <c r="E289" s="23" t="s">
        <v>2931</v>
      </c>
      <c r="L289" s="24">
        <f>SUMIFS(L290:L309,A290:A309,"P")</f>
        <v>0</v>
      </c>
      <c r="M289" s="24">
        <f>SUMIFS(M290:M309,A290:A309,"P")</f>
        <v>0</v>
      </c>
      <c r="N289" s="25"/>
    </row>
    <row r="290" ht="25.5">
      <c r="A290" s="1" t="s">
        <v>659</v>
      </c>
      <c r="B290" s="1">
        <v>68</v>
      </c>
      <c r="C290" s="26" t="s">
        <v>3835</v>
      </c>
      <c r="D290" t="s">
        <v>903</v>
      </c>
      <c r="E290" s="27" t="s">
        <v>3836</v>
      </c>
      <c r="F290" s="28" t="s">
        <v>905</v>
      </c>
      <c r="G290" s="29">
        <v>25.5</v>
      </c>
      <c r="H290" s="28">
        <v>0</v>
      </c>
      <c r="I290" s="30">
        <f>ROUND(G290*H290,P4)</f>
        <v>0</v>
      </c>
      <c r="L290" s="31">
        <v>0</v>
      </c>
      <c r="M290" s="24">
        <f>ROUND(G290*L290,P4)</f>
        <v>0</v>
      </c>
      <c r="N290" s="25" t="s">
        <v>4523</v>
      </c>
      <c r="O290" s="32">
        <f>M290*AA290</f>
        <v>0</v>
      </c>
      <c r="P290" s="1">
        <v>3</v>
      </c>
      <c r="AA290" s="1">
        <f>IF(P290=1,$O$3,IF(P290=2,$O$4,$O$5))</f>
        <v>0</v>
      </c>
    </row>
    <row r="291" ht="38.25">
      <c r="A291" s="1" t="s">
        <v>664</v>
      </c>
      <c r="E291" s="27" t="s">
        <v>906</v>
      </c>
    </row>
    <row r="292">
      <c r="A292" s="1" t="s">
        <v>665</v>
      </c>
      <c r="E292" s="33" t="s">
        <v>13959</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4523</v>
      </c>
      <c r="O294" s="32">
        <f>M294*AA294</f>
        <v>0</v>
      </c>
      <c r="P294" s="1">
        <v>3</v>
      </c>
      <c r="AA294" s="1">
        <f>IF(P294=1,$O$3,IF(P294=2,$O$4,$O$5))</f>
        <v>0</v>
      </c>
    </row>
    <row r="295" ht="38.25">
      <c r="A295" s="1" t="s">
        <v>664</v>
      </c>
      <c r="E295" s="27" t="s">
        <v>906</v>
      </c>
    </row>
    <row r="296">
      <c r="A296" s="1" t="s">
        <v>665</v>
      </c>
      <c r="E296" s="33" t="s">
        <v>13959</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4523</v>
      </c>
      <c r="O298" s="32">
        <f>M298*AA298</f>
        <v>0</v>
      </c>
      <c r="P298" s="1">
        <v>3</v>
      </c>
      <c r="AA298" s="1">
        <f>IF(P298=1,$O$3,IF(P298=2,$O$4,$O$5))</f>
        <v>0</v>
      </c>
    </row>
    <row r="299" ht="38.25">
      <c r="A299" s="1" t="s">
        <v>664</v>
      </c>
      <c r="E299" s="27" t="s">
        <v>911</v>
      </c>
    </row>
    <row r="300">
      <c r="A300" s="1" t="s">
        <v>665</v>
      </c>
      <c r="E300" s="33" t="s">
        <v>13959</v>
      </c>
    </row>
    <row r="301" ht="153">
      <c r="A301" s="1" t="s">
        <v>666</v>
      </c>
      <c r="E301" s="27" t="s">
        <v>913</v>
      </c>
    </row>
    <row r="302" ht="38.25">
      <c r="A302" s="1" t="s">
        <v>659</v>
      </c>
      <c r="B302" s="1">
        <v>71</v>
      </c>
      <c r="C302" s="26" t="s">
        <v>9610</v>
      </c>
      <c r="D302" t="s">
        <v>903</v>
      </c>
      <c r="E302" s="27" t="s">
        <v>9611</v>
      </c>
      <c r="F302" s="28" t="s">
        <v>905</v>
      </c>
      <c r="G302" s="29">
        <v>15.5</v>
      </c>
      <c r="H302" s="28">
        <v>0</v>
      </c>
      <c r="I302" s="30">
        <f>ROUND(G302*H302,P4)</f>
        <v>0</v>
      </c>
      <c r="L302" s="31">
        <v>0</v>
      </c>
      <c r="M302" s="24">
        <f>ROUND(G302*L302,P4)</f>
        <v>0</v>
      </c>
      <c r="N302" s="25" t="s">
        <v>4523</v>
      </c>
      <c r="O302" s="32">
        <f>M302*AA302</f>
        <v>0</v>
      </c>
      <c r="P302" s="1">
        <v>3</v>
      </c>
      <c r="AA302" s="1">
        <f>IF(P302=1,$O$3,IF(P302=2,$O$4,$O$5))</f>
        <v>0</v>
      </c>
    </row>
    <row r="303" ht="63.75">
      <c r="A303" s="1" t="s">
        <v>664</v>
      </c>
      <c r="E303" s="27" t="s">
        <v>9612</v>
      </c>
    </row>
    <row r="304">
      <c r="A304" s="1" t="s">
        <v>665</v>
      </c>
      <c r="E304" s="33" t="s">
        <v>13959</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4523</v>
      </c>
      <c r="O306" s="32">
        <f>M306*AA306</f>
        <v>0</v>
      </c>
      <c r="P306" s="1">
        <v>3</v>
      </c>
      <c r="AA306" s="1">
        <f>IF(P306=1,$O$3,IF(P306=2,$O$4,$O$5))</f>
        <v>0</v>
      </c>
    </row>
    <row r="307" ht="38.25">
      <c r="A307" s="1" t="s">
        <v>664</v>
      </c>
      <c r="E307" s="27" t="s">
        <v>920</v>
      </c>
    </row>
    <row r="308">
      <c r="A308" s="1" t="s">
        <v>665</v>
      </c>
      <c r="E308" s="33" t="s">
        <v>13959</v>
      </c>
    </row>
    <row r="309" ht="153">
      <c r="A309" s="1" t="s">
        <v>666</v>
      </c>
      <c r="E309" s="27" t="s">
        <v>908</v>
      </c>
    </row>
  </sheetData>
  <sheetProtection sheet="1" objects="1" scenarios="1" spinCount="100000" saltValue="o/gEm0HCginSRyWBfpTdZIFwE1HK/Jev7GE+9lY9GPipmP7K36L/bEq9t58MAfivupoyLR80cR0QfTacvKCJHg==" hashValue="Zx3nWekKFqZn8HSVd/UNZ+ixCDS3en3Wk53hrsnfQs+AK1pkAWJHIftjTI7FS49OW+dNwRPlUhqa7bdMFavV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14003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14004</v>
      </c>
    </row>
    <row r="13">
      <c r="A13" s="1" t="s">
        <v>666</v>
      </c>
      <c r="E13" s="27" t="s">
        <v>4564</v>
      </c>
    </row>
    <row r="14">
      <c r="A14" s="1" t="s">
        <v>659</v>
      </c>
      <c r="B14" s="1">
        <v>2</v>
      </c>
      <c r="C14" s="26" t="s">
        <v>5582</v>
      </c>
      <c r="D14" t="s">
        <v>661</v>
      </c>
      <c r="E14" s="27" t="s">
        <v>5583</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14004</v>
      </c>
    </row>
    <row r="17" ht="63.75">
      <c r="A17" s="1" t="s">
        <v>666</v>
      </c>
      <c r="E17" s="27" t="s">
        <v>5584</v>
      </c>
    </row>
    <row r="18">
      <c r="A18" s="1" t="s">
        <v>659</v>
      </c>
      <c r="B18" s="1">
        <v>3</v>
      </c>
      <c r="C18" s="26" t="s">
        <v>5585</v>
      </c>
      <c r="D18" t="s">
        <v>661</v>
      </c>
      <c r="E18" s="27" t="s">
        <v>5586</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14004</v>
      </c>
    </row>
    <row r="21" ht="63.75">
      <c r="A21" s="1" t="s">
        <v>666</v>
      </c>
      <c r="E21" s="27" t="s">
        <v>5584</v>
      </c>
    </row>
    <row r="22">
      <c r="A22" s="1" t="s">
        <v>659</v>
      </c>
      <c r="B22" s="1">
        <v>4</v>
      </c>
      <c r="C22" s="26" t="s">
        <v>5587</v>
      </c>
      <c r="D22" t="s">
        <v>661</v>
      </c>
      <c r="E22" s="27" t="s">
        <v>5588</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14004</v>
      </c>
    </row>
    <row r="25" ht="63.75">
      <c r="A25" s="1" t="s">
        <v>666</v>
      </c>
      <c r="E25" s="27" t="s">
        <v>5584</v>
      </c>
    </row>
    <row r="26">
      <c r="A26" s="1" t="s">
        <v>659</v>
      </c>
      <c r="B26" s="1">
        <v>5</v>
      </c>
      <c r="C26" s="26" t="s">
        <v>3242</v>
      </c>
      <c r="D26" t="s">
        <v>661</v>
      </c>
      <c r="E26" s="27" t="s">
        <v>3243</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14004</v>
      </c>
    </row>
    <row r="29" ht="204">
      <c r="A29" s="1" t="s">
        <v>666</v>
      </c>
      <c r="E29" s="27" t="s">
        <v>13934</v>
      </c>
    </row>
    <row r="30">
      <c r="A30" s="1" t="s">
        <v>659</v>
      </c>
      <c r="B30" s="1">
        <v>6</v>
      </c>
      <c r="C30" s="26" t="s">
        <v>1572</v>
      </c>
      <c r="D30" t="s">
        <v>661</v>
      </c>
      <c r="E30" s="27" t="s">
        <v>1573</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14004</v>
      </c>
    </row>
    <row r="33" ht="204">
      <c r="A33" s="1" t="s">
        <v>666</v>
      </c>
      <c r="E33" s="27" t="s">
        <v>13934</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14004</v>
      </c>
    </row>
    <row r="37" ht="153">
      <c r="A37" s="1" t="s">
        <v>666</v>
      </c>
      <c r="E37" s="27" t="s">
        <v>5109</v>
      </c>
    </row>
    <row r="38">
      <c r="A38" s="1" t="s">
        <v>659</v>
      </c>
      <c r="B38" s="1">
        <v>8</v>
      </c>
      <c r="C38" s="26" t="s">
        <v>3721</v>
      </c>
      <c r="D38" t="s">
        <v>661</v>
      </c>
      <c r="E38" s="27" t="s">
        <v>3722</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14004</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14004</v>
      </c>
    </row>
    <row r="46" ht="267.75">
      <c r="A46" s="1" t="s">
        <v>666</v>
      </c>
      <c r="E46" s="27" t="s">
        <v>10778</v>
      </c>
    </row>
    <row r="47">
      <c r="A47" s="1" t="s">
        <v>656</v>
      </c>
      <c r="C47" s="22" t="s">
        <v>1364</v>
      </c>
      <c r="E47" s="23" t="s">
        <v>5114</v>
      </c>
      <c r="L47" s="24">
        <f>SUMIFS(L48:L51,A48:A51,"P")</f>
        <v>0</v>
      </c>
      <c r="M47" s="24">
        <f>SUMIFS(M48:M51,A48:A51,"P")</f>
        <v>0</v>
      </c>
      <c r="N47" s="25"/>
    </row>
    <row r="48">
      <c r="A48" s="1" t="s">
        <v>659</v>
      </c>
      <c r="B48" s="1">
        <v>10</v>
      </c>
      <c r="C48" s="26" t="s">
        <v>5115</v>
      </c>
      <c r="D48" t="s">
        <v>661</v>
      </c>
      <c r="E48" s="27" t="s">
        <v>5116</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14004</v>
      </c>
    </row>
    <row r="51" ht="38.25">
      <c r="A51" s="1" t="s">
        <v>666</v>
      </c>
      <c r="E51" s="27" t="s">
        <v>5117</v>
      </c>
    </row>
    <row r="52">
      <c r="A52" s="1" t="s">
        <v>656</v>
      </c>
      <c r="C52" s="22" t="s">
        <v>5118</v>
      </c>
      <c r="E52" s="23" t="s">
        <v>5119</v>
      </c>
      <c r="L52" s="24">
        <f>SUMIFS(L53:L56,A53:A56,"P")</f>
        <v>0</v>
      </c>
      <c r="M52" s="24">
        <f>SUMIFS(M53:M56,A53:A56,"P")</f>
        <v>0</v>
      </c>
      <c r="N52" s="25"/>
    </row>
    <row r="53">
      <c r="A53" s="1" t="s">
        <v>659</v>
      </c>
      <c r="B53" s="1">
        <v>11</v>
      </c>
      <c r="C53" s="26" t="s">
        <v>5139</v>
      </c>
      <c r="D53" t="s">
        <v>661</v>
      </c>
      <c r="E53" s="27" t="s">
        <v>5140</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14004</v>
      </c>
    </row>
    <row r="56" ht="114.75">
      <c r="A56" s="1" t="s">
        <v>666</v>
      </c>
      <c r="E56" s="27" t="s">
        <v>5142</v>
      </c>
    </row>
    <row r="57">
      <c r="A57" s="1" t="s">
        <v>656</v>
      </c>
      <c r="C57" s="22" t="s">
        <v>4511</v>
      </c>
      <c r="E57" s="23" t="s">
        <v>4065</v>
      </c>
      <c r="L57" s="24">
        <f>SUMIFS(L58:L93,A58:A93,"P")</f>
        <v>0</v>
      </c>
      <c r="M57" s="24">
        <f>SUMIFS(M58:M93,A58:A93,"P")</f>
        <v>0</v>
      </c>
      <c r="N57" s="25"/>
    </row>
    <row r="58" ht="25.5">
      <c r="A58" s="1" t="s">
        <v>659</v>
      </c>
      <c r="B58" s="1">
        <v>12</v>
      </c>
      <c r="C58" s="26" t="s">
        <v>2943</v>
      </c>
      <c r="D58" t="s">
        <v>661</v>
      </c>
      <c r="E58" s="27" t="s">
        <v>2944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5032</v>
      </c>
    </row>
    <row r="61" ht="25.5">
      <c r="A61" s="1" t="s">
        <v>666</v>
      </c>
      <c r="E61" s="27" t="s">
        <v>13912</v>
      </c>
    </row>
    <row r="62">
      <c r="A62" s="1" t="s">
        <v>659</v>
      </c>
      <c r="B62" s="1">
        <v>13</v>
      </c>
      <c r="C62" s="26" t="s">
        <v>13935</v>
      </c>
      <c r="D62" t="s">
        <v>661</v>
      </c>
      <c r="E62" s="27" t="s">
        <v>13936</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14004</v>
      </c>
    </row>
    <row r="65" ht="51">
      <c r="A65" s="1" t="s">
        <v>666</v>
      </c>
      <c r="E65" s="27" t="s">
        <v>13937</v>
      </c>
    </row>
    <row r="66">
      <c r="A66" s="1" t="s">
        <v>659</v>
      </c>
      <c r="B66" s="1">
        <v>14</v>
      </c>
      <c r="C66" s="26" t="s">
        <v>2168</v>
      </c>
      <c r="D66" t="s">
        <v>661</v>
      </c>
      <c r="E66" s="27" t="s">
        <v>2169</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14004</v>
      </c>
    </row>
    <row r="69" ht="51">
      <c r="A69" s="1" t="s">
        <v>666</v>
      </c>
      <c r="E69" s="27" t="s">
        <v>4670</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14004</v>
      </c>
    </row>
    <row r="73" ht="76.5">
      <c r="A73" s="1" t="s">
        <v>666</v>
      </c>
      <c r="E73" s="27" t="s">
        <v>13955</v>
      </c>
    </row>
    <row r="74" ht="25.5">
      <c r="A74" s="1" t="s">
        <v>659</v>
      </c>
      <c r="B74" s="1">
        <v>16</v>
      </c>
      <c r="C74" s="26" t="s">
        <v>13913</v>
      </c>
      <c r="D74" t="s">
        <v>661</v>
      </c>
      <c r="E74" s="27" t="s">
        <v>13914</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14004</v>
      </c>
    </row>
    <row r="77" ht="25.5">
      <c r="A77" s="1" t="s">
        <v>666</v>
      </c>
      <c r="E77" s="27" t="s">
        <v>4216</v>
      </c>
    </row>
    <row r="78">
      <c r="A78" s="1" t="s">
        <v>659</v>
      </c>
      <c r="B78" s="1">
        <v>17</v>
      </c>
      <c r="C78" s="26" t="s">
        <v>5592</v>
      </c>
      <c r="D78" t="s">
        <v>661</v>
      </c>
      <c r="E78" s="27" t="s">
        <v>5593</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14004</v>
      </c>
    </row>
    <row r="81" ht="51">
      <c r="A81" s="1" t="s">
        <v>666</v>
      </c>
      <c r="E81" s="27" t="s">
        <v>4677</v>
      </c>
    </row>
    <row r="82">
      <c r="A82" s="1" t="s">
        <v>659</v>
      </c>
      <c r="B82" s="1">
        <v>18</v>
      </c>
      <c r="C82" s="26" t="s">
        <v>13938</v>
      </c>
      <c r="D82" t="s">
        <v>661</v>
      </c>
      <c r="E82" s="27" t="s">
        <v>13939</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14004</v>
      </c>
    </row>
    <row r="85" ht="51">
      <c r="A85" s="1" t="s">
        <v>666</v>
      </c>
      <c r="E85" s="27" t="s">
        <v>4677</v>
      </c>
    </row>
    <row r="86">
      <c r="A86" s="1" t="s">
        <v>659</v>
      </c>
      <c r="B86" s="1">
        <v>19</v>
      </c>
      <c r="C86" s="26" t="s">
        <v>1857</v>
      </c>
      <c r="D86" t="s">
        <v>661</v>
      </c>
      <c r="E86" s="27" t="s">
        <v>1858</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14004</v>
      </c>
    </row>
    <row r="89" ht="51">
      <c r="A89" s="1" t="s">
        <v>666</v>
      </c>
      <c r="E89" s="27" t="s">
        <v>4222</v>
      </c>
    </row>
    <row r="90">
      <c r="A90" s="1" t="s">
        <v>659</v>
      </c>
      <c r="B90" s="1">
        <v>20</v>
      </c>
      <c r="C90" s="26" t="s">
        <v>2921</v>
      </c>
      <c r="D90" t="s">
        <v>661</v>
      </c>
      <c r="E90" s="27" t="s">
        <v>2922</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14004</v>
      </c>
    </row>
    <row r="93" ht="25.5">
      <c r="A93" s="1" t="s">
        <v>666</v>
      </c>
      <c r="E93" s="27" t="s">
        <v>4565</v>
      </c>
    </row>
    <row r="94">
      <c r="A94" s="1" t="s">
        <v>656</v>
      </c>
      <c r="C94" s="22" t="s">
        <v>4072</v>
      </c>
      <c r="E94" s="23" t="s">
        <v>4073</v>
      </c>
      <c r="L94" s="24">
        <f>SUMIFS(L95:L106,A95:A106,"P")</f>
        <v>0</v>
      </c>
      <c r="M94" s="24">
        <f>SUMIFS(M95:M106,A95:A106,"P")</f>
        <v>0</v>
      </c>
      <c r="N94" s="25"/>
    </row>
    <row r="95">
      <c r="A95" s="1" t="s">
        <v>659</v>
      </c>
      <c r="B95" s="1">
        <v>21</v>
      </c>
      <c r="C95" s="26" t="s">
        <v>5151</v>
      </c>
      <c r="D95" t="s">
        <v>661</v>
      </c>
      <c r="E95" s="27" t="s">
        <v>5152</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51">
      <c r="A98" s="1" t="s">
        <v>666</v>
      </c>
      <c r="E98" s="27" t="s">
        <v>5153</v>
      </c>
    </row>
    <row r="99">
      <c r="A99" s="1" t="s">
        <v>659</v>
      </c>
      <c r="B99" s="1">
        <v>22</v>
      </c>
      <c r="C99" s="26" t="s">
        <v>4229</v>
      </c>
      <c r="D99" t="s">
        <v>661</v>
      </c>
      <c r="E99" s="27" t="s">
        <v>4230</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4231</v>
      </c>
    </row>
    <row r="103">
      <c r="A103" s="1" t="s">
        <v>659</v>
      </c>
      <c r="B103" s="1">
        <v>23</v>
      </c>
      <c r="C103" s="26" t="s">
        <v>4951</v>
      </c>
      <c r="D103" t="s">
        <v>661</v>
      </c>
      <c r="E103" s="27" t="s">
        <v>1610</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4529</v>
      </c>
    </row>
    <row r="106" ht="38.25">
      <c r="A106" s="1" t="s">
        <v>666</v>
      </c>
      <c r="E106" s="27" t="s">
        <v>4953</v>
      </c>
    </row>
    <row r="107">
      <c r="A107" s="1" t="s">
        <v>656</v>
      </c>
      <c r="C107" s="22" t="s">
        <v>4514</v>
      </c>
      <c r="E107" s="23" t="s">
        <v>4233</v>
      </c>
      <c r="L107" s="24">
        <f>SUMIFS(L108:L135,A108:A135,"P")</f>
        <v>0</v>
      </c>
      <c r="M107" s="24">
        <f>SUMIFS(M108:M135,A108:A135,"P")</f>
        <v>0</v>
      </c>
      <c r="N107" s="25"/>
    </row>
    <row r="108">
      <c r="A108" s="1" t="s">
        <v>659</v>
      </c>
      <c r="B108" s="1">
        <v>24</v>
      </c>
      <c r="C108" s="26" t="s">
        <v>14005</v>
      </c>
      <c r="D108" t="s">
        <v>661</v>
      </c>
      <c r="E108" s="27" t="s">
        <v>14006</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4235</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4235</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38.25">
      <c r="A119" s="1" t="s">
        <v>666</v>
      </c>
      <c r="E119" s="27" t="s">
        <v>4240</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4240</v>
      </c>
    </row>
    <row r="124" ht="25.5">
      <c r="A124" s="1" t="s">
        <v>659</v>
      </c>
      <c r="B124" s="1">
        <v>28</v>
      </c>
      <c r="C124" s="26" t="s">
        <v>5732</v>
      </c>
      <c r="D124" t="s">
        <v>661</v>
      </c>
      <c r="E124" s="27" t="s">
        <v>5733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4240</v>
      </c>
    </row>
    <row r="128">
      <c r="A128" s="1" t="s">
        <v>659</v>
      </c>
      <c r="B128" s="1">
        <v>29</v>
      </c>
      <c r="C128" s="26" t="s">
        <v>5037</v>
      </c>
      <c r="D128" t="s">
        <v>661</v>
      </c>
      <c r="E128" s="27" t="s">
        <v>5038</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14004</v>
      </c>
    </row>
    <row r="131" ht="25.5">
      <c r="A131" s="1" t="s">
        <v>666</v>
      </c>
      <c r="E131" s="27" t="s">
        <v>5039</v>
      </c>
    </row>
    <row r="132">
      <c r="A132" s="1" t="s">
        <v>659</v>
      </c>
      <c r="B132" s="1">
        <v>30</v>
      </c>
      <c r="C132" s="26" t="s">
        <v>4585</v>
      </c>
      <c r="D132" t="s">
        <v>661</v>
      </c>
      <c r="E132" s="27" t="s">
        <v>4586</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14004</v>
      </c>
    </row>
    <row r="135" ht="51">
      <c r="A135" s="1" t="s">
        <v>666</v>
      </c>
      <c r="E135" s="27" t="s">
        <v>4538</v>
      </c>
    </row>
    <row r="136">
      <c r="A136" s="1" t="s">
        <v>656</v>
      </c>
      <c r="C136" s="22" t="s">
        <v>4592</v>
      </c>
      <c r="E136" s="23" t="s">
        <v>4593</v>
      </c>
      <c r="L136" s="24">
        <f>SUMIFS(L137:L160,A137:A160,"P")</f>
        <v>0</v>
      </c>
      <c r="M136" s="24">
        <f>SUMIFS(M137:M160,A137:A160,"P")</f>
        <v>0</v>
      </c>
      <c r="N136" s="25"/>
    </row>
    <row r="137">
      <c r="A137" s="1" t="s">
        <v>659</v>
      </c>
      <c r="B137" s="1">
        <v>31</v>
      </c>
      <c r="C137" s="26" t="s">
        <v>13968</v>
      </c>
      <c r="D137" t="s">
        <v>661</v>
      </c>
      <c r="E137" s="27" t="s">
        <v>13969</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63.75">
      <c r="A140" s="1" t="s">
        <v>666</v>
      </c>
      <c r="E140" s="27" t="s">
        <v>13971</v>
      </c>
    </row>
    <row r="141">
      <c r="A141" s="1" t="s">
        <v>659</v>
      </c>
      <c r="B141" s="1">
        <v>32</v>
      </c>
      <c r="C141" s="26" t="s">
        <v>14007</v>
      </c>
      <c r="D141" t="s">
        <v>661</v>
      </c>
      <c r="E141" s="27" t="s">
        <v>14008</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5387</v>
      </c>
    </row>
    <row r="144" ht="38.25">
      <c r="A144" s="1" t="s">
        <v>666</v>
      </c>
      <c r="E144" s="27" t="s">
        <v>13974</v>
      </c>
    </row>
    <row r="145" ht="25.5">
      <c r="A145" s="1" t="s">
        <v>659</v>
      </c>
      <c r="B145" s="1">
        <v>33</v>
      </c>
      <c r="C145" s="26" t="s">
        <v>14009</v>
      </c>
      <c r="D145" t="s">
        <v>661</v>
      </c>
      <c r="E145" s="27" t="s">
        <v>14010</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5564</v>
      </c>
    </row>
    <row r="148" ht="51">
      <c r="A148" s="1" t="s">
        <v>666</v>
      </c>
      <c r="E148" s="27" t="s">
        <v>13978</v>
      </c>
    </row>
    <row r="149" ht="25.5">
      <c r="A149" s="1" t="s">
        <v>659</v>
      </c>
      <c r="B149" s="1">
        <v>34</v>
      </c>
      <c r="C149" s="26" t="s">
        <v>13979</v>
      </c>
      <c r="D149" t="s">
        <v>661</v>
      </c>
      <c r="E149" s="27" t="s">
        <v>13980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5564</v>
      </c>
    </row>
    <row r="152" ht="38.25">
      <c r="A152" s="1" t="s">
        <v>666</v>
      </c>
      <c r="E152" s="27" t="s">
        <v>13981</v>
      </c>
    </row>
    <row r="153">
      <c r="A153" s="1" t="s">
        <v>659</v>
      </c>
      <c r="B153" s="1">
        <v>35</v>
      </c>
      <c r="C153" s="26" t="s">
        <v>13920</v>
      </c>
      <c r="D153" t="s">
        <v>661</v>
      </c>
      <c r="E153" s="27" t="s">
        <v>13921</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4192</v>
      </c>
    </row>
    <row r="157">
      <c r="A157" s="1" t="s">
        <v>659</v>
      </c>
      <c r="B157" s="1">
        <v>36</v>
      </c>
      <c r="C157" s="26" t="s">
        <v>13993</v>
      </c>
      <c r="D157" t="s">
        <v>661</v>
      </c>
      <c r="E157" s="27" t="s">
        <v>13994</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4192</v>
      </c>
    </row>
    <row r="161">
      <c r="A161" s="1" t="s">
        <v>656</v>
      </c>
      <c r="C161" s="22" t="s">
        <v>4015</v>
      </c>
      <c r="E161" s="23" t="s">
        <v>4016</v>
      </c>
      <c r="L161" s="24">
        <f>SUMIFS(L162:L201,A162:A201,"P")</f>
        <v>0</v>
      </c>
      <c r="M161" s="24">
        <f>SUMIFS(M162:M201,A162:A201,"P")</f>
        <v>0</v>
      </c>
      <c r="N161" s="25"/>
    </row>
    <row r="162">
      <c r="A162" s="1" t="s">
        <v>659</v>
      </c>
      <c r="B162" s="1">
        <v>37</v>
      </c>
      <c r="C162" s="26" t="s">
        <v>5003</v>
      </c>
      <c r="D162" t="s">
        <v>661</v>
      </c>
      <c r="E162" s="27" t="s">
        <v>5004</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4529</v>
      </c>
    </row>
    <row r="165" ht="38.25">
      <c r="A165" s="1" t="s">
        <v>666</v>
      </c>
      <c r="E165" s="27" t="s">
        <v>4530</v>
      </c>
    </row>
    <row r="166" ht="25.5">
      <c r="A166" s="1" t="s">
        <v>659</v>
      </c>
      <c r="B166" s="1">
        <v>38</v>
      </c>
      <c r="C166" s="26" t="s">
        <v>2177</v>
      </c>
      <c r="D166" t="s">
        <v>661</v>
      </c>
      <c r="E166" s="27" t="s">
        <v>3490</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63.75">
      <c r="A169" s="1" t="s">
        <v>666</v>
      </c>
      <c r="E169" s="27" t="s">
        <v>4020</v>
      </c>
    </row>
    <row r="170" ht="25.5">
      <c r="A170" s="1" t="s">
        <v>659</v>
      </c>
      <c r="B170" s="1">
        <v>39</v>
      </c>
      <c r="C170" s="26" t="s">
        <v>4021</v>
      </c>
      <c r="D170" t="s">
        <v>661</v>
      </c>
      <c r="E170" s="27" t="s">
        <v>4022</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38.25">
      <c r="A173" s="1" t="s">
        <v>666</v>
      </c>
      <c r="E173" s="27" t="s">
        <v>4298</v>
      </c>
    </row>
    <row r="174">
      <c r="A174" s="1" t="s">
        <v>659</v>
      </c>
      <c r="B174" s="1">
        <v>40</v>
      </c>
      <c r="C174" s="26" t="s">
        <v>4457</v>
      </c>
      <c r="D174" t="s">
        <v>661</v>
      </c>
      <c r="E174" s="27" t="s">
        <v>4458</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38.25">
      <c r="A177" s="1" t="s">
        <v>666</v>
      </c>
      <c r="E177" s="27" t="s">
        <v>4771</v>
      </c>
    </row>
    <row r="178">
      <c r="A178" s="1" t="s">
        <v>659</v>
      </c>
      <c r="B178" s="1">
        <v>41</v>
      </c>
      <c r="C178" s="26" t="s">
        <v>4778</v>
      </c>
      <c r="D178" t="s">
        <v>661</v>
      </c>
      <c r="E178" s="27" t="s">
        <v>4779</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5032</v>
      </c>
    </row>
    <row r="181" ht="38.25">
      <c r="A181" s="1" t="s">
        <v>666</v>
      </c>
      <c r="E181" s="27" t="s">
        <v>4169</v>
      </c>
    </row>
    <row r="182">
      <c r="A182" s="1" t="s">
        <v>659</v>
      </c>
      <c r="B182" s="1">
        <v>42</v>
      </c>
      <c r="C182" s="26" t="s">
        <v>13924</v>
      </c>
      <c r="D182" t="s">
        <v>661</v>
      </c>
      <c r="E182" s="27" t="s">
        <v>13925</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4771</v>
      </c>
    </row>
    <row r="186">
      <c r="A186" s="1" t="s">
        <v>659</v>
      </c>
      <c r="B186" s="1">
        <v>43</v>
      </c>
      <c r="C186" s="26" t="s">
        <v>4172</v>
      </c>
      <c r="D186" t="s">
        <v>661</v>
      </c>
      <c r="E186" s="27" t="s">
        <v>4173</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4529</v>
      </c>
    </row>
    <row r="189" ht="38.25">
      <c r="A189" s="1" t="s">
        <v>666</v>
      </c>
      <c r="E189" s="27" t="s">
        <v>4299</v>
      </c>
    </row>
    <row r="190">
      <c r="A190" s="1" t="s">
        <v>659</v>
      </c>
      <c r="B190" s="1">
        <v>44</v>
      </c>
      <c r="C190" s="26" t="s">
        <v>2003</v>
      </c>
      <c r="D190" t="s">
        <v>661</v>
      </c>
      <c r="E190" s="27" t="s">
        <v>2004</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4529</v>
      </c>
    </row>
    <row r="193" ht="38.25">
      <c r="A193" s="1" t="s">
        <v>666</v>
      </c>
      <c r="E193" s="27" t="s">
        <v>4300</v>
      </c>
    </row>
    <row r="194">
      <c r="A194" s="1" t="s">
        <v>659</v>
      </c>
      <c r="B194" s="1">
        <v>45</v>
      </c>
      <c r="C194" s="26" t="s">
        <v>2010</v>
      </c>
      <c r="D194" t="s">
        <v>661</v>
      </c>
      <c r="E194" s="27" t="s">
        <v>2011</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4529</v>
      </c>
    </row>
    <row r="197" ht="38.25">
      <c r="A197" s="1" t="s">
        <v>666</v>
      </c>
      <c r="E197" s="27" t="s">
        <v>5011</v>
      </c>
    </row>
    <row r="198">
      <c r="A198" s="1" t="s">
        <v>659</v>
      </c>
      <c r="B198" s="1">
        <v>46</v>
      </c>
      <c r="C198" s="26" t="s">
        <v>5440</v>
      </c>
      <c r="D198" t="s">
        <v>661</v>
      </c>
      <c r="E198" s="27" t="s">
        <v>5441</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4529</v>
      </c>
    </row>
    <row r="201" ht="38.25">
      <c r="A201" s="1" t="s">
        <v>666</v>
      </c>
      <c r="E201" s="27" t="s">
        <v>5442</v>
      </c>
    </row>
    <row r="202">
      <c r="A202" s="1" t="s">
        <v>656</v>
      </c>
      <c r="C202" s="22" t="s">
        <v>4302</v>
      </c>
      <c r="E202" s="23" t="s">
        <v>4303</v>
      </c>
      <c r="L202" s="24">
        <f>SUMIFS(L203:L222,A203:A222,"P")</f>
        <v>0</v>
      </c>
      <c r="M202" s="24">
        <f>SUMIFS(M203:M222,A203:A222,"P")</f>
        <v>0</v>
      </c>
      <c r="N202" s="25"/>
    </row>
    <row r="203">
      <c r="A203" s="1" t="s">
        <v>659</v>
      </c>
      <c r="B203" s="1">
        <v>47</v>
      </c>
      <c r="C203" s="26" t="s">
        <v>4309</v>
      </c>
      <c r="D203" t="s">
        <v>661</v>
      </c>
      <c r="E203" s="27" t="s">
        <v>4310</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4943</v>
      </c>
    </row>
    <row r="206" ht="38.25">
      <c r="A206" s="1" t="s">
        <v>666</v>
      </c>
      <c r="E206" s="27" t="s">
        <v>4311</v>
      </c>
    </row>
    <row r="207">
      <c r="A207" s="1" t="s">
        <v>659</v>
      </c>
      <c r="B207" s="1">
        <v>48</v>
      </c>
      <c r="C207" s="26" t="s">
        <v>1676</v>
      </c>
      <c r="D207" t="s">
        <v>661</v>
      </c>
      <c r="E207" s="27" t="s">
        <v>1677</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14004</v>
      </c>
    </row>
    <row r="210" ht="76.5">
      <c r="A210" s="1" t="s">
        <v>666</v>
      </c>
      <c r="E210" s="27" t="s">
        <v>13999</v>
      </c>
    </row>
    <row r="211">
      <c r="A211" s="1" t="s">
        <v>659</v>
      </c>
      <c r="B211" s="1">
        <v>49</v>
      </c>
      <c r="C211" s="26" t="s">
        <v>1680</v>
      </c>
      <c r="D211" t="s">
        <v>661</v>
      </c>
      <c r="E211" s="27" t="s">
        <v>1681</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14004</v>
      </c>
    </row>
    <row r="214" ht="63.75">
      <c r="A214" s="1" t="s">
        <v>666</v>
      </c>
      <c r="E214" s="27" t="s">
        <v>14000</v>
      </c>
    </row>
    <row r="215">
      <c r="A215" s="1" t="s">
        <v>659</v>
      </c>
      <c r="B215" s="1">
        <v>50</v>
      </c>
      <c r="C215" s="26" t="s">
        <v>1689</v>
      </c>
      <c r="D215" t="s">
        <v>661</v>
      </c>
      <c r="E215" s="27" t="s">
        <v>14001</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14004</v>
      </c>
    </row>
    <row r="218" ht="153">
      <c r="A218" s="1" t="s">
        <v>666</v>
      </c>
      <c r="E218" s="27" t="s">
        <v>1671</v>
      </c>
    </row>
    <row r="219">
      <c r="A219" s="1" t="s">
        <v>659</v>
      </c>
      <c r="B219" s="1">
        <v>51</v>
      </c>
      <c r="C219" s="26" t="s">
        <v>1692</v>
      </c>
      <c r="D219" t="s">
        <v>661</v>
      </c>
      <c r="E219" s="27" t="s">
        <v>14002</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14004</v>
      </c>
    </row>
    <row r="222" ht="127.5">
      <c r="A222" s="1" t="s">
        <v>666</v>
      </c>
      <c r="E222" s="27" t="s">
        <v>1675</v>
      </c>
    </row>
    <row r="223">
      <c r="A223" s="1" t="s">
        <v>656</v>
      </c>
      <c r="C223" s="22" t="s">
        <v>2847</v>
      </c>
      <c r="E223" s="23" t="s">
        <v>5276</v>
      </c>
      <c r="L223" s="24">
        <f>SUMIFS(L224:L231,A224:A231,"P")</f>
        <v>0</v>
      </c>
      <c r="M223" s="24">
        <f>SUMIFS(M224:M231,A224:A231,"P")</f>
        <v>0</v>
      </c>
      <c r="N223" s="25"/>
    </row>
    <row r="224">
      <c r="A224" s="1" t="s">
        <v>659</v>
      </c>
      <c r="B224" s="1">
        <v>52</v>
      </c>
      <c r="C224" s="26" t="s">
        <v>6894</v>
      </c>
      <c r="D224" t="s">
        <v>661</v>
      </c>
      <c r="E224" s="27" t="s">
        <v>6895</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14004</v>
      </c>
    </row>
    <row r="227" ht="25.5">
      <c r="A227" s="1" t="s">
        <v>666</v>
      </c>
      <c r="E227" s="27" t="s">
        <v>5279</v>
      </c>
    </row>
    <row r="228">
      <c r="A228" s="1" t="s">
        <v>659</v>
      </c>
      <c r="B228" s="1">
        <v>53</v>
      </c>
      <c r="C228" s="26" t="s">
        <v>5600</v>
      </c>
      <c r="D228" t="s">
        <v>661</v>
      </c>
      <c r="E228" s="27" t="s">
        <v>5601</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14004</v>
      </c>
    </row>
    <row r="231" ht="89.25">
      <c r="A231" s="1" t="s">
        <v>666</v>
      </c>
      <c r="E231" s="27" t="s">
        <v>5602</v>
      </c>
    </row>
    <row r="232">
      <c r="A232" s="1" t="s">
        <v>656</v>
      </c>
      <c r="C232" s="22" t="s">
        <v>900</v>
      </c>
      <c r="E232" s="23" t="s">
        <v>2931</v>
      </c>
      <c r="L232" s="24">
        <f>SUMIFS(L233:L252,A233:A252,"P")</f>
        <v>0</v>
      </c>
      <c r="M232" s="24">
        <f>SUMIFS(M233:M252,A233:A252,"P")</f>
        <v>0</v>
      </c>
      <c r="N232" s="25"/>
    </row>
    <row r="233" ht="25.5">
      <c r="A233" s="1" t="s">
        <v>659</v>
      </c>
      <c r="B233" s="1">
        <v>54</v>
      </c>
      <c r="C233" s="26" t="s">
        <v>3835</v>
      </c>
      <c r="D233" t="s">
        <v>903</v>
      </c>
      <c r="E233" s="27" t="s">
        <v>3836</v>
      </c>
      <c r="F233" s="28" t="s">
        <v>905</v>
      </c>
      <c r="G233" s="29">
        <v>12.6</v>
      </c>
      <c r="H233" s="28">
        <v>0</v>
      </c>
      <c r="I233" s="30">
        <f>ROUND(G233*H233,P4)</f>
        <v>0</v>
      </c>
      <c r="L233" s="31">
        <v>0</v>
      </c>
      <c r="M233" s="24">
        <f>ROUND(G233*L233,P4)</f>
        <v>0</v>
      </c>
      <c r="N233" s="25" t="s">
        <v>4523</v>
      </c>
      <c r="O233" s="32">
        <f>M233*AA233</f>
        <v>0</v>
      </c>
      <c r="P233" s="1">
        <v>3</v>
      </c>
      <c r="AA233" s="1">
        <f>IF(P233=1,$O$3,IF(P233=2,$O$4,$O$5))</f>
        <v>0</v>
      </c>
    </row>
    <row r="234" ht="38.25">
      <c r="A234" s="1" t="s">
        <v>664</v>
      </c>
      <c r="E234" s="27" t="s">
        <v>906</v>
      </c>
    </row>
    <row r="235">
      <c r="A235" s="1" t="s">
        <v>665</v>
      </c>
      <c r="E235" s="33" t="s">
        <v>14004</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4523</v>
      </c>
      <c r="O237" s="32">
        <f>M237*AA237</f>
        <v>0</v>
      </c>
      <c r="P237" s="1">
        <v>3</v>
      </c>
      <c r="AA237" s="1">
        <f>IF(P237=1,$O$3,IF(P237=2,$O$4,$O$5))</f>
        <v>0</v>
      </c>
    </row>
    <row r="238" ht="38.25">
      <c r="A238" s="1" t="s">
        <v>664</v>
      </c>
      <c r="E238" s="27" t="s">
        <v>911</v>
      </c>
    </row>
    <row r="239">
      <c r="A239" s="1" t="s">
        <v>665</v>
      </c>
      <c r="E239" s="33" t="s">
        <v>14004</v>
      </c>
    </row>
    <row r="240" ht="153">
      <c r="A240" s="1" t="s">
        <v>666</v>
      </c>
      <c r="E240" s="27" t="s">
        <v>913</v>
      </c>
    </row>
    <row r="241" ht="38.25">
      <c r="A241" s="1" t="s">
        <v>659</v>
      </c>
      <c r="B241" s="1">
        <v>56</v>
      </c>
      <c r="C241" s="26" t="s">
        <v>9610</v>
      </c>
      <c r="D241" t="s">
        <v>903</v>
      </c>
      <c r="E241" s="27" t="s">
        <v>9611</v>
      </c>
      <c r="F241" s="28" t="s">
        <v>905</v>
      </c>
      <c r="G241" s="29">
        <v>0.59999999999999998</v>
      </c>
      <c r="H241" s="28">
        <v>0</v>
      </c>
      <c r="I241" s="30">
        <f>ROUND(G241*H241,P4)</f>
        <v>0</v>
      </c>
      <c r="L241" s="31">
        <v>0</v>
      </c>
      <c r="M241" s="24">
        <f>ROUND(G241*L241,P4)</f>
        <v>0</v>
      </c>
      <c r="N241" s="25" t="s">
        <v>4523</v>
      </c>
      <c r="O241" s="32">
        <f>M241*AA241</f>
        <v>0</v>
      </c>
      <c r="P241" s="1">
        <v>3</v>
      </c>
      <c r="AA241" s="1">
        <f>IF(P241=1,$O$3,IF(P241=2,$O$4,$O$5))</f>
        <v>0</v>
      </c>
    </row>
    <row r="242" ht="63.75">
      <c r="A242" s="1" t="s">
        <v>664</v>
      </c>
      <c r="E242" s="27" t="s">
        <v>9612</v>
      </c>
    </row>
    <row r="243">
      <c r="A243" s="1" t="s">
        <v>665</v>
      </c>
      <c r="E243" s="33" t="s">
        <v>14004</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4523</v>
      </c>
      <c r="O245" s="32">
        <f>M245*AA245</f>
        <v>0</v>
      </c>
      <c r="P245" s="1">
        <v>3</v>
      </c>
      <c r="AA245" s="1">
        <f>IF(P245=1,$O$3,IF(P245=2,$O$4,$O$5))</f>
        <v>0</v>
      </c>
    </row>
    <row r="246" ht="38.25">
      <c r="A246" s="1" t="s">
        <v>664</v>
      </c>
      <c r="E246" s="27" t="s">
        <v>920</v>
      </c>
    </row>
    <row r="247">
      <c r="A247" s="1" t="s">
        <v>665</v>
      </c>
      <c r="E247" s="33" t="s">
        <v>14004</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4523</v>
      </c>
      <c r="O249" s="32">
        <f>M249*AA249</f>
        <v>0</v>
      </c>
      <c r="P249" s="1">
        <v>3</v>
      </c>
      <c r="AA249" s="1">
        <f>IF(P249=1,$O$3,IF(P249=2,$O$4,$O$5))</f>
        <v>0</v>
      </c>
    </row>
    <row r="250" ht="38.25">
      <c r="A250" s="1" t="s">
        <v>664</v>
      </c>
      <c r="E250" s="27" t="s">
        <v>920</v>
      </c>
    </row>
    <row r="251">
      <c r="A251" s="1" t="s">
        <v>665</v>
      </c>
      <c r="E251" s="33" t="s">
        <v>14004</v>
      </c>
    </row>
    <row r="252" ht="153">
      <c r="A252" s="1" t="s">
        <v>666</v>
      </c>
      <c r="E252" s="27" t="s">
        <v>908</v>
      </c>
    </row>
  </sheetData>
  <sheetProtection sheet="1" objects="1" scenarios="1" spinCount="100000" saltValue="D2gd6FWASdZvdtWXC71iHNWbf4gPxecCDcQt2n+5b0pJrrWpD9t7yagm3Xx4amfad/CPnD9KjzJ8Fpl7GawVWg==" hashValue="OtxjKlFPABCY7MX8jMC5VCwwX+7aR/XByl9Pv68bsHLWrDXHI6auZ3s1w7CMoCV4XHzMWhyflg0GSjkjZxI2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14011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4564</v>
      </c>
    </row>
    <row r="14">
      <c r="A14" s="1" t="s">
        <v>659</v>
      </c>
      <c r="B14" s="1">
        <v>2</v>
      </c>
      <c r="C14" s="26" t="s">
        <v>5582</v>
      </c>
      <c r="D14" t="s">
        <v>661</v>
      </c>
      <c r="E14" s="27" t="s">
        <v>5583</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5584</v>
      </c>
    </row>
    <row r="18" ht="25.5">
      <c r="A18" s="1" t="s">
        <v>659</v>
      </c>
      <c r="B18" s="1">
        <v>3</v>
      </c>
      <c r="C18" s="26" t="s">
        <v>5098</v>
      </c>
      <c r="D18" t="s">
        <v>661</v>
      </c>
      <c r="E18" s="27" t="s">
        <v>5099</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63.75">
      <c r="A21" s="1" t="s">
        <v>666</v>
      </c>
      <c r="E21" s="27" t="s">
        <v>5097</v>
      </c>
    </row>
    <row r="22" ht="25.5">
      <c r="A22" s="1" t="s">
        <v>659</v>
      </c>
      <c r="B22" s="1">
        <v>4</v>
      </c>
      <c r="C22" s="26" t="s">
        <v>5100</v>
      </c>
      <c r="D22" t="s">
        <v>661</v>
      </c>
      <c r="E22" s="27" t="s">
        <v>5101</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63.75">
      <c r="A25" s="1" t="s">
        <v>666</v>
      </c>
      <c r="E25" s="27" t="s">
        <v>5097</v>
      </c>
    </row>
    <row r="26">
      <c r="A26" s="1" t="s">
        <v>659</v>
      </c>
      <c r="B26" s="1">
        <v>5</v>
      </c>
      <c r="C26" s="26" t="s">
        <v>1572</v>
      </c>
      <c r="D26" t="s">
        <v>661</v>
      </c>
      <c r="E26" s="27" t="s">
        <v>1573</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204">
      <c r="A29" s="1" t="s">
        <v>666</v>
      </c>
      <c r="E29" s="27" t="s">
        <v>13934</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153">
      <c r="A33" s="1" t="s">
        <v>666</v>
      </c>
      <c r="E33" s="27" t="s">
        <v>5109</v>
      </c>
    </row>
    <row r="34">
      <c r="A34" s="1" t="s">
        <v>659</v>
      </c>
      <c r="B34" s="1">
        <v>7</v>
      </c>
      <c r="C34" s="26" t="s">
        <v>3721</v>
      </c>
      <c r="D34" t="s">
        <v>661</v>
      </c>
      <c r="E34" s="27" t="s">
        <v>3722</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14012</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14012</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14012</v>
      </c>
    </row>
    <row r="47" ht="89.25">
      <c r="A47" s="1" t="s">
        <v>666</v>
      </c>
      <c r="E47" s="27" t="s">
        <v>5724</v>
      </c>
    </row>
    <row r="48">
      <c r="A48" s="1" t="s">
        <v>659</v>
      </c>
      <c r="B48" s="1">
        <v>10</v>
      </c>
      <c r="C48" s="26" t="s">
        <v>5139</v>
      </c>
      <c r="D48" t="s">
        <v>661</v>
      </c>
      <c r="E48" s="27" t="s">
        <v>5140</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14012</v>
      </c>
    </row>
    <row r="51" ht="114.75">
      <c r="A51" s="1" t="s">
        <v>666</v>
      </c>
      <c r="E51" s="27" t="s">
        <v>5142</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14012</v>
      </c>
    </row>
    <row r="60" ht="51">
      <c r="A60" s="1" t="s">
        <v>666</v>
      </c>
      <c r="E60" s="27" t="s">
        <v>4670</v>
      </c>
    </row>
    <row r="61">
      <c r="A61" s="1" t="s">
        <v>659</v>
      </c>
      <c r="B61" s="1">
        <v>13</v>
      </c>
      <c r="C61" s="26" t="s">
        <v>2947</v>
      </c>
      <c r="D61" t="s">
        <v>661</v>
      </c>
      <c r="E61" s="27" t="s">
        <v>2948</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14012</v>
      </c>
    </row>
    <row r="64" ht="51">
      <c r="A64" s="1" t="s">
        <v>666</v>
      </c>
      <c r="E64" s="27" t="s">
        <v>4670</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14012</v>
      </c>
    </row>
    <row r="68" ht="76.5">
      <c r="A68" s="1" t="s">
        <v>666</v>
      </c>
      <c r="E68" s="27" t="s">
        <v>13955</v>
      </c>
    </row>
    <row r="69" ht="25.5">
      <c r="A69" s="1" t="s">
        <v>659</v>
      </c>
      <c r="B69" s="1">
        <v>15</v>
      </c>
      <c r="C69" s="26" t="s">
        <v>3457</v>
      </c>
      <c r="D69" t="s">
        <v>661</v>
      </c>
      <c r="E69" s="27" t="s">
        <v>3458</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14012</v>
      </c>
    </row>
    <row r="76" ht="51">
      <c r="A76" s="1" t="s">
        <v>666</v>
      </c>
      <c r="E76" s="27" t="s">
        <v>4677</v>
      </c>
    </row>
    <row r="77">
      <c r="A77" s="1" t="s">
        <v>659</v>
      </c>
      <c r="B77" s="1">
        <v>17</v>
      </c>
      <c r="C77" s="26" t="s">
        <v>13938</v>
      </c>
      <c r="D77" t="s">
        <v>661</v>
      </c>
      <c r="E77" s="27" t="s">
        <v>13939</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14012</v>
      </c>
    </row>
    <row r="80" ht="51">
      <c r="A80" s="1" t="s">
        <v>666</v>
      </c>
      <c r="E80" s="27" t="s">
        <v>4677</v>
      </c>
    </row>
    <row r="81" ht="25.5">
      <c r="A81" s="1" t="s">
        <v>659</v>
      </c>
      <c r="B81" s="1">
        <v>18</v>
      </c>
      <c r="C81" s="26" t="s">
        <v>2954</v>
      </c>
      <c r="D81" t="s">
        <v>661</v>
      </c>
      <c r="E81" s="27" t="s">
        <v>2955</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14012</v>
      </c>
    </row>
    <row r="84" ht="38.25">
      <c r="A84" s="1" t="s">
        <v>666</v>
      </c>
      <c r="E84" s="27" t="s">
        <v>4812</v>
      </c>
    </row>
    <row r="85">
      <c r="A85" s="1" t="s">
        <v>659</v>
      </c>
      <c r="B85" s="1">
        <v>19</v>
      </c>
      <c r="C85" s="26" t="s">
        <v>1857</v>
      </c>
      <c r="D85" t="s">
        <v>661</v>
      </c>
      <c r="E85" s="27" t="s">
        <v>1858</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14012</v>
      </c>
    </row>
    <row r="88" ht="51">
      <c r="A88" s="1" t="s">
        <v>666</v>
      </c>
      <c r="E88" s="27" t="s">
        <v>4222</v>
      </c>
    </row>
    <row r="89">
      <c r="A89" s="1" t="s">
        <v>659</v>
      </c>
      <c r="B89" s="1">
        <v>20</v>
      </c>
      <c r="C89" s="26" t="s">
        <v>2921</v>
      </c>
      <c r="D89" t="s">
        <v>661</v>
      </c>
      <c r="E89" s="27" t="s">
        <v>2922</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14012</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5151</v>
      </c>
      <c r="D94" t="s">
        <v>661</v>
      </c>
      <c r="E94" s="27" t="s">
        <v>5152</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14012</v>
      </c>
    </row>
    <row r="97" ht="51">
      <c r="A97" s="1" t="s">
        <v>666</v>
      </c>
      <c r="E97" s="27" t="s">
        <v>5153</v>
      </c>
    </row>
    <row r="98">
      <c r="A98" s="1" t="s">
        <v>659</v>
      </c>
      <c r="B98" s="1">
        <v>22</v>
      </c>
      <c r="C98" s="26" t="s">
        <v>4229</v>
      </c>
      <c r="D98" t="s">
        <v>661</v>
      </c>
      <c r="E98" s="27" t="s">
        <v>4230</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14012</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14012</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5318</v>
      </c>
      <c r="D107" t="s">
        <v>661</v>
      </c>
      <c r="E107" s="27" t="s">
        <v>5319</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14012</v>
      </c>
    </row>
    <row r="126" ht="25.5">
      <c r="A126" s="1" t="s">
        <v>666</v>
      </c>
      <c r="E126" s="27" t="s">
        <v>5039</v>
      </c>
    </row>
    <row r="127">
      <c r="A127" s="1" t="s">
        <v>659</v>
      </c>
      <c r="B127" s="1">
        <v>29</v>
      </c>
      <c r="C127" s="26" t="s">
        <v>4585</v>
      </c>
      <c r="D127" t="s">
        <v>661</v>
      </c>
      <c r="E127" s="27" t="s">
        <v>4586</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14012</v>
      </c>
    </row>
    <row r="130" ht="51">
      <c r="A130" s="1" t="s">
        <v>666</v>
      </c>
      <c r="E130" s="27" t="s">
        <v>4538</v>
      </c>
    </row>
    <row r="131">
      <c r="A131" s="1" t="s">
        <v>656</v>
      </c>
      <c r="C131" s="22" t="s">
        <v>4592</v>
      </c>
      <c r="E131" s="23" t="s">
        <v>4593</v>
      </c>
      <c r="L131" s="24">
        <f>SUMIFS(L132:L143,A132:A143,"P")</f>
        <v>0</v>
      </c>
      <c r="M131" s="24">
        <f>SUMIFS(M132:M143,A132:A143,"P")</f>
        <v>0</v>
      </c>
      <c r="N131" s="25"/>
    </row>
    <row r="132" ht="25.5">
      <c r="A132" s="1" t="s">
        <v>659</v>
      </c>
      <c r="B132" s="1">
        <v>30</v>
      </c>
      <c r="C132" s="26" t="s">
        <v>14013</v>
      </c>
      <c r="D132" t="s">
        <v>661</v>
      </c>
      <c r="E132" s="27" t="s">
        <v>13998</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5564</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656</v>
      </c>
      <c r="C144" s="22" t="s">
        <v>4015</v>
      </c>
      <c r="E144" s="23" t="s">
        <v>4016</v>
      </c>
      <c r="L144" s="24">
        <f>SUMIFS(L145:L184,A145:A184,"P")</f>
        <v>0</v>
      </c>
      <c r="M144" s="24">
        <f>SUMIFS(M145:M184,A145:A184,"P")</f>
        <v>0</v>
      </c>
      <c r="N144" s="25"/>
    </row>
    <row r="145">
      <c r="A145" s="1" t="s">
        <v>659</v>
      </c>
      <c r="B145" s="1">
        <v>33</v>
      </c>
      <c r="C145" s="26" t="s">
        <v>5003</v>
      </c>
      <c r="D145" t="s">
        <v>661</v>
      </c>
      <c r="E145" s="27" t="s">
        <v>5004</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4529</v>
      </c>
    </row>
    <row r="148" ht="38.25">
      <c r="A148" s="1" t="s">
        <v>666</v>
      </c>
      <c r="E148" s="27" t="s">
        <v>4530</v>
      </c>
    </row>
    <row r="149" ht="25.5">
      <c r="A149" s="1" t="s">
        <v>659</v>
      </c>
      <c r="B149" s="1">
        <v>34</v>
      </c>
      <c r="C149" s="26" t="s">
        <v>2177</v>
      </c>
      <c r="D149" t="s">
        <v>661</v>
      </c>
      <c r="E149" s="27" t="s">
        <v>3490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63.75">
      <c r="A152" s="1" t="s">
        <v>666</v>
      </c>
      <c r="E152" s="27" t="s">
        <v>4020</v>
      </c>
    </row>
    <row r="153" ht="25.5">
      <c r="A153" s="1" t="s">
        <v>659</v>
      </c>
      <c r="B153" s="1">
        <v>35</v>
      </c>
      <c r="C153" s="26" t="s">
        <v>4021</v>
      </c>
      <c r="D153" t="s">
        <v>661</v>
      </c>
      <c r="E153" s="27" t="s">
        <v>4022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4298</v>
      </c>
    </row>
    <row r="157">
      <c r="A157" s="1" t="s">
        <v>659</v>
      </c>
      <c r="B157" s="1">
        <v>36</v>
      </c>
      <c r="C157" s="26" t="s">
        <v>5272</v>
      </c>
      <c r="D157" t="s">
        <v>661</v>
      </c>
      <c r="E157" s="27" t="s">
        <v>5273</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4771</v>
      </c>
    </row>
    <row r="161">
      <c r="A161" s="1" t="s">
        <v>659</v>
      </c>
      <c r="B161" s="1">
        <v>37</v>
      </c>
      <c r="C161" s="26" t="s">
        <v>4772</v>
      </c>
      <c r="D161" t="s">
        <v>661</v>
      </c>
      <c r="E161" s="27" t="s">
        <v>4773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656</v>
      </c>
      <c r="C185" s="22" t="s">
        <v>4024</v>
      </c>
      <c r="E185" s="23" t="s">
        <v>4025</v>
      </c>
      <c r="L185" s="24">
        <f>SUMIFS(L186:L193,A186:A193,"P")</f>
        <v>0</v>
      </c>
      <c r="M185" s="24">
        <f>SUMIFS(M186:M193,A186:A193,"P")</f>
        <v>0</v>
      </c>
      <c r="N185" s="25"/>
    </row>
    <row r="186">
      <c r="A186" s="1" t="s">
        <v>659</v>
      </c>
      <c r="B186" s="1">
        <v>43</v>
      </c>
      <c r="C186" s="26" t="s">
        <v>1676</v>
      </c>
      <c r="D186" t="s">
        <v>661</v>
      </c>
      <c r="E186" s="27" t="s">
        <v>1677</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14012</v>
      </c>
    </row>
    <row r="189" ht="76.5">
      <c r="A189" s="1" t="s">
        <v>666</v>
      </c>
      <c r="E189" s="27" t="s">
        <v>13999</v>
      </c>
    </row>
    <row r="190">
      <c r="A190" s="1" t="s">
        <v>659</v>
      </c>
      <c r="B190" s="1">
        <v>44</v>
      </c>
      <c r="C190" s="26" t="s">
        <v>1680</v>
      </c>
      <c r="D190" t="s">
        <v>661</v>
      </c>
      <c r="E190" s="27" t="s">
        <v>1681</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14012</v>
      </c>
    </row>
    <row r="193" ht="63.75">
      <c r="A193" s="1" t="s">
        <v>666</v>
      </c>
      <c r="E193" s="27" t="s">
        <v>14000</v>
      </c>
    </row>
    <row r="194">
      <c r="A194" s="1" t="s">
        <v>656</v>
      </c>
      <c r="C194" s="22" t="s">
        <v>6089</v>
      </c>
      <c r="E194" s="23" t="s">
        <v>6700</v>
      </c>
      <c r="L194" s="24">
        <f>SUMIFS(L195:L198,A195:A198,"P")</f>
        <v>0</v>
      </c>
      <c r="M194" s="24">
        <f>SUMIFS(M195:M198,A195:A198,"P")</f>
        <v>0</v>
      </c>
      <c r="N194" s="25"/>
    </row>
    <row r="195">
      <c r="A195" s="1" t="s">
        <v>659</v>
      </c>
      <c r="B195" s="1">
        <v>45</v>
      </c>
      <c r="C195" s="26" t="s">
        <v>13944</v>
      </c>
      <c r="D195" t="s">
        <v>661</v>
      </c>
      <c r="E195" s="27" t="s">
        <v>13945</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14012</v>
      </c>
    </row>
    <row r="198" ht="267.75">
      <c r="A198" s="1" t="s">
        <v>666</v>
      </c>
      <c r="E198" s="27" t="s">
        <v>6141</v>
      </c>
    </row>
    <row r="199">
      <c r="A199" s="1" t="s">
        <v>656</v>
      </c>
      <c r="C199" s="22" t="s">
        <v>2847</v>
      </c>
      <c r="E199" s="23" t="s">
        <v>5276</v>
      </c>
      <c r="L199" s="24">
        <f>SUMIFS(L200:L207,A200:A207,"P")</f>
        <v>0</v>
      </c>
      <c r="M199" s="24">
        <f>SUMIFS(M200:M207,A200:A207,"P")</f>
        <v>0</v>
      </c>
      <c r="N199" s="25"/>
    </row>
    <row r="200">
      <c r="A200" s="1" t="s">
        <v>659</v>
      </c>
      <c r="B200" s="1">
        <v>46</v>
      </c>
      <c r="C200" s="26" t="s">
        <v>6894</v>
      </c>
      <c r="D200" t="s">
        <v>661</v>
      </c>
      <c r="E200" s="27" t="s">
        <v>6895</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14012</v>
      </c>
    </row>
    <row r="203" ht="25.5">
      <c r="A203" s="1" t="s">
        <v>666</v>
      </c>
      <c r="E203" s="27" t="s">
        <v>5279</v>
      </c>
    </row>
    <row r="204">
      <c r="A204" s="1" t="s">
        <v>659</v>
      </c>
      <c r="B204" s="1">
        <v>47</v>
      </c>
      <c r="C204" s="26" t="s">
        <v>5280</v>
      </c>
      <c r="D204" t="s">
        <v>661</v>
      </c>
      <c r="E204" s="27" t="s">
        <v>5281</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14012</v>
      </c>
    </row>
    <row r="207" ht="114.75">
      <c r="A207" s="1" t="s">
        <v>666</v>
      </c>
      <c r="E207" s="27" t="s">
        <v>5282</v>
      </c>
    </row>
    <row r="208">
      <c r="A208" s="1" t="s">
        <v>656</v>
      </c>
      <c r="C208" s="22" t="s">
        <v>900</v>
      </c>
      <c r="E208" s="23" t="s">
        <v>2931</v>
      </c>
      <c r="L208" s="24">
        <f>SUMIFS(L209:L232,A209:A232,"P")</f>
        <v>0</v>
      </c>
      <c r="M208" s="24">
        <f>SUMIFS(M209:M232,A209:A232,"P")</f>
        <v>0</v>
      </c>
      <c r="N208" s="25"/>
    </row>
    <row r="209" ht="25.5">
      <c r="A209" s="1" t="s">
        <v>659</v>
      </c>
      <c r="B209" s="1">
        <v>48</v>
      </c>
      <c r="C209" s="26" t="s">
        <v>3835</v>
      </c>
      <c r="D209" t="s">
        <v>903</v>
      </c>
      <c r="E209" s="27" t="s">
        <v>3836</v>
      </c>
      <c r="F209" s="28" t="s">
        <v>905</v>
      </c>
      <c r="G209" s="29">
        <v>10</v>
      </c>
      <c r="H209" s="28">
        <v>0</v>
      </c>
      <c r="I209" s="30">
        <f>ROUND(G209*H209,P4)</f>
        <v>0</v>
      </c>
      <c r="L209" s="31">
        <v>0</v>
      </c>
      <c r="M209" s="24">
        <f>ROUND(G209*L209,P4)</f>
        <v>0</v>
      </c>
      <c r="N209" s="25" t="s">
        <v>4523</v>
      </c>
      <c r="O209" s="32">
        <f>M209*AA209</f>
        <v>0</v>
      </c>
      <c r="P209" s="1">
        <v>3</v>
      </c>
      <c r="AA209" s="1">
        <f>IF(P209=1,$O$3,IF(P209=2,$O$4,$O$5))</f>
        <v>0</v>
      </c>
    </row>
    <row r="210" ht="38.25">
      <c r="A210" s="1" t="s">
        <v>664</v>
      </c>
      <c r="E210" s="27" t="s">
        <v>906</v>
      </c>
    </row>
    <row r="211">
      <c r="A211" s="1" t="s">
        <v>665</v>
      </c>
      <c r="E211" s="33" t="s">
        <v>14012</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14012</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911</v>
      </c>
    </row>
    <row r="219">
      <c r="A219" s="1" t="s">
        <v>665</v>
      </c>
      <c r="E219" s="33" t="s">
        <v>14012</v>
      </c>
    </row>
    <row r="220" ht="153">
      <c r="A220" s="1" t="s">
        <v>666</v>
      </c>
      <c r="E220" s="27" t="s">
        <v>913</v>
      </c>
    </row>
    <row r="221" ht="38.25">
      <c r="A221" s="1" t="s">
        <v>659</v>
      </c>
      <c r="B221" s="1">
        <v>51</v>
      </c>
      <c r="C221" s="26" t="s">
        <v>9610</v>
      </c>
      <c r="D221" t="s">
        <v>903</v>
      </c>
      <c r="E221" s="27" t="s">
        <v>9611</v>
      </c>
      <c r="F221" s="28" t="s">
        <v>905</v>
      </c>
      <c r="G221" s="29">
        <v>4.5</v>
      </c>
      <c r="H221" s="28">
        <v>0</v>
      </c>
      <c r="I221" s="30">
        <f>ROUND(G221*H221,P4)</f>
        <v>0</v>
      </c>
      <c r="L221" s="31">
        <v>0</v>
      </c>
      <c r="M221" s="24">
        <f>ROUND(G221*L221,P4)</f>
        <v>0</v>
      </c>
      <c r="N221" s="25" t="s">
        <v>4523</v>
      </c>
      <c r="O221" s="32">
        <f>M221*AA221</f>
        <v>0</v>
      </c>
      <c r="P221" s="1">
        <v>3</v>
      </c>
      <c r="AA221" s="1">
        <f>IF(P221=1,$O$3,IF(P221=2,$O$4,$O$5))</f>
        <v>0</v>
      </c>
    </row>
    <row r="222" ht="63.75">
      <c r="A222" s="1" t="s">
        <v>664</v>
      </c>
      <c r="E222" s="27" t="s">
        <v>9612</v>
      </c>
    </row>
    <row r="223">
      <c r="A223" s="1" t="s">
        <v>665</v>
      </c>
      <c r="E223" s="33" t="s">
        <v>14012</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4523</v>
      </c>
      <c r="O225" s="32">
        <f>M225*AA225</f>
        <v>0</v>
      </c>
      <c r="P225" s="1">
        <v>3</v>
      </c>
      <c r="AA225" s="1">
        <f>IF(P225=1,$O$3,IF(P225=2,$O$4,$O$5))</f>
        <v>0</v>
      </c>
    </row>
    <row r="226" ht="38.25">
      <c r="A226" s="1" t="s">
        <v>664</v>
      </c>
      <c r="E226" s="27" t="s">
        <v>920</v>
      </c>
    </row>
    <row r="227">
      <c r="A227" s="1" t="s">
        <v>665</v>
      </c>
      <c r="E227" s="33" t="s">
        <v>14012</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14012</v>
      </c>
    </row>
    <row r="232" ht="153">
      <c r="A232" s="1" t="s">
        <v>666</v>
      </c>
      <c r="E232" s="27" t="s">
        <v>908</v>
      </c>
    </row>
  </sheetData>
  <sheetProtection sheet="1" objects="1" scenarios="1" spinCount="100000" saltValue="vMIQ/GSlDCZYSEWnnmVQEvhM0xcoJbKYC4HfkvzuozeVIijca3qt0GeglcHOSicIgR8Gv/PpzqJ6oNpQSljBGQ==" hashValue="5r+7MJM8Gt1CgfMJ/eBvGmIKKNOb2fEETKgpgqNrzq3m5ZDgj4nDCrkLGGzndPbcZTvHNIK8W7b6HkTSeJEM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14017</v>
      </c>
    </row>
    <row r="13">
      <c r="A13" s="1" t="s">
        <v>666</v>
      </c>
      <c r="E13" s="27" t="s">
        <v>4564</v>
      </c>
    </row>
    <row r="14" ht="25.5">
      <c r="A14" s="1" t="s">
        <v>659</v>
      </c>
      <c r="B14" s="1">
        <v>2</v>
      </c>
      <c r="C14" s="26" t="s">
        <v>5100</v>
      </c>
      <c r="D14" t="s">
        <v>661</v>
      </c>
      <c r="E14" s="27" t="s">
        <v>5101</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14017</v>
      </c>
    </row>
    <row r="17" ht="63.75">
      <c r="A17" s="1" t="s">
        <v>666</v>
      </c>
      <c r="E17" s="27" t="s">
        <v>5097</v>
      </c>
    </row>
    <row r="18">
      <c r="A18" s="1" t="s">
        <v>659</v>
      </c>
      <c r="B18" s="1">
        <v>3</v>
      </c>
      <c r="C18" s="26" t="s">
        <v>5102</v>
      </c>
      <c r="D18" t="s">
        <v>661</v>
      </c>
      <c r="E18" s="27" t="s">
        <v>5103</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14017</v>
      </c>
    </row>
    <row r="21" ht="344.25">
      <c r="A21" s="1" t="s">
        <v>666</v>
      </c>
      <c r="E21" s="27" t="s">
        <v>5105</v>
      </c>
    </row>
    <row r="22">
      <c r="A22" s="1" t="s">
        <v>659</v>
      </c>
      <c r="B22" s="1">
        <v>4</v>
      </c>
      <c r="C22" s="26" t="s">
        <v>5106</v>
      </c>
      <c r="D22" t="s">
        <v>661</v>
      </c>
      <c r="E22" s="27" t="s">
        <v>5107</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14017</v>
      </c>
    </row>
    <row r="25" ht="318.75">
      <c r="A25" s="1" t="s">
        <v>666</v>
      </c>
      <c r="E25" s="27" t="s">
        <v>5108</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14017</v>
      </c>
    </row>
    <row r="29" ht="153">
      <c r="A29" s="1" t="s">
        <v>666</v>
      </c>
      <c r="E29" s="27" t="s">
        <v>5109</v>
      </c>
    </row>
    <row r="30">
      <c r="A30" s="1" t="s">
        <v>659</v>
      </c>
      <c r="B30" s="1">
        <v>6</v>
      </c>
      <c r="C30" s="26" t="s">
        <v>3721</v>
      </c>
      <c r="D30" t="s">
        <v>661</v>
      </c>
      <c r="E30" s="27" t="s">
        <v>3722</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14017</v>
      </c>
    </row>
    <row r="33" ht="38.25">
      <c r="A33" s="1" t="s">
        <v>666</v>
      </c>
      <c r="E33" s="27" t="s">
        <v>3720</v>
      </c>
    </row>
    <row r="34">
      <c r="A34" s="1" t="s">
        <v>656</v>
      </c>
      <c r="C34" s="22" t="s">
        <v>1360</v>
      </c>
      <c r="E34" s="23" t="s">
        <v>3246</v>
      </c>
      <c r="L34" s="24">
        <f>SUMIFS(L35:L38,A35:A38,"P")</f>
        <v>0</v>
      </c>
      <c r="M34" s="24">
        <f>SUMIFS(M35:M38,A35:A38,"P")</f>
        <v>0</v>
      </c>
      <c r="N34" s="25"/>
    </row>
    <row r="35">
      <c r="A35" s="1" t="s">
        <v>659</v>
      </c>
      <c r="B35" s="1">
        <v>7</v>
      </c>
      <c r="C35" s="26" t="s">
        <v>13948</v>
      </c>
      <c r="D35" t="s">
        <v>661</v>
      </c>
      <c r="E35" s="27" t="s">
        <v>13949</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4516</v>
      </c>
    </row>
    <row r="38" ht="267.75">
      <c r="A38" s="1" t="s">
        <v>666</v>
      </c>
      <c r="E38" s="27" t="s">
        <v>10778</v>
      </c>
    </row>
    <row r="39">
      <c r="A39" s="1" t="s">
        <v>656</v>
      </c>
      <c r="C39" s="22" t="s">
        <v>1364</v>
      </c>
      <c r="E39" s="23" t="s">
        <v>5114</v>
      </c>
      <c r="L39" s="24">
        <f>SUMIFS(L40:L43,A40:A43,"P")</f>
        <v>0</v>
      </c>
      <c r="M39" s="24">
        <f>SUMIFS(M40:M43,A40:A43,"P")</f>
        <v>0</v>
      </c>
      <c r="N39" s="25"/>
    </row>
    <row r="40">
      <c r="A40" s="1" t="s">
        <v>659</v>
      </c>
      <c r="B40" s="1">
        <v>8</v>
      </c>
      <c r="C40" s="26" t="s">
        <v>5115</v>
      </c>
      <c r="D40" t="s">
        <v>661</v>
      </c>
      <c r="E40" s="27" t="s">
        <v>5116</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14017</v>
      </c>
    </row>
    <row r="43" ht="38.25">
      <c r="A43" s="1" t="s">
        <v>666</v>
      </c>
      <c r="E43" s="27" t="s">
        <v>5117</v>
      </c>
    </row>
    <row r="44">
      <c r="A44" s="1" t="s">
        <v>656</v>
      </c>
      <c r="C44" s="22" t="s">
        <v>5118</v>
      </c>
      <c r="E44" s="23" t="s">
        <v>5119</v>
      </c>
      <c r="L44" s="24">
        <f>SUMIFS(L45:L52,A45:A52,"P")</f>
        <v>0</v>
      </c>
      <c r="M44" s="24">
        <f>SUMIFS(M45:M52,A45:A52,"P")</f>
        <v>0</v>
      </c>
      <c r="N44" s="25"/>
    </row>
    <row r="45">
      <c r="A45" s="1" t="s">
        <v>659</v>
      </c>
      <c r="B45" s="1">
        <v>9</v>
      </c>
      <c r="C45" s="26" t="s">
        <v>14018</v>
      </c>
      <c r="D45" t="s">
        <v>661</v>
      </c>
      <c r="E45" s="27" t="s">
        <v>14019</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14017</v>
      </c>
    </row>
    <row r="48" ht="76.5">
      <c r="A48" s="1" t="s">
        <v>666</v>
      </c>
      <c r="E48" s="27" t="s">
        <v>5145</v>
      </c>
    </row>
    <row r="49">
      <c r="A49" s="1" t="s">
        <v>659</v>
      </c>
      <c r="B49" s="1">
        <v>10</v>
      </c>
      <c r="C49" s="26" t="s">
        <v>5148</v>
      </c>
      <c r="D49" t="s">
        <v>661</v>
      </c>
      <c r="E49" s="27" t="s">
        <v>5149</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14017</v>
      </c>
    </row>
    <row r="52" ht="25.5">
      <c r="A52" s="1" t="s">
        <v>666</v>
      </c>
      <c r="E52" s="27" t="s">
        <v>5150</v>
      </c>
    </row>
    <row r="53">
      <c r="A53" s="1" t="s">
        <v>656</v>
      </c>
      <c r="C53" s="22" t="s">
        <v>4511</v>
      </c>
      <c r="E53" s="23" t="s">
        <v>4065</v>
      </c>
      <c r="L53" s="24">
        <f>SUMIFS(L54:L85,A54:A85,"P")</f>
        <v>0</v>
      </c>
      <c r="M53" s="24">
        <f>SUMIFS(M54:M85,A54:A85,"P")</f>
        <v>0</v>
      </c>
      <c r="N53" s="25"/>
    </row>
    <row r="54" ht="25.5">
      <c r="A54" s="1" t="s">
        <v>659</v>
      </c>
      <c r="B54" s="1">
        <v>11</v>
      </c>
      <c r="C54" s="26" t="s">
        <v>2943</v>
      </c>
      <c r="D54" t="s">
        <v>661</v>
      </c>
      <c r="E54" s="27" t="s">
        <v>2944</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25.5">
      <c r="A57" s="1" t="s">
        <v>666</v>
      </c>
      <c r="E57" s="27" t="s">
        <v>13912</v>
      </c>
    </row>
    <row r="58">
      <c r="A58" s="1" t="s">
        <v>659</v>
      </c>
      <c r="B58" s="1">
        <v>12</v>
      </c>
      <c r="C58" s="26" t="s">
        <v>2168</v>
      </c>
      <c r="D58" t="s">
        <v>661</v>
      </c>
      <c r="E58" s="27" t="s">
        <v>2169</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14017</v>
      </c>
    </row>
    <row r="61" ht="51">
      <c r="A61" s="1" t="s">
        <v>666</v>
      </c>
      <c r="E61" s="27" t="s">
        <v>4670</v>
      </c>
    </row>
    <row r="62">
      <c r="A62" s="1" t="s">
        <v>659</v>
      </c>
      <c r="B62" s="1">
        <v>13</v>
      </c>
      <c r="C62" s="26" t="s">
        <v>13786</v>
      </c>
      <c r="D62" t="s">
        <v>661</v>
      </c>
      <c r="E62" s="27" t="s">
        <v>13787</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14017</v>
      </c>
    </row>
    <row r="65" ht="38.25">
      <c r="A65" s="1" t="s">
        <v>666</v>
      </c>
      <c r="E65" s="27" t="s">
        <v>13961</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14017</v>
      </c>
    </row>
    <row r="69" ht="76.5">
      <c r="A69" s="1" t="s">
        <v>666</v>
      </c>
      <c r="E69" s="27" t="s">
        <v>13955</v>
      </c>
    </row>
    <row r="70">
      <c r="A70" s="1" t="s">
        <v>659</v>
      </c>
      <c r="B70" s="1">
        <v>15</v>
      </c>
      <c r="C70" s="26" t="s">
        <v>5592</v>
      </c>
      <c r="D70" t="s">
        <v>661</v>
      </c>
      <c r="E70" s="27" t="s">
        <v>5593</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14017</v>
      </c>
    </row>
    <row r="73" ht="51">
      <c r="A73" s="1" t="s">
        <v>666</v>
      </c>
      <c r="E73" s="27" t="s">
        <v>4677</v>
      </c>
    </row>
    <row r="74">
      <c r="A74" s="1" t="s">
        <v>659</v>
      </c>
      <c r="B74" s="1">
        <v>16</v>
      </c>
      <c r="C74" s="26" t="s">
        <v>13938</v>
      </c>
      <c r="D74" t="s">
        <v>661</v>
      </c>
      <c r="E74" s="27" t="s">
        <v>13939</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14017</v>
      </c>
    </row>
    <row r="77" ht="51">
      <c r="A77" s="1" t="s">
        <v>666</v>
      </c>
      <c r="E77" s="27" t="s">
        <v>4677</v>
      </c>
    </row>
    <row r="78" ht="25.5">
      <c r="A78" s="1" t="s">
        <v>659</v>
      </c>
      <c r="B78" s="1">
        <v>17</v>
      </c>
      <c r="C78" s="26" t="s">
        <v>2954</v>
      </c>
      <c r="D78" t="s">
        <v>661</v>
      </c>
      <c r="E78" s="27" t="s">
        <v>2955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14017</v>
      </c>
    </row>
    <row r="81" ht="38.25">
      <c r="A81" s="1" t="s">
        <v>666</v>
      </c>
      <c r="E81" s="27" t="s">
        <v>4812</v>
      </c>
    </row>
    <row r="82">
      <c r="A82" s="1" t="s">
        <v>659</v>
      </c>
      <c r="B82" s="1">
        <v>18</v>
      </c>
      <c r="C82" s="26" t="s">
        <v>1857</v>
      </c>
      <c r="D82" t="s">
        <v>661</v>
      </c>
      <c r="E82" s="27" t="s">
        <v>1858</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14017</v>
      </c>
    </row>
    <row r="85" ht="51">
      <c r="A85" s="1" t="s">
        <v>666</v>
      </c>
      <c r="E85" s="27" t="s">
        <v>4222</v>
      </c>
    </row>
    <row r="86">
      <c r="A86" s="1" t="s">
        <v>656</v>
      </c>
      <c r="C86" s="22" t="s">
        <v>4072</v>
      </c>
      <c r="E86" s="23" t="s">
        <v>4073</v>
      </c>
      <c r="L86" s="24">
        <f>SUMIFS(L87:L98,A87:A98,"P")</f>
        <v>0</v>
      </c>
      <c r="M86" s="24">
        <f>SUMIFS(M87:M98,A87:A98,"P")</f>
        <v>0</v>
      </c>
      <c r="N86" s="25"/>
    </row>
    <row r="87">
      <c r="A87" s="1" t="s">
        <v>659</v>
      </c>
      <c r="B87" s="1">
        <v>19</v>
      </c>
      <c r="C87" s="26" t="s">
        <v>5151</v>
      </c>
      <c r="D87" t="s">
        <v>661</v>
      </c>
      <c r="E87" s="27" t="s">
        <v>5152</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14017</v>
      </c>
    </row>
    <row r="90" ht="51">
      <c r="A90" s="1" t="s">
        <v>666</v>
      </c>
      <c r="E90" s="27" t="s">
        <v>5153</v>
      </c>
    </row>
    <row r="91">
      <c r="A91" s="1" t="s">
        <v>659</v>
      </c>
      <c r="B91" s="1">
        <v>20</v>
      </c>
      <c r="C91" s="26" t="s">
        <v>4229</v>
      </c>
      <c r="D91" t="s">
        <v>661</v>
      </c>
      <c r="E91" s="27" t="s">
        <v>4230</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14017</v>
      </c>
    </row>
    <row r="94" ht="38.25">
      <c r="A94" s="1" t="s">
        <v>666</v>
      </c>
      <c r="E94" s="27" t="s">
        <v>4231</v>
      </c>
    </row>
    <row r="95">
      <c r="A95" s="1" t="s">
        <v>659</v>
      </c>
      <c r="B95" s="1">
        <v>21</v>
      </c>
      <c r="C95" s="26" t="s">
        <v>4951</v>
      </c>
      <c r="D95" t="s">
        <v>661</v>
      </c>
      <c r="E95" s="27" t="s">
        <v>1610</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14017</v>
      </c>
    </row>
    <row r="98" ht="38.25">
      <c r="A98" s="1" t="s">
        <v>666</v>
      </c>
      <c r="E98" s="27" t="s">
        <v>4953</v>
      </c>
    </row>
    <row r="99">
      <c r="A99" s="1" t="s">
        <v>656</v>
      </c>
      <c r="C99" s="22" t="s">
        <v>4514</v>
      </c>
      <c r="E99" s="23" t="s">
        <v>4233</v>
      </c>
      <c r="L99" s="24">
        <f>SUMIFS(L100:L143,A100:A143,"P")</f>
        <v>0</v>
      </c>
      <c r="M99" s="24">
        <f>SUMIFS(M100:M143,A100:A143,"P")</f>
        <v>0</v>
      </c>
      <c r="N99" s="25"/>
    </row>
    <row r="100">
      <c r="A100" s="1" t="s">
        <v>659</v>
      </c>
      <c r="B100" s="1">
        <v>22</v>
      </c>
      <c r="C100" s="26" t="s">
        <v>14020</v>
      </c>
      <c r="D100" t="s">
        <v>661</v>
      </c>
      <c r="E100" s="27" t="s">
        <v>14021</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14022</v>
      </c>
    </row>
    <row r="103" ht="25.5">
      <c r="A103" s="1" t="s">
        <v>666</v>
      </c>
      <c r="E103" s="27" t="s">
        <v>14023</v>
      </c>
    </row>
    <row r="104">
      <c r="A104" s="1" t="s">
        <v>659</v>
      </c>
      <c r="B104" s="1">
        <v>23</v>
      </c>
      <c r="C104" s="26" t="s">
        <v>14024</v>
      </c>
      <c r="D104" t="s">
        <v>661</v>
      </c>
      <c r="E104" s="27" t="s">
        <v>14025</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14022</v>
      </c>
    </row>
    <row r="107" ht="25.5">
      <c r="A107" s="1" t="s">
        <v>666</v>
      </c>
      <c r="E107" s="27" t="s">
        <v>4847</v>
      </c>
    </row>
    <row r="108">
      <c r="A108" s="1" t="s">
        <v>659</v>
      </c>
      <c r="B108" s="1">
        <v>24</v>
      </c>
      <c r="C108" s="26" t="s">
        <v>14026</v>
      </c>
      <c r="D108" t="s">
        <v>661</v>
      </c>
      <c r="E108" s="27" t="s">
        <v>14027</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14022</v>
      </c>
    </row>
    <row r="111" ht="25.5">
      <c r="A111" s="1" t="s">
        <v>666</v>
      </c>
      <c r="E111" s="27" t="s">
        <v>5655</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14022</v>
      </c>
    </row>
    <row r="115" ht="38.25">
      <c r="A115" s="1" t="s">
        <v>666</v>
      </c>
      <c r="E115" s="27" t="s">
        <v>4235</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14022</v>
      </c>
    </row>
    <row r="119" ht="38.25">
      <c r="A119" s="1" t="s">
        <v>666</v>
      </c>
      <c r="E119" s="27" t="s">
        <v>4235</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14022</v>
      </c>
    </row>
    <row r="123" ht="38.25">
      <c r="A123" s="1" t="s">
        <v>666</v>
      </c>
      <c r="E123" s="27" t="s">
        <v>4235</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14022</v>
      </c>
    </row>
    <row r="127" ht="38.25">
      <c r="A127" s="1" t="s">
        <v>666</v>
      </c>
      <c r="E127" s="27" t="s">
        <v>4240</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14022</v>
      </c>
    </row>
    <row r="131" ht="38.25">
      <c r="A131" s="1" t="s">
        <v>666</v>
      </c>
      <c r="E131" s="27" t="s">
        <v>4240</v>
      </c>
    </row>
    <row r="132">
      <c r="A132" s="1" t="s">
        <v>659</v>
      </c>
      <c r="B132" s="1">
        <v>30</v>
      </c>
      <c r="C132" s="26" t="s">
        <v>5037</v>
      </c>
      <c r="D132" t="s">
        <v>661</v>
      </c>
      <c r="E132" s="27" t="s">
        <v>5038</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14017</v>
      </c>
    </row>
    <row r="135" ht="25.5">
      <c r="A135" s="1" t="s">
        <v>666</v>
      </c>
      <c r="E135" s="27" t="s">
        <v>5039</v>
      </c>
    </row>
    <row r="136">
      <c r="A136" s="1" t="s">
        <v>659</v>
      </c>
      <c r="B136" s="1">
        <v>31</v>
      </c>
      <c r="C136" s="26" t="s">
        <v>14028</v>
      </c>
      <c r="D136" t="s">
        <v>661</v>
      </c>
      <c r="E136" s="27" t="s">
        <v>14029</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14017</v>
      </c>
    </row>
    <row r="139" ht="63.75">
      <c r="A139" s="1" t="s">
        <v>666</v>
      </c>
      <c r="E139" s="27" t="s">
        <v>4192</v>
      </c>
    </row>
    <row r="140">
      <c r="A140" s="1" t="s">
        <v>659</v>
      </c>
      <c r="B140" s="1">
        <v>32</v>
      </c>
      <c r="C140" s="26" t="s">
        <v>4585</v>
      </c>
      <c r="D140" t="s">
        <v>661</v>
      </c>
      <c r="E140" s="27" t="s">
        <v>4586</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14017</v>
      </c>
    </row>
    <row r="143" ht="51">
      <c r="A143" s="1" t="s">
        <v>666</v>
      </c>
      <c r="E143" s="27" t="s">
        <v>4538</v>
      </c>
    </row>
    <row r="144">
      <c r="A144" s="1" t="s">
        <v>656</v>
      </c>
      <c r="C144" s="22" t="s">
        <v>4592</v>
      </c>
      <c r="E144" s="23" t="s">
        <v>4593</v>
      </c>
      <c r="L144" s="24">
        <f>SUMIFS(L145:L188,A145:A188,"P")</f>
        <v>0</v>
      </c>
      <c r="M144" s="24">
        <f>SUMIFS(M145:M188,A145:A188,"P")</f>
        <v>0</v>
      </c>
      <c r="N144" s="25"/>
    </row>
    <row r="145">
      <c r="A145" s="1" t="s">
        <v>659</v>
      </c>
      <c r="B145" s="1">
        <v>33</v>
      </c>
      <c r="C145" s="26" t="s">
        <v>14030</v>
      </c>
      <c r="D145" t="s">
        <v>661</v>
      </c>
      <c r="E145" s="27" t="s">
        <v>14031</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14032</v>
      </c>
    </row>
    <row r="148" ht="63.75">
      <c r="A148" s="1" t="s">
        <v>666</v>
      </c>
      <c r="E148" s="27" t="s">
        <v>13971</v>
      </c>
    </row>
    <row r="149" ht="25.5">
      <c r="A149" s="1" t="s">
        <v>659</v>
      </c>
      <c r="B149" s="1">
        <v>34</v>
      </c>
      <c r="C149" s="26" t="s">
        <v>14033</v>
      </c>
      <c r="D149" t="s">
        <v>661</v>
      </c>
      <c r="E149" s="27" t="s">
        <v>14034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14032</v>
      </c>
    </row>
    <row r="152" ht="38.25">
      <c r="A152" s="1" t="s">
        <v>666</v>
      </c>
      <c r="E152" s="27" t="s">
        <v>14035</v>
      </c>
    </row>
    <row r="153" ht="25.5">
      <c r="A153" s="1" t="s">
        <v>659</v>
      </c>
      <c r="B153" s="1">
        <v>35</v>
      </c>
      <c r="C153" s="26" t="s">
        <v>14036</v>
      </c>
      <c r="D153" t="s">
        <v>661</v>
      </c>
      <c r="E153" s="27" t="s">
        <v>14037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14032</v>
      </c>
    </row>
    <row r="156" ht="38.25">
      <c r="A156" s="1" t="s">
        <v>666</v>
      </c>
      <c r="E156" s="27" t="s">
        <v>14038</v>
      </c>
    </row>
    <row r="157" ht="25.5">
      <c r="A157" s="1" t="s">
        <v>659</v>
      </c>
      <c r="B157" s="1">
        <v>36</v>
      </c>
      <c r="C157" s="26" t="s">
        <v>14039</v>
      </c>
      <c r="D157" t="s">
        <v>661</v>
      </c>
      <c r="E157" s="27" t="s">
        <v>14040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14032</v>
      </c>
    </row>
    <row r="160" ht="38.25">
      <c r="A160" s="1" t="s">
        <v>666</v>
      </c>
      <c r="E160" s="27" t="s">
        <v>14038</v>
      </c>
    </row>
    <row r="161" ht="25.5">
      <c r="A161" s="1" t="s">
        <v>659</v>
      </c>
      <c r="B161" s="1">
        <v>37</v>
      </c>
      <c r="C161" s="26" t="s">
        <v>14013</v>
      </c>
      <c r="D161" t="s">
        <v>661</v>
      </c>
      <c r="E161" s="27" t="s">
        <v>13998</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5387</v>
      </c>
    </row>
    <row r="164" ht="38.25">
      <c r="A164" s="1" t="s">
        <v>666</v>
      </c>
      <c r="E164" s="27" t="s">
        <v>13974</v>
      </c>
    </row>
    <row r="165">
      <c r="A165" s="1" t="s">
        <v>659</v>
      </c>
      <c r="B165" s="1">
        <v>38</v>
      </c>
      <c r="C165" s="26" t="s">
        <v>14007</v>
      </c>
      <c r="D165" t="s">
        <v>661</v>
      </c>
      <c r="E165" s="27" t="s">
        <v>14008</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5387</v>
      </c>
    </row>
    <row r="168" ht="38.25">
      <c r="A168" s="1" t="s">
        <v>666</v>
      </c>
      <c r="E168" s="27" t="s">
        <v>13974</v>
      </c>
    </row>
    <row r="169">
      <c r="A169" s="1" t="s">
        <v>659</v>
      </c>
      <c r="B169" s="1">
        <v>39</v>
      </c>
      <c r="C169" s="26" t="s">
        <v>13972</v>
      </c>
      <c r="D169" t="s">
        <v>661</v>
      </c>
      <c r="E169" s="27" t="s">
        <v>13973</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5387</v>
      </c>
    </row>
    <row r="172" ht="38.25">
      <c r="A172" s="1" t="s">
        <v>666</v>
      </c>
      <c r="E172" s="27" t="s">
        <v>13974</v>
      </c>
    </row>
    <row r="173" ht="25.5">
      <c r="A173" s="1" t="s">
        <v>659</v>
      </c>
      <c r="B173" s="1">
        <v>40</v>
      </c>
      <c r="C173" s="26" t="s">
        <v>14014</v>
      </c>
      <c r="D173" t="s">
        <v>661</v>
      </c>
      <c r="E173" s="27" t="s">
        <v>14015</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5756</v>
      </c>
    </row>
    <row r="176" ht="51">
      <c r="A176" s="1" t="s">
        <v>666</v>
      </c>
      <c r="E176" s="27" t="s">
        <v>13978</v>
      </c>
    </row>
    <row r="177" ht="25.5">
      <c r="A177" s="1" t="s">
        <v>659</v>
      </c>
      <c r="B177" s="1">
        <v>41</v>
      </c>
      <c r="C177" s="26" t="s">
        <v>14041</v>
      </c>
      <c r="D177" t="s">
        <v>661</v>
      </c>
      <c r="E177" s="27" t="s">
        <v>14042</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5365</v>
      </c>
    </row>
    <row r="180" ht="51">
      <c r="A180" s="1" t="s">
        <v>666</v>
      </c>
      <c r="E180" s="27" t="s">
        <v>4970</v>
      </c>
    </row>
    <row r="181">
      <c r="A181" s="1" t="s">
        <v>659</v>
      </c>
      <c r="B181" s="1">
        <v>42</v>
      </c>
      <c r="C181" s="26" t="s">
        <v>13920</v>
      </c>
      <c r="D181" t="s">
        <v>661</v>
      </c>
      <c r="E181" s="27" t="s">
        <v>13921</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4758</v>
      </c>
    </row>
    <row r="184" ht="63.75">
      <c r="A184" s="1" t="s">
        <v>666</v>
      </c>
      <c r="E184" s="27" t="s">
        <v>4192</v>
      </c>
    </row>
    <row r="185">
      <c r="A185" s="1" t="s">
        <v>659</v>
      </c>
      <c r="B185" s="1">
        <v>43</v>
      </c>
      <c r="C185" s="26" t="s">
        <v>14043</v>
      </c>
      <c r="D185" t="s">
        <v>661</v>
      </c>
      <c r="E185" s="27" t="s">
        <v>14044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4758</v>
      </c>
    </row>
    <row r="188" ht="63.75">
      <c r="A188" s="1" t="s">
        <v>666</v>
      </c>
      <c r="E188" s="27" t="s">
        <v>4192</v>
      </c>
    </row>
    <row r="189">
      <c r="A189" s="1" t="s">
        <v>656</v>
      </c>
      <c r="C189" s="22" t="s">
        <v>4103</v>
      </c>
      <c r="E189" s="23" t="s">
        <v>4104</v>
      </c>
      <c r="L189" s="24">
        <f>SUMIFS(L190:L193,A190:A193,"P")</f>
        <v>0</v>
      </c>
      <c r="M189" s="24">
        <f>SUMIFS(M190:M193,A190:A193,"P")</f>
        <v>0</v>
      </c>
      <c r="N189" s="25"/>
    </row>
    <row r="190">
      <c r="A190" s="1" t="s">
        <v>659</v>
      </c>
      <c r="B190" s="1">
        <v>44</v>
      </c>
      <c r="C190" s="26" t="s">
        <v>14045</v>
      </c>
      <c r="D190" t="s">
        <v>661</v>
      </c>
      <c r="E190" s="27" t="s">
        <v>14046</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5564</v>
      </c>
    </row>
    <row r="193" ht="38.25">
      <c r="A193" s="1" t="s">
        <v>666</v>
      </c>
      <c r="E193" s="27" t="s">
        <v>4246</v>
      </c>
    </row>
    <row r="194">
      <c r="A194" s="1" t="s">
        <v>656</v>
      </c>
      <c r="C194" s="22" t="s">
        <v>4015</v>
      </c>
      <c r="E194" s="23" t="s">
        <v>4016</v>
      </c>
      <c r="L194" s="24">
        <f>SUMIFS(L195:L238,A195:A238,"P")</f>
        <v>0</v>
      </c>
      <c r="M194" s="24">
        <f>SUMIFS(M195:M238,A195:A238,"P")</f>
        <v>0</v>
      </c>
      <c r="N194" s="25"/>
    </row>
    <row r="195">
      <c r="A195" s="1" t="s">
        <v>659</v>
      </c>
      <c r="B195" s="1">
        <v>45</v>
      </c>
      <c r="C195" s="26" t="s">
        <v>5003</v>
      </c>
      <c r="D195" t="s">
        <v>661</v>
      </c>
      <c r="E195" s="27" t="s">
        <v>5004</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4758</v>
      </c>
    </row>
    <row r="198" ht="38.25">
      <c r="A198" s="1" t="s">
        <v>666</v>
      </c>
      <c r="E198" s="27" t="s">
        <v>4530</v>
      </c>
    </row>
    <row r="199" ht="25.5">
      <c r="A199" s="1" t="s">
        <v>659</v>
      </c>
      <c r="B199" s="1">
        <v>46</v>
      </c>
      <c r="C199" s="26" t="s">
        <v>4556</v>
      </c>
      <c r="D199" t="s">
        <v>661</v>
      </c>
      <c r="E199" s="27" t="s">
        <v>4557</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4758</v>
      </c>
    </row>
    <row r="202" ht="63.75">
      <c r="A202" s="1" t="s">
        <v>666</v>
      </c>
      <c r="E202" s="27" t="s">
        <v>4020</v>
      </c>
    </row>
    <row r="203" ht="25.5">
      <c r="A203" s="1" t="s">
        <v>659</v>
      </c>
      <c r="B203" s="1">
        <v>47</v>
      </c>
      <c r="C203" s="26" t="s">
        <v>4021</v>
      </c>
      <c r="D203" t="s">
        <v>661</v>
      </c>
      <c r="E203" s="27" t="s">
        <v>4022</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4758</v>
      </c>
    </row>
    <row r="206" ht="38.25">
      <c r="A206" s="1" t="s">
        <v>666</v>
      </c>
      <c r="E206" s="27" t="s">
        <v>4298</v>
      </c>
    </row>
    <row r="207">
      <c r="A207" s="1" t="s">
        <v>659</v>
      </c>
      <c r="B207" s="1">
        <v>48</v>
      </c>
      <c r="C207" s="26" t="s">
        <v>5272</v>
      </c>
      <c r="D207" t="s">
        <v>661</v>
      </c>
      <c r="E207" s="27" t="s">
        <v>5273</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4758</v>
      </c>
    </row>
    <row r="210" ht="38.25">
      <c r="A210" s="1" t="s">
        <v>666</v>
      </c>
      <c r="E210" s="27" t="s">
        <v>4771</v>
      </c>
    </row>
    <row r="211">
      <c r="A211" s="1" t="s">
        <v>659</v>
      </c>
      <c r="B211" s="1">
        <v>49</v>
      </c>
      <c r="C211" s="26" t="s">
        <v>4778</v>
      </c>
      <c r="D211" t="s">
        <v>661</v>
      </c>
      <c r="E211" s="27" t="s">
        <v>4779</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5032</v>
      </c>
    </row>
    <row r="214" ht="38.25">
      <c r="A214" s="1" t="s">
        <v>666</v>
      </c>
      <c r="E214" s="27" t="s">
        <v>4169</v>
      </c>
    </row>
    <row r="215">
      <c r="A215" s="1" t="s">
        <v>659</v>
      </c>
      <c r="B215" s="1">
        <v>50</v>
      </c>
      <c r="C215" s="26" t="s">
        <v>13924</v>
      </c>
      <c r="D215" t="s">
        <v>661</v>
      </c>
      <c r="E215" s="27" t="s">
        <v>13925</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4955</v>
      </c>
    </row>
    <row r="218" ht="38.25">
      <c r="A218" s="1" t="s">
        <v>666</v>
      </c>
      <c r="E218" s="27" t="s">
        <v>4771</v>
      </c>
    </row>
    <row r="219">
      <c r="A219" s="1" t="s">
        <v>659</v>
      </c>
      <c r="B219" s="1">
        <v>51</v>
      </c>
      <c r="C219" s="26" t="s">
        <v>4172</v>
      </c>
      <c r="D219" t="s">
        <v>661</v>
      </c>
      <c r="E219" s="27" t="s">
        <v>4173</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4758</v>
      </c>
    </row>
    <row r="222" ht="38.25">
      <c r="A222" s="1" t="s">
        <v>666</v>
      </c>
      <c r="E222" s="27" t="s">
        <v>4299</v>
      </c>
    </row>
    <row r="223">
      <c r="A223" s="1" t="s">
        <v>659</v>
      </c>
      <c r="B223" s="1">
        <v>52</v>
      </c>
      <c r="C223" s="26" t="s">
        <v>4545</v>
      </c>
      <c r="D223" t="s">
        <v>661</v>
      </c>
      <c r="E223" s="27" t="s">
        <v>4546</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4758</v>
      </c>
    </row>
    <row r="226" ht="51">
      <c r="A226" s="1" t="s">
        <v>666</v>
      </c>
      <c r="E226" s="27" t="s">
        <v>4547</v>
      </c>
    </row>
    <row r="227">
      <c r="A227" s="1" t="s">
        <v>659</v>
      </c>
      <c r="B227" s="1">
        <v>53</v>
      </c>
      <c r="C227" s="26" t="s">
        <v>2003</v>
      </c>
      <c r="D227" t="s">
        <v>661</v>
      </c>
      <c r="E227" s="27" t="s">
        <v>2004</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4758</v>
      </c>
    </row>
    <row r="230" ht="38.25">
      <c r="A230" s="1" t="s">
        <v>666</v>
      </c>
      <c r="E230" s="27" t="s">
        <v>4300</v>
      </c>
    </row>
    <row r="231">
      <c r="A231" s="1" t="s">
        <v>659</v>
      </c>
      <c r="B231" s="1">
        <v>54</v>
      </c>
      <c r="C231" s="26" t="s">
        <v>2010</v>
      </c>
      <c r="D231" t="s">
        <v>661</v>
      </c>
      <c r="E231" s="27" t="s">
        <v>2011</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4758</v>
      </c>
    </row>
    <row r="234" ht="38.25">
      <c r="A234" s="1" t="s">
        <v>666</v>
      </c>
      <c r="E234" s="27" t="s">
        <v>5011</v>
      </c>
    </row>
    <row r="235">
      <c r="A235" s="1" t="s">
        <v>659</v>
      </c>
      <c r="B235" s="1">
        <v>55</v>
      </c>
      <c r="C235" s="26" t="s">
        <v>5440</v>
      </c>
      <c r="D235" t="s">
        <v>661</v>
      </c>
      <c r="E235" s="27" t="s">
        <v>5441</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4758</v>
      </c>
    </row>
    <row r="238" ht="38.25">
      <c r="A238" s="1" t="s">
        <v>666</v>
      </c>
      <c r="E238" s="27" t="s">
        <v>5442</v>
      </c>
    </row>
    <row r="239">
      <c r="A239" s="1" t="s">
        <v>656</v>
      </c>
      <c r="C239" s="22" t="s">
        <v>4302</v>
      </c>
      <c r="E239" s="23" t="s">
        <v>4303</v>
      </c>
      <c r="L239" s="24">
        <f>SUMIFS(L240:L243,A240:A243,"P")</f>
        <v>0</v>
      </c>
      <c r="M239" s="24">
        <f>SUMIFS(M240:M243,A240:A243,"P")</f>
        <v>0</v>
      </c>
      <c r="N239" s="25"/>
    </row>
    <row r="240">
      <c r="A240" s="1" t="s">
        <v>659</v>
      </c>
      <c r="B240" s="1">
        <v>56</v>
      </c>
      <c r="C240" s="26" t="s">
        <v>4309</v>
      </c>
      <c r="D240" t="s">
        <v>661</v>
      </c>
      <c r="E240" s="27" t="s">
        <v>4310</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4943</v>
      </c>
    </row>
    <row r="243" ht="38.25">
      <c r="A243" s="1" t="s">
        <v>666</v>
      </c>
      <c r="E243" s="27" t="s">
        <v>4311</v>
      </c>
    </row>
    <row r="244">
      <c r="A244" s="1" t="s">
        <v>656</v>
      </c>
      <c r="C244" s="22" t="s">
        <v>4024</v>
      </c>
      <c r="E244" s="23" t="s">
        <v>4025</v>
      </c>
      <c r="L244" s="24">
        <f>SUMIFS(L245:L252,A245:A252,"P")</f>
        <v>0</v>
      </c>
      <c r="M244" s="24">
        <f>SUMIFS(M245:M252,A245:A252,"P")</f>
        <v>0</v>
      </c>
      <c r="N244" s="25"/>
    </row>
    <row r="245">
      <c r="A245" s="1" t="s">
        <v>659</v>
      </c>
      <c r="B245" s="1">
        <v>57</v>
      </c>
      <c r="C245" s="26" t="s">
        <v>1676</v>
      </c>
      <c r="D245" t="s">
        <v>661</v>
      </c>
      <c r="E245" s="27" t="s">
        <v>1677</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14032</v>
      </c>
    </row>
    <row r="248" ht="76.5">
      <c r="A248" s="1" t="s">
        <v>666</v>
      </c>
      <c r="E248" s="27" t="s">
        <v>13999</v>
      </c>
    </row>
    <row r="249">
      <c r="A249" s="1" t="s">
        <v>659</v>
      </c>
      <c r="B249" s="1">
        <v>58</v>
      </c>
      <c r="C249" s="26" t="s">
        <v>1680</v>
      </c>
      <c r="D249" t="s">
        <v>661</v>
      </c>
      <c r="E249" s="27" t="s">
        <v>1681</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14032</v>
      </c>
    </row>
    <row r="252" ht="63.75">
      <c r="A252" s="1" t="s">
        <v>666</v>
      </c>
      <c r="E252" s="27" t="s">
        <v>14000</v>
      </c>
    </row>
    <row r="253">
      <c r="A253" s="1" t="s">
        <v>656</v>
      </c>
      <c r="C253" s="22" t="s">
        <v>2847</v>
      </c>
      <c r="E253" s="23" t="s">
        <v>5276</v>
      </c>
      <c r="L253" s="24">
        <f>SUMIFS(L254:L261,A254:A261,"P")</f>
        <v>0</v>
      </c>
      <c r="M253" s="24">
        <f>SUMIFS(M254:M261,A254:A261,"P")</f>
        <v>0</v>
      </c>
      <c r="N253" s="25"/>
    </row>
    <row r="254">
      <c r="A254" s="1" t="s">
        <v>659</v>
      </c>
      <c r="B254" s="1">
        <v>59</v>
      </c>
      <c r="C254" s="26" t="s">
        <v>6894</v>
      </c>
      <c r="D254" t="s">
        <v>661</v>
      </c>
      <c r="E254" s="27" t="s">
        <v>6895</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14017</v>
      </c>
    </row>
    <row r="257" ht="25.5">
      <c r="A257" s="1" t="s">
        <v>666</v>
      </c>
      <c r="E257" s="27" t="s">
        <v>5279</v>
      </c>
    </row>
    <row r="258">
      <c r="A258" s="1" t="s">
        <v>659</v>
      </c>
      <c r="B258" s="1">
        <v>60</v>
      </c>
      <c r="C258" s="26" t="s">
        <v>5280</v>
      </c>
      <c r="D258" t="s">
        <v>661</v>
      </c>
      <c r="E258" s="27" t="s">
        <v>5281</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14017</v>
      </c>
    </row>
    <row r="261" ht="114.75">
      <c r="A261" s="1" t="s">
        <v>666</v>
      </c>
      <c r="E261" s="27" t="s">
        <v>5282</v>
      </c>
    </row>
    <row r="262">
      <c r="A262" s="1" t="s">
        <v>656</v>
      </c>
      <c r="C262" s="22" t="s">
        <v>900</v>
      </c>
      <c r="E262" s="23" t="s">
        <v>2931</v>
      </c>
      <c r="L262" s="24">
        <f>SUMIFS(L263:L282,A263:A282,"P")</f>
        <v>0</v>
      </c>
      <c r="M262" s="24">
        <f>SUMIFS(M263:M282,A263:A282,"P")</f>
        <v>0</v>
      </c>
      <c r="N262" s="25"/>
    </row>
    <row r="263" ht="25.5">
      <c r="A263" s="1" t="s">
        <v>659</v>
      </c>
      <c r="B263" s="1">
        <v>61</v>
      </c>
      <c r="C263" s="26" t="s">
        <v>3835</v>
      </c>
      <c r="D263" t="s">
        <v>903</v>
      </c>
      <c r="E263" s="27" t="s">
        <v>3836</v>
      </c>
      <c r="F263" s="28" t="s">
        <v>905</v>
      </c>
      <c r="G263" s="29">
        <v>5.4000000000000004</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906</v>
      </c>
    </row>
    <row r="265">
      <c r="A265" s="1" t="s">
        <v>665</v>
      </c>
      <c r="E265" s="33" t="s">
        <v>14032</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906</v>
      </c>
    </row>
    <row r="269">
      <c r="A269" s="1" t="s">
        <v>665</v>
      </c>
      <c r="E269" s="33" t="s">
        <v>14032</v>
      </c>
    </row>
    <row r="270" ht="153">
      <c r="A270" s="1" t="s">
        <v>666</v>
      </c>
      <c r="E270" s="27" t="s">
        <v>908</v>
      </c>
    </row>
    <row r="271" ht="25.5">
      <c r="A271" s="1" t="s">
        <v>659</v>
      </c>
      <c r="B271" s="1">
        <v>63</v>
      </c>
      <c r="C271" s="26" t="s">
        <v>9152</v>
      </c>
      <c r="D271" t="s">
        <v>903</v>
      </c>
      <c r="E271" s="27" t="s">
        <v>9153</v>
      </c>
      <c r="F271" s="28" t="s">
        <v>905</v>
      </c>
      <c r="G271" s="29">
        <v>0.20000000000000001</v>
      </c>
      <c r="H271" s="28">
        <v>0</v>
      </c>
      <c r="I271" s="30">
        <f>ROUND(G271*H271,P4)</f>
        <v>0</v>
      </c>
      <c r="L271" s="31">
        <v>0</v>
      </c>
      <c r="M271" s="24">
        <f>ROUND(G271*L271,P4)</f>
        <v>0</v>
      </c>
      <c r="N271" s="25" t="s">
        <v>4523</v>
      </c>
      <c r="O271" s="32">
        <f>M271*AA271</f>
        <v>0</v>
      </c>
      <c r="P271" s="1">
        <v>3</v>
      </c>
      <c r="AA271" s="1">
        <f>IF(P271=1,$O$3,IF(P271=2,$O$4,$O$5))</f>
        <v>0</v>
      </c>
    </row>
    <row r="272" ht="38.25">
      <c r="A272" s="1" t="s">
        <v>664</v>
      </c>
      <c r="E272" s="27" t="s">
        <v>916</v>
      </c>
    </row>
    <row r="273">
      <c r="A273" s="1" t="s">
        <v>665</v>
      </c>
      <c r="E273" s="33" t="s">
        <v>14032</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4523</v>
      </c>
      <c r="O275" s="32">
        <f>M275*AA275</f>
        <v>0</v>
      </c>
      <c r="P275" s="1">
        <v>3</v>
      </c>
      <c r="AA275" s="1">
        <f>IF(P275=1,$O$3,IF(P275=2,$O$4,$O$5))</f>
        <v>0</v>
      </c>
    </row>
    <row r="276" ht="38.25">
      <c r="A276" s="1" t="s">
        <v>664</v>
      </c>
      <c r="E276" s="27" t="s">
        <v>911</v>
      </c>
    </row>
    <row r="277">
      <c r="A277" s="1" t="s">
        <v>665</v>
      </c>
      <c r="E277" s="33" t="s">
        <v>14032</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4523</v>
      </c>
      <c r="O279" s="32">
        <f>M279*AA279</f>
        <v>0</v>
      </c>
      <c r="P279" s="1">
        <v>3</v>
      </c>
      <c r="AA279" s="1">
        <f>IF(P279=1,$O$3,IF(P279=2,$O$4,$O$5))</f>
        <v>0</v>
      </c>
    </row>
    <row r="280" ht="38.25">
      <c r="A280" s="1" t="s">
        <v>664</v>
      </c>
      <c r="E280" s="27" t="s">
        <v>920</v>
      </c>
    </row>
    <row r="281">
      <c r="A281" s="1" t="s">
        <v>665</v>
      </c>
      <c r="E281" s="33" t="s">
        <v>14032</v>
      </c>
    </row>
    <row r="282" ht="153">
      <c r="A282" s="1" t="s">
        <v>666</v>
      </c>
      <c r="E282" s="27" t="s">
        <v>908</v>
      </c>
    </row>
  </sheetData>
  <sheetProtection sheet="1" objects="1" scenarios="1" spinCount="100000" saltValue="QYRU4RUsY5PZgFtTCwRVjgPXWlu5QvbTjeaQ4J13u6pbjetFJGicldvGRdK48dc4zmctW6pt39x4rjuPcqFZUw==" hashValue="QDowZmcOtBTFb5RhQG+jhG5/AYMpQUpRxHjRkRRUDVmO21VXGzDEtec2otjVBsDPkI8yLVgiH2BgzUqQFDje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4561</v>
      </c>
      <c r="D10" t="s">
        <v>661</v>
      </c>
      <c r="E10" s="27" t="s">
        <v>4562</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5098</v>
      </c>
      <c r="D18" t="s">
        <v>661</v>
      </c>
      <c r="E18" s="27" t="s">
        <v>5099</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ht="25.5">
      <c r="A22" s="1" t="s">
        <v>659</v>
      </c>
      <c r="B22" s="1">
        <v>4</v>
      </c>
      <c r="C22" s="26" t="s">
        <v>5100</v>
      </c>
      <c r="D22" t="s">
        <v>661</v>
      </c>
      <c r="E22" s="27" t="s">
        <v>5101</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63.75">
      <c r="A25" s="1" t="s">
        <v>666</v>
      </c>
      <c r="E25" s="27" t="s">
        <v>5097</v>
      </c>
    </row>
    <row r="26">
      <c r="A26" s="1" t="s">
        <v>659</v>
      </c>
      <c r="B26" s="1">
        <v>5</v>
      </c>
      <c r="C26" s="26" t="s">
        <v>14049</v>
      </c>
      <c r="D26" t="s">
        <v>661</v>
      </c>
      <c r="E26" s="27" t="s">
        <v>14050</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63.75">
      <c r="A29" s="1" t="s">
        <v>666</v>
      </c>
      <c r="E29" s="27" t="s">
        <v>5097</v>
      </c>
    </row>
    <row r="30">
      <c r="A30" s="1" t="s">
        <v>659</v>
      </c>
      <c r="B30" s="1">
        <v>6</v>
      </c>
      <c r="C30" s="26" t="s">
        <v>3242</v>
      </c>
      <c r="D30" t="s">
        <v>661</v>
      </c>
      <c r="E30" s="27" t="s">
        <v>3243</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204">
      <c r="A33" s="1" t="s">
        <v>666</v>
      </c>
      <c r="E33" s="27" t="s">
        <v>13934</v>
      </c>
    </row>
    <row r="34">
      <c r="A34" s="1" t="s">
        <v>659</v>
      </c>
      <c r="B34" s="1">
        <v>7</v>
      </c>
      <c r="C34" s="26" t="s">
        <v>1572</v>
      </c>
      <c r="D34" t="s">
        <v>661</v>
      </c>
      <c r="E34" s="27" t="s">
        <v>1573</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204">
      <c r="A37" s="1" t="s">
        <v>666</v>
      </c>
      <c r="E37" s="27" t="s">
        <v>13934</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14048</v>
      </c>
    </row>
    <row r="41" ht="153">
      <c r="A41" s="1" t="s">
        <v>666</v>
      </c>
      <c r="E41" s="27" t="s">
        <v>5109</v>
      </c>
    </row>
    <row r="42">
      <c r="A42" s="1" t="s">
        <v>659</v>
      </c>
      <c r="B42" s="1">
        <v>9</v>
      </c>
      <c r="C42" s="26" t="s">
        <v>3721</v>
      </c>
      <c r="D42" t="s">
        <v>661</v>
      </c>
      <c r="E42" s="27" t="s">
        <v>3722</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14048</v>
      </c>
    </row>
    <row r="45" ht="38.25">
      <c r="A45" s="1" t="s">
        <v>666</v>
      </c>
      <c r="E45" s="27" t="s">
        <v>3720</v>
      </c>
    </row>
    <row r="46">
      <c r="A46" s="1" t="s">
        <v>656</v>
      </c>
      <c r="C46" s="22" t="s">
        <v>1364</v>
      </c>
      <c r="E46" s="23" t="s">
        <v>5114</v>
      </c>
      <c r="L46" s="24">
        <f>SUMIFS(L47:L50,A47:A50,"P")</f>
        <v>0</v>
      </c>
      <c r="M46" s="24">
        <f>SUMIFS(M47:M50,A47:A50,"P")</f>
        <v>0</v>
      </c>
      <c r="N46" s="25"/>
    </row>
    <row r="47">
      <c r="A47" s="1" t="s">
        <v>659</v>
      </c>
      <c r="B47" s="1">
        <v>10</v>
      </c>
      <c r="C47" s="26" t="s">
        <v>5115</v>
      </c>
      <c r="D47" t="s">
        <v>661</v>
      </c>
      <c r="E47" s="27" t="s">
        <v>5116</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14048</v>
      </c>
    </row>
    <row r="50" ht="38.25">
      <c r="A50" s="1" t="s">
        <v>666</v>
      </c>
      <c r="E50" s="27" t="s">
        <v>5117</v>
      </c>
    </row>
    <row r="51">
      <c r="A51" s="1" t="s">
        <v>656</v>
      </c>
      <c r="C51" s="22" t="s">
        <v>5118</v>
      </c>
      <c r="E51" s="23" t="s">
        <v>5119</v>
      </c>
      <c r="L51" s="24">
        <f>SUMIFS(L52:L63,A52:A63,"P")</f>
        <v>0</v>
      </c>
      <c r="M51" s="24">
        <f>SUMIFS(M52:M63,A52:A63,"P")</f>
        <v>0</v>
      </c>
      <c r="N51" s="25"/>
    </row>
    <row r="52">
      <c r="A52" s="1" t="s">
        <v>659</v>
      </c>
      <c r="B52" s="1">
        <v>11</v>
      </c>
      <c r="C52" s="26" t="s">
        <v>5722</v>
      </c>
      <c r="D52" t="s">
        <v>661</v>
      </c>
      <c r="E52" s="27" t="s">
        <v>5723</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14048</v>
      </c>
    </row>
    <row r="55" ht="89.25">
      <c r="A55" s="1" t="s">
        <v>666</v>
      </c>
      <c r="E55" s="27" t="s">
        <v>5724</v>
      </c>
    </row>
    <row r="56">
      <c r="A56" s="1" t="s">
        <v>659</v>
      </c>
      <c r="B56" s="1">
        <v>12</v>
      </c>
      <c r="C56" s="26" t="s">
        <v>5139</v>
      </c>
      <c r="D56" t="s">
        <v>661</v>
      </c>
      <c r="E56" s="27" t="s">
        <v>5140</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114.75">
      <c r="A59" s="1" t="s">
        <v>666</v>
      </c>
      <c r="E59" s="27" t="s">
        <v>5142</v>
      </c>
    </row>
    <row r="60">
      <c r="A60" s="1" t="s">
        <v>659</v>
      </c>
      <c r="B60" s="1">
        <v>13</v>
      </c>
      <c r="C60" s="26" t="s">
        <v>14018</v>
      </c>
      <c r="D60" t="s">
        <v>661</v>
      </c>
      <c r="E60" s="27" t="s">
        <v>14019</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76.5">
      <c r="A63" s="1" t="s">
        <v>666</v>
      </c>
      <c r="E63" s="27" t="s">
        <v>5145</v>
      </c>
    </row>
    <row r="64">
      <c r="A64" s="1" t="s">
        <v>656</v>
      </c>
      <c r="C64" s="22" t="s">
        <v>4511</v>
      </c>
      <c r="E64" s="23" t="s">
        <v>4065</v>
      </c>
      <c r="L64" s="24">
        <f>SUMIFS(L65:L100,A65:A100,"P")</f>
        <v>0</v>
      </c>
      <c r="M64" s="24">
        <f>SUMIFS(M65:M100,A65:A100,"P")</f>
        <v>0</v>
      </c>
      <c r="N64" s="25"/>
    </row>
    <row r="65" ht="25.5">
      <c r="A65" s="1" t="s">
        <v>659</v>
      </c>
      <c r="B65" s="1">
        <v>14</v>
      </c>
      <c r="C65" s="26" t="s">
        <v>2943</v>
      </c>
      <c r="D65" t="s">
        <v>661</v>
      </c>
      <c r="E65" s="27" t="s">
        <v>2944</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5032</v>
      </c>
    </row>
    <row r="68" ht="25.5">
      <c r="A68" s="1" t="s">
        <v>666</v>
      </c>
      <c r="E68" s="27" t="s">
        <v>13912</v>
      </c>
    </row>
    <row r="69">
      <c r="A69" s="1" t="s">
        <v>659</v>
      </c>
      <c r="B69" s="1">
        <v>15</v>
      </c>
      <c r="C69" s="26" t="s">
        <v>2168</v>
      </c>
      <c r="D69" t="s">
        <v>661</v>
      </c>
      <c r="E69" s="27" t="s">
        <v>2169</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14048</v>
      </c>
    </row>
    <row r="72" ht="51">
      <c r="A72" s="1" t="s">
        <v>666</v>
      </c>
      <c r="E72" s="27" t="s">
        <v>4670</v>
      </c>
    </row>
    <row r="73">
      <c r="A73" s="1" t="s">
        <v>659</v>
      </c>
      <c r="B73" s="1">
        <v>16</v>
      </c>
      <c r="C73" s="26" t="s">
        <v>2947</v>
      </c>
      <c r="D73" t="s">
        <v>661</v>
      </c>
      <c r="E73" s="27" t="s">
        <v>2948</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4670</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76.5">
      <c r="A80" s="1" t="s">
        <v>666</v>
      </c>
      <c r="E80" s="27" t="s">
        <v>13955</v>
      </c>
    </row>
    <row r="81" ht="25.5">
      <c r="A81" s="1" t="s">
        <v>659</v>
      </c>
      <c r="B81" s="1">
        <v>18</v>
      </c>
      <c r="C81" s="26" t="s">
        <v>14051</v>
      </c>
      <c r="D81" t="s">
        <v>661</v>
      </c>
      <c r="E81" s="27" t="s">
        <v>14052</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5564</v>
      </c>
    </row>
    <row r="84" ht="25.5">
      <c r="A84" s="1" t="s">
        <v>666</v>
      </c>
      <c r="E84" s="27" t="s">
        <v>4216</v>
      </c>
    </row>
    <row r="85" ht="25.5">
      <c r="A85" s="1" t="s">
        <v>659</v>
      </c>
      <c r="B85" s="1">
        <v>19</v>
      </c>
      <c r="C85" s="26" t="s">
        <v>13913</v>
      </c>
      <c r="D85" t="s">
        <v>661</v>
      </c>
      <c r="E85" s="27" t="s">
        <v>13914</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5564</v>
      </c>
    </row>
    <row r="88" ht="25.5">
      <c r="A88" s="1" t="s">
        <v>666</v>
      </c>
      <c r="E88" s="27" t="s">
        <v>4216</v>
      </c>
    </row>
    <row r="89">
      <c r="A89" s="1" t="s">
        <v>659</v>
      </c>
      <c r="B89" s="1">
        <v>20</v>
      </c>
      <c r="C89" s="26" t="s">
        <v>5592</v>
      </c>
      <c r="D89" t="s">
        <v>661</v>
      </c>
      <c r="E89" s="27" t="s">
        <v>5593</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51">
      <c r="A92" s="1" t="s">
        <v>666</v>
      </c>
      <c r="E92" s="27" t="s">
        <v>4677</v>
      </c>
    </row>
    <row r="93">
      <c r="A93" s="1" t="s">
        <v>659</v>
      </c>
      <c r="B93" s="1">
        <v>21</v>
      </c>
      <c r="C93" s="26" t="s">
        <v>13938</v>
      </c>
      <c r="D93" t="s">
        <v>661</v>
      </c>
      <c r="E93" s="27" t="s">
        <v>13939</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14048</v>
      </c>
    </row>
    <row r="96" ht="51">
      <c r="A96" s="1" t="s">
        <v>666</v>
      </c>
      <c r="E96" s="27" t="s">
        <v>4677</v>
      </c>
    </row>
    <row r="97">
      <c r="A97" s="1" t="s">
        <v>659</v>
      </c>
      <c r="B97" s="1">
        <v>22</v>
      </c>
      <c r="C97" s="26" t="s">
        <v>1857</v>
      </c>
      <c r="D97" t="s">
        <v>661</v>
      </c>
      <c r="E97" s="27" t="s">
        <v>1858</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14048</v>
      </c>
    </row>
    <row r="100" ht="51">
      <c r="A100" s="1" t="s">
        <v>666</v>
      </c>
      <c r="E100" s="27" t="s">
        <v>4222</v>
      </c>
    </row>
    <row r="101">
      <c r="A101" s="1" t="s">
        <v>656</v>
      </c>
      <c r="C101" s="22" t="s">
        <v>4072</v>
      </c>
      <c r="E101" s="23" t="s">
        <v>4073</v>
      </c>
      <c r="L101" s="24">
        <f>SUMIFS(L102:L125,A102:A125,"P")</f>
        <v>0</v>
      </c>
      <c r="M101" s="24">
        <f>SUMIFS(M102:M125,A102:A125,"P")</f>
        <v>0</v>
      </c>
      <c r="N101" s="25"/>
    </row>
    <row r="102">
      <c r="A102" s="1" t="s">
        <v>659</v>
      </c>
      <c r="B102" s="1">
        <v>23</v>
      </c>
      <c r="C102" s="26" t="s">
        <v>5151</v>
      </c>
      <c r="D102" t="s">
        <v>661</v>
      </c>
      <c r="E102" s="27" t="s">
        <v>5152</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51">
      <c r="A105" s="1" t="s">
        <v>666</v>
      </c>
      <c r="E105" s="27" t="s">
        <v>5153</v>
      </c>
    </row>
    <row r="106">
      <c r="A106" s="1" t="s">
        <v>659</v>
      </c>
      <c r="B106" s="1">
        <v>24</v>
      </c>
      <c r="C106" s="26" t="s">
        <v>3359</v>
      </c>
      <c r="D106" t="s">
        <v>661</v>
      </c>
      <c r="E106" s="27" t="s">
        <v>3360</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4847</v>
      </c>
    </row>
    <row r="110">
      <c r="A110" s="1" t="s">
        <v>659</v>
      </c>
      <c r="B110" s="1">
        <v>25</v>
      </c>
      <c r="C110" s="26" t="s">
        <v>4229</v>
      </c>
      <c r="D110" t="s">
        <v>661</v>
      </c>
      <c r="E110" s="27" t="s">
        <v>4230</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38.25">
      <c r="A113" s="1" t="s">
        <v>666</v>
      </c>
      <c r="E113" s="27" t="s">
        <v>4231</v>
      </c>
    </row>
    <row r="114">
      <c r="A114" s="1" t="s">
        <v>659</v>
      </c>
      <c r="B114" s="1">
        <v>26</v>
      </c>
      <c r="C114" s="26" t="s">
        <v>4951</v>
      </c>
      <c r="D114" t="s">
        <v>661</v>
      </c>
      <c r="E114" s="27" t="s">
        <v>1610</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14048</v>
      </c>
    </row>
    <row r="117" ht="38.25">
      <c r="A117" s="1" t="s">
        <v>666</v>
      </c>
      <c r="E117" s="27" t="s">
        <v>4953</v>
      </c>
    </row>
    <row r="118">
      <c r="A118" s="1" t="s">
        <v>659</v>
      </c>
      <c r="B118" s="1">
        <v>27</v>
      </c>
      <c r="C118" s="26" t="s">
        <v>14053</v>
      </c>
      <c r="D118" t="s">
        <v>661</v>
      </c>
      <c r="E118" s="27" t="s">
        <v>14054</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14048</v>
      </c>
    </row>
    <row r="121" ht="25.5">
      <c r="A121" s="1" t="s">
        <v>666</v>
      </c>
      <c r="E121" s="27" t="s">
        <v>14055</v>
      </c>
    </row>
    <row r="122">
      <c r="A122" s="1" t="s">
        <v>659</v>
      </c>
      <c r="B122" s="1">
        <v>28</v>
      </c>
      <c r="C122" s="26" t="s">
        <v>4576</v>
      </c>
      <c r="D122" t="s">
        <v>661</v>
      </c>
      <c r="E122" s="27" t="s">
        <v>4577</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14048</v>
      </c>
    </row>
    <row r="125" ht="51">
      <c r="A125" s="1" t="s">
        <v>666</v>
      </c>
      <c r="E125" s="27" t="s">
        <v>4538</v>
      </c>
    </row>
    <row r="126">
      <c r="A126" s="1" t="s">
        <v>656</v>
      </c>
      <c r="C126" s="22" t="s">
        <v>4514</v>
      </c>
      <c r="E126" s="23" t="s">
        <v>4233</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5037</v>
      </c>
      <c r="D147" t="s">
        <v>661</v>
      </c>
      <c r="E147" s="27" t="s">
        <v>5038</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14048</v>
      </c>
    </row>
    <row r="150" ht="25.5">
      <c r="A150" s="1" t="s">
        <v>666</v>
      </c>
      <c r="E150" s="27" t="s">
        <v>5039</v>
      </c>
    </row>
    <row r="151">
      <c r="A151" s="1" t="s">
        <v>659</v>
      </c>
      <c r="B151" s="1">
        <v>35</v>
      </c>
      <c r="C151" s="26" t="s">
        <v>4585</v>
      </c>
      <c r="D151" t="s">
        <v>661</v>
      </c>
      <c r="E151" s="27" t="s">
        <v>4586</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14048</v>
      </c>
    </row>
    <row r="154" ht="51">
      <c r="A154" s="1" t="s">
        <v>666</v>
      </c>
      <c r="E154" s="27" t="s">
        <v>4538</v>
      </c>
    </row>
    <row r="155">
      <c r="A155" s="1" t="s">
        <v>656</v>
      </c>
      <c r="C155" s="22" t="s">
        <v>4592</v>
      </c>
      <c r="E155" s="23" t="s">
        <v>4593</v>
      </c>
      <c r="L155" s="24">
        <f>SUMIFS(L156:L179,A156:A179,"P")</f>
        <v>0</v>
      </c>
      <c r="M155" s="24">
        <f>SUMIFS(M156:M179,A156:A179,"P")</f>
        <v>0</v>
      </c>
      <c r="N155" s="25"/>
    </row>
    <row r="156" ht="25.5">
      <c r="A156" s="1" t="s">
        <v>659</v>
      </c>
      <c r="B156" s="1">
        <v>36</v>
      </c>
      <c r="C156" s="26" t="s">
        <v>14056</v>
      </c>
      <c r="D156" t="s">
        <v>661</v>
      </c>
      <c r="E156" s="27" t="s">
        <v>13996</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14013</v>
      </c>
      <c r="D160" t="s">
        <v>661</v>
      </c>
      <c r="E160" s="27" t="s">
        <v>13998</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5387</v>
      </c>
    </row>
    <row r="163" ht="38.25">
      <c r="A163" s="1" t="s">
        <v>666</v>
      </c>
      <c r="E163" s="27" t="s">
        <v>13974</v>
      </c>
    </row>
    <row r="164">
      <c r="A164" s="1" t="s">
        <v>659</v>
      </c>
      <c r="B164" s="1">
        <v>38</v>
      </c>
      <c r="C164" s="26" t="s">
        <v>14007</v>
      </c>
      <c r="D164" t="s">
        <v>661</v>
      </c>
      <c r="E164" s="27" t="s">
        <v>14008</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5387</v>
      </c>
    </row>
    <row r="167" ht="38.25">
      <c r="A167" s="1" t="s">
        <v>666</v>
      </c>
      <c r="E167" s="27" t="s">
        <v>13974</v>
      </c>
    </row>
    <row r="168" ht="25.5">
      <c r="A168" s="1" t="s">
        <v>659</v>
      </c>
      <c r="B168" s="1">
        <v>39</v>
      </c>
      <c r="C168" s="26" t="s">
        <v>14014</v>
      </c>
      <c r="D168" t="s">
        <v>661</v>
      </c>
      <c r="E168" s="27" t="s">
        <v>14015</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5756</v>
      </c>
    </row>
    <row r="171" ht="51">
      <c r="A171" s="1" t="s">
        <v>666</v>
      </c>
      <c r="E171" s="27" t="s">
        <v>13978</v>
      </c>
    </row>
    <row r="172">
      <c r="A172" s="1" t="s">
        <v>659</v>
      </c>
      <c r="B172" s="1">
        <v>40</v>
      </c>
      <c r="C172" s="26" t="s">
        <v>13920</v>
      </c>
      <c r="D172" t="s">
        <v>661</v>
      </c>
      <c r="E172" s="27" t="s">
        <v>13921</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63.75">
      <c r="A175" s="1" t="s">
        <v>666</v>
      </c>
      <c r="E175" s="27" t="s">
        <v>4192</v>
      </c>
    </row>
    <row r="176">
      <c r="A176" s="1" t="s">
        <v>659</v>
      </c>
      <c r="B176" s="1">
        <v>41</v>
      </c>
      <c r="C176" s="26" t="s">
        <v>13993</v>
      </c>
      <c r="D176" t="s">
        <v>661</v>
      </c>
      <c r="E176" s="27" t="s">
        <v>13994</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63.75">
      <c r="A179" s="1" t="s">
        <v>666</v>
      </c>
      <c r="E179" s="27" t="s">
        <v>4192</v>
      </c>
    </row>
    <row r="180">
      <c r="A180" s="1" t="s">
        <v>656</v>
      </c>
      <c r="C180" s="22" t="s">
        <v>4015</v>
      </c>
      <c r="E180" s="23" t="s">
        <v>4016</v>
      </c>
      <c r="L180" s="24">
        <f>SUMIFS(L181:L224,A181:A224,"P")</f>
        <v>0</v>
      </c>
      <c r="M180" s="24">
        <f>SUMIFS(M181:M224,A181:A224,"P")</f>
        <v>0</v>
      </c>
      <c r="N180" s="25"/>
    </row>
    <row r="181">
      <c r="A181" s="1" t="s">
        <v>659</v>
      </c>
      <c r="B181" s="1">
        <v>42</v>
      </c>
      <c r="C181" s="26" t="s">
        <v>5003</v>
      </c>
      <c r="D181" t="s">
        <v>661</v>
      </c>
      <c r="E181" s="27" t="s">
        <v>5004</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2177</v>
      </c>
      <c r="D185" t="s">
        <v>661</v>
      </c>
      <c r="E185" s="27" t="s">
        <v>3490</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63.75">
      <c r="A188" s="1" t="s">
        <v>666</v>
      </c>
      <c r="E188" s="27" t="s">
        <v>4020</v>
      </c>
    </row>
    <row r="189" ht="25.5">
      <c r="A189" s="1" t="s">
        <v>659</v>
      </c>
      <c r="B189" s="1">
        <v>44</v>
      </c>
      <c r="C189" s="26" t="s">
        <v>4021</v>
      </c>
      <c r="D189" t="s">
        <v>661</v>
      </c>
      <c r="E189" s="27" t="s">
        <v>4022</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4298</v>
      </c>
    </row>
    <row r="193">
      <c r="A193" s="1" t="s">
        <v>659</v>
      </c>
      <c r="B193" s="1">
        <v>45</v>
      </c>
      <c r="C193" s="26" t="s">
        <v>5272</v>
      </c>
      <c r="D193" t="s">
        <v>661</v>
      </c>
      <c r="E193" s="27" t="s">
        <v>5273</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c r="A197" s="1" t="s">
        <v>659</v>
      </c>
      <c r="B197" s="1">
        <v>46</v>
      </c>
      <c r="C197" s="26" t="s">
        <v>4778</v>
      </c>
      <c r="D197" t="s">
        <v>661</v>
      </c>
      <c r="E197" s="27" t="s">
        <v>4779</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5032</v>
      </c>
    </row>
    <row r="200" ht="38.25">
      <c r="A200" s="1" t="s">
        <v>666</v>
      </c>
      <c r="E200" s="27" t="s">
        <v>4169</v>
      </c>
    </row>
    <row r="201">
      <c r="A201" s="1" t="s">
        <v>659</v>
      </c>
      <c r="B201" s="1">
        <v>47</v>
      </c>
      <c r="C201" s="26" t="s">
        <v>13924</v>
      </c>
      <c r="D201" t="s">
        <v>661</v>
      </c>
      <c r="E201" s="27" t="s">
        <v>13925</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4771</v>
      </c>
    </row>
    <row r="205">
      <c r="A205" s="1" t="s">
        <v>659</v>
      </c>
      <c r="B205" s="1">
        <v>48</v>
      </c>
      <c r="C205" s="26" t="s">
        <v>4172</v>
      </c>
      <c r="D205" t="s">
        <v>661</v>
      </c>
      <c r="E205" s="27" t="s">
        <v>4173</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4299</v>
      </c>
    </row>
    <row r="209">
      <c r="A209" s="1" t="s">
        <v>659</v>
      </c>
      <c r="B209" s="1">
        <v>49</v>
      </c>
      <c r="C209" s="26" t="s">
        <v>4545</v>
      </c>
      <c r="D209" t="s">
        <v>661</v>
      </c>
      <c r="E209" s="27" t="s">
        <v>4546</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4547</v>
      </c>
    </row>
    <row r="213">
      <c r="A213" s="1" t="s">
        <v>659</v>
      </c>
      <c r="B213" s="1">
        <v>50</v>
      </c>
      <c r="C213" s="26" t="s">
        <v>2003</v>
      </c>
      <c r="D213" t="s">
        <v>661</v>
      </c>
      <c r="E213" s="27" t="s">
        <v>2004</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4300</v>
      </c>
    </row>
    <row r="217">
      <c r="A217" s="1" t="s">
        <v>659</v>
      </c>
      <c r="B217" s="1">
        <v>51</v>
      </c>
      <c r="C217" s="26" t="s">
        <v>2010</v>
      </c>
      <c r="D217" t="s">
        <v>661</v>
      </c>
      <c r="E217" s="27" t="s">
        <v>2011</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5011</v>
      </c>
    </row>
    <row r="221">
      <c r="A221" s="1" t="s">
        <v>659</v>
      </c>
      <c r="B221" s="1">
        <v>52</v>
      </c>
      <c r="C221" s="26" t="s">
        <v>5440</v>
      </c>
      <c r="D221" t="s">
        <v>661</v>
      </c>
      <c r="E221" s="27" t="s">
        <v>5441</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5442</v>
      </c>
    </row>
    <row r="225">
      <c r="A225" s="1" t="s">
        <v>656</v>
      </c>
      <c r="C225" s="22" t="s">
        <v>6089</v>
      </c>
      <c r="E225" s="23" t="s">
        <v>6700</v>
      </c>
      <c r="L225" s="24">
        <f>SUMIFS(L226:L229,A226:A229,"P")</f>
        <v>0</v>
      </c>
      <c r="M225" s="24">
        <f>SUMIFS(M226:M229,A226:A229,"P")</f>
        <v>0</v>
      </c>
      <c r="N225" s="25"/>
    </row>
    <row r="226">
      <c r="A226" s="1" t="s">
        <v>659</v>
      </c>
      <c r="B226" s="1">
        <v>53</v>
      </c>
      <c r="C226" s="26" t="s">
        <v>13944</v>
      </c>
      <c r="D226" t="s">
        <v>661</v>
      </c>
      <c r="E226" s="27" t="s">
        <v>13945</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14048</v>
      </c>
    </row>
    <row r="229" ht="267.75">
      <c r="A229" s="1" t="s">
        <v>666</v>
      </c>
      <c r="E229" s="27" t="s">
        <v>6141</v>
      </c>
    </row>
    <row r="230">
      <c r="A230" s="1" t="s">
        <v>656</v>
      </c>
      <c r="C230" s="22" t="s">
        <v>2847</v>
      </c>
      <c r="E230" s="23" t="s">
        <v>5276</v>
      </c>
      <c r="L230" s="24">
        <f>SUMIFS(L231:L238,A231:A238,"P")</f>
        <v>0</v>
      </c>
      <c r="M230" s="24">
        <f>SUMIFS(M231:M238,A231:A238,"P")</f>
        <v>0</v>
      </c>
      <c r="N230" s="25"/>
    </row>
    <row r="231">
      <c r="A231" s="1" t="s">
        <v>659</v>
      </c>
      <c r="B231" s="1">
        <v>54</v>
      </c>
      <c r="C231" s="26" t="s">
        <v>6894</v>
      </c>
      <c r="D231" t="s">
        <v>661</v>
      </c>
      <c r="E231" s="27" t="s">
        <v>6895</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14048</v>
      </c>
    </row>
    <row r="234" ht="25.5">
      <c r="A234" s="1" t="s">
        <v>666</v>
      </c>
      <c r="E234" s="27" t="s">
        <v>5279</v>
      </c>
    </row>
    <row r="235">
      <c r="A235" s="1" t="s">
        <v>659</v>
      </c>
      <c r="B235" s="1">
        <v>55</v>
      </c>
      <c r="C235" s="26" t="s">
        <v>5280</v>
      </c>
      <c r="D235" t="s">
        <v>661</v>
      </c>
      <c r="E235" s="27" t="s">
        <v>5281</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14048</v>
      </c>
    </row>
    <row r="238" ht="114.75">
      <c r="A238" s="1" t="s">
        <v>666</v>
      </c>
      <c r="E238" s="27" t="s">
        <v>5282</v>
      </c>
    </row>
    <row r="239">
      <c r="A239" s="1" t="s">
        <v>656</v>
      </c>
      <c r="C239" s="22" t="s">
        <v>900</v>
      </c>
      <c r="E239" s="23" t="s">
        <v>2931</v>
      </c>
      <c r="L239" s="24">
        <f>SUMIFS(L240:L255,A240:A255,"P")</f>
        <v>0</v>
      </c>
      <c r="M239" s="24">
        <f>SUMIFS(M240:M255,A240:A255,"P")</f>
        <v>0</v>
      </c>
      <c r="N239" s="25"/>
    </row>
    <row r="240" ht="25.5">
      <c r="A240" s="1" t="s">
        <v>659</v>
      </c>
      <c r="B240" s="1">
        <v>56</v>
      </c>
      <c r="C240" s="26" t="s">
        <v>3835</v>
      </c>
      <c r="D240" t="s">
        <v>903</v>
      </c>
      <c r="E240" s="27" t="s">
        <v>3836</v>
      </c>
      <c r="F240" s="28" t="s">
        <v>905</v>
      </c>
      <c r="G240" s="29">
        <v>10.1</v>
      </c>
      <c r="H240" s="28">
        <v>0</v>
      </c>
      <c r="I240" s="30">
        <f>ROUND(G240*H240,P4)</f>
        <v>0</v>
      </c>
      <c r="L240" s="31">
        <v>0</v>
      </c>
      <c r="M240" s="24">
        <f>ROUND(G240*L240,P4)</f>
        <v>0</v>
      </c>
      <c r="N240" s="25" t="s">
        <v>4523</v>
      </c>
      <c r="O240" s="32">
        <f>M240*AA240</f>
        <v>0</v>
      </c>
      <c r="P240" s="1">
        <v>3</v>
      </c>
      <c r="AA240" s="1">
        <f>IF(P240=1,$O$3,IF(P240=2,$O$4,$O$5))</f>
        <v>0</v>
      </c>
    </row>
    <row r="241" ht="38.25">
      <c r="A241" s="1" t="s">
        <v>664</v>
      </c>
      <c r="E241" s="27" t="s">
        <v>906</v>
      </c>
    </row>
    <row r="242">
      <c r="A242" s="1" t="s">
        <v>665</v>
      </c>
      <c r="E242" s="33" t="s">
        <v>14048</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4523</v>
      </c>
      <c r="O244" s="32">
        <f>M244*AA244</f>
        <v>0</v>
      </c>
      <c r="P244" s="1">
        <v>3</v>
      </c>
      <c r="AA244" s="1">
        <f>IF(P244=1,$O$3,IF(P244=2,$O$4,$O$5))</f>
        <v>0</v>
      </c>
    </row>
    <row r="245" ht="38.25">
      <c r="A245" s="1" t="s">
        <v>664</v>
      </c>
      <c r="E245" s="27" t="s">
        <v>906</v>
      </c>
    </row>
    <row r="246">
      <c r="A246" s="1" t="s">
        <v>665</v>
      </c>
      <c r="E246" s="33" t="s">
        <v>14048</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4523</v>
      </c>
      <c r="O248" s="32">
        <f>M248*AA248</f>
        <v>0</v>
      </c>
      <c r="P248" s="1">
        <v>3</v>
      </c>
      <c r="AA248" s="1">
        <f>IF(P248=1,$O$3,IF(P248=2,$O$4,$O$5))</f>
        <v>0</v>
      </c>
    </row>
    <row r="249" ht="38.25">
      <c r="A249" s="1" t="s">
        <v>664</v>
      </c>
      <c r="E249" s="27" t="s">
        <v>911</v>
      </c>
    </row>
    <row r="250">
      <c r="A250" s="1" t="s">
        <v>665</v>
      </c>
      <c r="E250" s="33" t="s">
        <v>14048</v>
      </c>
    </row>
    <row r="251" ht="153">
      <c r="A251" s="1" t="s">
        <v>666</v>
      </c>
      <c r="E251" s="27" t="s">
        <v>913</v>
      </c>
    </row>
    <row r="252" ht="38.25">
      <c r="A252" s="1" t="s">
        <v>659</v>
      </c>
      <c r="B252" s="1">
        <v>59</v>
      </c>
      <c r="C252" s="26" t="s">
        <v>9610</v>
      </c>
      <c r="D252" t="s">
        <v>903</v>
      </c>
      <c r="E252" s="27" t="s">
        <v>9611</v>
      </c>
      <c r="F252" s="28" t="s">
        <v>905</v>
      </c>
      <c r="G252" s="29">
        <v>2.7999999999999998</v>
      </c>
      <c r="H252" s="28">
        <v>0</v>
      </c>
      <c r="I252" s="30">
        <f>ROUND(G252*H252,P4)</f>
        <v>0</v>
      </c>
      <c r="L252" s="31">
        <v>0</v>
      </c>
      <c r="M252" s="24">
        <f>ROUND(G252*L252,P4)</f>
        <v>0</v>
      </c>
      <c r="N252" s="25" t="s">
        <v>4523</v>
      </c>
      <c r="O252" s="32">
        <f>M252*AA252</f>
        <v>0</v>
      </c>
      <c r="P252" s="1">
        <v>3</v>
      </c>
      <c r="AA252" s="1">
        <f>IF(P252=1,$O$3,IF(P252=2,$O$4,$O$5))</f>
        <v>0</v>
      </c>
    </row>
    <row r="253" ht="63.75">
      <c r="A253" s="1" t="s">
        <v>664</v>
      </c>
      <c r="E253" s="27" t="s">
        <v>9612</v>
      </c>
    </row>
    <row r="254">
      <c r="A254" s="1" t="s">
        <v>665</v>
      </c>
      <c r="E254" s="33" t="s">
        <v>14048</v>
      </c>
    </row>
    <row r="255" ht="153">
      <c r="A255" s="1" t="s">
        <v>666</v>
      </c>
      <c r="E255" s="27" t="s">
        <v>913</v>
      </c>
    </row>
  </sheetData>
  <sheetProtection sheet="1" objects="1" scenarios="1" spinCount="100000" saltValue="fBH9QE2rU7HaIyAoUylyXm39vu0qWLbPvign1GdD1WQaU7D6Qq1aL9giFVvJhasauSwwlpSw11Wme1rcsES7Jg==" hashValue="xx8vu808NA1A9rdyeyZ/d/ltUneWNVAwkmfyA30LaSHN1q1AnBGH0cqqOHDLVc7Kp5hConPsm/BtnMz5kUBZ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14058</v>
      </c>
    </row>
    <row r="13">
      <c r="A13" s="1" t="s">
        <v>666</v>
      </c>
      <c r="E13" s="27" t="s">
        <v>4564</v>
      </c>
    </row>
    <row r="14">
      <c r="A14" s="1" t="s">
        <v>659</v>
      </c>
      <c r="B14" s="1">
        <v>2</v>
      </c>
      <c r="C14" s="26" t="s">
        <v>5582</v>
      </c>
      <c r="D14" t="s">
        <v>661</v>
      </c>
      <c r="E14" s="27" t="s">
        <v>5583</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14058</v>
      </c>
    </row>
    <row r="17" ht="63.75">
      <c r="A17" s="1" t="s">
        <v>666</v>
      </c>
      <c r="E17" s="27" t="s">
        <v>5584</v>
      </c>
    </row>
    <row r="18">
      <c r="A18" s="1" t="s">
        <v>659</v>
      </c>
      <c r="B18" s="1">
        <v>3</v>
      </c>
      <c r="C18" s="26" t="s">
        <v>3242</v>
      </c>
      <c r="D18" t="s">
        <v>661</v>
      </c>
      <c r="E18" s="27" t="s">
        <v>3243</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14058</v>
      </c>
    </row>
    <row r="21" ht="204">
      <c r="A21" s="1" t="s">
        <v>666</v>
      </c>
      <c r="E21" s="27" t="s">
        <v>13934</v>
      </c>
    </row>
    <row r="22">
      <c r="A22" s="1" t="s">
        <v>659</v>
      </c>
      <c r="B22" s="1">
        <v>4</v>
      </c>
      <c r="C22" s="26" t="s">
        <v>1572</v>
      </c>
      <c r="D22" t="s">
        <v>661</v>
      </c>
      <c r="E22" s="27" t="s">
        <v>1573</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14058</v>
      </c>
    </row>
    <row r="25" ht="204">
      <c r="A25" s="1" t="s">
        <v>666</v>
      </c>
      <c r="E25" s="27" t="s">
        <v>13934</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14058</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14058</v>
      </c>
    </row>
    <row r="33" ht="153">
      <c r="A33" s="1" t="s">
        <v>666</v>
      </c>
      <c r="E33" s="27" t="s">
        <v>5109</v>
      </c>
    </row>
    <row r="34">
      <c r="A34" s="1" t="s">
        <v>659</v>
      </c>
      <c r="B34" s="1">
        <v>7</v>
      </c>
      <c r="C34" s="26" t="s">
        <v>3721</v>
      </c>
      <c r="D34" t="s">
        <v>661</v>
      </c>
      <c r="E34" s="27" t="s">
        <v>3722</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14058</v>
      </c>
    </row>
    <row r="37" ht="38.25">
      <c r="A37" s="1" t="s">
        <v>666</v>
      </c>
      <c r="E37" s="27" t="s">
        <v>3720</v>
      </c>
    </row>
    <row r="38">
      <c r="A38" s="1" t="s">
        <v>656</v>
      </c>
      <c r="C38" s="22" t="s">
        <v>1360</v>
      </c>
      <c r="E38" s="23" t="s">
        <v>3246</v>
      </c>
      <c r="L38" s="24">
        <f>SUMIFS(L39:L42,A39:A42,"P")</f>
        <v>0</v>
      </c>
      <c r="M38" s="24">
        <f>SUMIFS(M39:M42,A39:A42,"P")</f>
        <v>0</v>
      </c>
      <c r="N38" s="25"/>
    </row>
    <row r="39">
      <c r="A39" s="1" t="s">
        <v>659</v>
      </c>
      <c r="B39" s="1">
        <v>8</v>
      </c>
      <c r="C39" s="26" t="s">
        <v>13948</v>
      </c>
      <c r="D39" t="s">
        <v>661</v>
      </c>
      <c r="E39" s="27" t="s">
        <v>13949</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5574</v>
      </c>
    </row>
    <row r="42" ht="267.75">
      <c r="A42" s="1" t="s">
        <v>666</v>
      </c>
      <c r="E42" s="27" t="s">
        <v>10778</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14058</v>
      </c>
    </row>
    <row r="47" ht="89.25">
      <c r="A47" s="1" t="s">
        <v>666</v>
      </c>
      <c r="E47" s="27" t="s">
        <v>5724</v>
      </c>
    </row>
    <row r="48">
      <c r="A48" s="1" t="s">
        <v>659</v>
      </c>
      <c r="B48" s="1">
        <v>10</v>
      </c>
      <c r="C48" s="26" t="s">
        <v>14018</v>
      </c>
      <c r="D48" t="s">
        <v>661</v>
      </c>
      <c r="E48" s="27" t="s">
        <v>14019</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14058</v>
      </c>
    </row>
    <row r="51" ht="76.5">
      <c r="A51" s="1" t="s">
        <v>666</v>
      </c>
      <c r="E51" s="27" t="s">
        <v>5145</v>
      </c>
    </row>
    <row r="52">
      <c r="A52" s="1" t="s">
        <v>656</v>
      </c>
      <c r="C52" s="22" t="s">
        <v>4511</v>
      </c>
      <c r="E52" s="23" t="s">
        <v>4065</v>
      </c>
      <c r="L52" s="24">
        <f>SUMIFS(L53:L84,A53:A84,"P")</f>
        <v>0</v>
      </c>
      <c r="M52" s="24">
        <f>SUMIFS(M53:M84,A53:A84,"P")</f>
        <v>0</v>
      </c>
      <c r="N52" s="25"/>
    </row>
    <row r="53" ht="25.5">
      <c r="A53" s="1" t="s">
        <v>659</v>
      </c>
      <c r="B53" s="1">
        <v>11</v>
      </c>
      <c r="C53" s="26" t="s">
        <v>2943</v>
      </c>
      <c r="D53" t="s">
        <v>661</v>
      </c>
      <c r="E53" s="27" t="s">
        <v>2944</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14058</v>
      </c>
    </row>
    <row r="60" ht="51">
      <c r="A60" s="1" t="s">
        <v>666</v>
      </c>
      <c r="E60" s="27" t="s">
        <v>4670</v>
      </c>
    </row>
    <row r="61">
      <c r="A61" s="1" t="s">
        <v>659</v>
      </c>
      <c r="B61" s="1">
        <v>13</v>
      </c>
      <c r="C61" s="26" t="s">
        <v>2947</v>
      </c>
      <c r="D61" t="s">
        <v>661</v>
      </c>
      <c r="E61" s="27" t="s">
        <v>2948</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14058</v>
      </c>
    </row>
    <row r="64" ht="51">
      <c r="A64" s="1" t="s">
        <v>666</v>
      </c>
      <c r="E64" s="27" t="s">
        <v>4670</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14058</v>
      </c>
    </row>
    <row r="68" ht="76.5">
      <c r="A68" s="1" t="s">
        <v>666</v>
      </c>
      <c r="E68" s="27" t="s">
        <v>13955</v>
      </c>
    </row>
    <row r="69" ht="25.5">
      <c r="A69" s="1" t="s">
        <v>659</v>
      </c>
      <c r="B69" s="1">
        <v>15</v>
      </c>
      <c r="C69" s="26" t="s">
        <v>13913</v>
      </c>
      <c r="D69" t="s">
        <v>661</v>
      </c>
      <c r="E69" s="27" t="s">
        <v>13914</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14058</v>
      </c>
    </row>
    <row r="76" ht="51">
      <c r="A76" s="1" t="s">
        <v>666</v>
      </c>
      <c r="E76" s="27" t="s">
        <v>4677</v>
      </c>
    </row>
    <row r="77">
      <c r="A77" s="1" t="s">
        <v>659</v>
      </c>
      <c r="B77" s="1">
        <v>17</v>
      </c>
      <c r="C77" s="26" t="s">
        <v>13938</v>
      </c>
      <c r="D77" t="s">
        <v>661</v>
      </c>
      <c r="E77" s="27" t="s">
        <v>13939</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14058</v>
      </c>
    </row>
    <row r="80" ht="51">
      <c r="A80" s="1" t="s">
        <v>666</v>
      </c>
      <c r="E80" s="27" t="s">
        <v>4677</v>
      </c>
    </row>
    <row r="81">
      <c r="A81" s="1" t="s">
        <v>659</v>
      </c>
      <c r="B81" s="1">
        <v>18</v>
      </c>
      <c r="C81" s="26" t="s">
        <v>1857</v>
      </c>
      <c r="D81" t="s">
        <v>661</v>
      </c>
      <c r="E81" s="27" t="s">
        <v>1858</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14058</v>
      </c>
    </row>
    <row r="84" ht="51">
      <c r="A84" s="1" t="s">
        <v>666</v>
      </c>
      <c r="E84" s="27" t="s">
        <v>4222</v>
      </c>
    </row>
    <row r="85">
      <c r="A85" s="1" t="s">
        <v>656</v>
      </c>
      <c r="C85" s="22" t="s">
        <v>4072</v>
      </c>
      <c r="E85" s="23" t="s">
        <v>4073</v>
      </c>
      <c r="L85" s="24">
        <f>SUMIFS(L86:L101,A86:A101,"P")</f>
        <v>0</v>
      </c>
      <c r="M85" s="24">
        <f>SUMIFS(M86:M101,A86:A101,"P")</f>
        <v>0</v>
      </c>
      <c r="N85" s="25"/>
    </row>
    <row r="86">
      <c r="A86" s="1" t="s">
        <v>659</v>
      </c>
      <c r="B86" s="1">
        <v>19</v>
      </c>
      <c r="C86" s="26" t="s">
        <v>5151</v>
      </c>
      <c r="D86" t="s">
        <v>661</v>
      </c>
      <c r="E86" s="27" t="s">
        <v>5152</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14058</v>
      </c>
    </row>
    <row r="89" ht="51">
      <c r="A89" s="1" t="s">
        <v>666</v>
      </c>
      <c r="E89" s="27" t="s">
        <v>5153</v>
      </c>
    </row>
    <row r="90">
      <c r="A90" s="1" t="s">
        <v>659</v>
      </c>
      <c r="B90" s="1">
        <v>20</v>
      </c>
      <c r="C90" s="26" t="s">
        <v>4229</v>
      </c>
      <c r="D90" t="s">
        <v>661</v>
      </c>
      <c r="E90" s="27" t="s">
        <v>4230</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14058</v>
      </c>
    </row>
    <row r="93" ht="38.25">
      <c r="A93" s="1" t="s">
        <v>666</v>
      </c>
      <c r="E93" s="27" t="s">
        <v>4231</v>
      </c>
    </row>
    <row r="94">
      <c r="A94" s="1" t="s">
        <v>659</v>
      </c>
      <c r="B94" s="1">
        <v>21</v>
      </c>
      <c r="C94" s="26" t="s">
        <v>4951</v>
      </c>
      <c r="D94" t="s">
        <v>661</v>
      </c>
      <c r="E94" s="27" t="s">
        <v>1610</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14058</v>
      </c>
    </row>
    <row r="97" ht="38.25">
      <c r="A97" s="1" t="s">
        <v>666</v>
      </c>
      <c r="E97" s="27" t="s">
        <v>4953</v>
      </c>
    </row>
    <row r="98">
      <c r="A98" s="1" t="s">
        <v>659</v>
      </c>
      <c r="B98" s="1">
        <v>22</v>
      </c>
      <c r="C98" s="26" t="s">
        <v>4576</v>
      </c>
      <c r="D98" t="s">
        <v>661</v>
      </c>
      <c r="E98" s="27" t="s">
        <v>4577</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14058</v>
      </c>
    </row>
    <row r="101" ht="51">
      <c r="A101" s="1" t="s">
        <v>666</v>
      </c>
      <c r="E101" s="27" t="s">
        <v>4538</v>
      </c>
    </row>
    <row r="102">
      <c r="A102" s="1" t="s">
        <v>656</v>
      </c>
      <c r="C102" s="22" t="s">
        <v>4514</v>
      </c>
      <c r="E102" s="23" t="s">
        <v>4233</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5032</v>
      </c>
    </row>
    <row r="106" ht="38.25">
      <c r="A106" s="1" t="s">
        <v>666</v>
      </c>
      <c r="E106" s="27" t="s">
        <v>4235</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14058</v>
      </c>
    </row>
    <row r="114" ht="38.25">
      <c r="A114" s="1" t="s">
        <v>666</v>
      </c>
      <c r="E114" s="27" t="s">
        <v>4240</v>
      </c>
    </row>
    <row r="115">
      <c r="A115" s="1" t="s">
        <v>659</v>
      </c>
      <c r="B115" s="1">
        <v>26</v>
      </c>
      <c r="C115" s="26" t="s">
        <v>5037</v>
      </c>
      <c r="D115" t="s">
        <v>661</v>
      </c>
      <c r="E115" s="27" t="s">
        <v>5038</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14058</v>
      </c>
    </row>
    <row r="118" ht="25.5">
      <c r="A118" s="1" t="s">
        <v>666</v>
      </c>
      <c r="E118" s="27" t="s">
        <v>5039</v>
      </c>
    </row>
    <row r="119">
      <c r="A119" s="1" t="s">
        <v>659</v>
      </c>
      <c r="B119" s="1">
        <v>27</v>
      </c>
      <c r="C119" s="26" t="s">
        <v>4585</v>
      </c>
      <c r="D119" t="s">
        <v>661</v>
      </c>
      <c r="E119" s="27" t="s">
        <v>4586</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14058</v>
      </c>
    </row>
    <row r="122" ht="51">
      <c r="A122" s="1" t="s">
        <v>666</v>
      </c>
      <c r="E122" s="27" t="s">
        <v>4538</v>
      </c>
    </row>
    <row r="123">
      <c r="A123" s="1" t="s">
        <v>656</v>
      </c>
      <c r="C123" s="22" t="s">
        <v>4592</v>
      </c>
      <c r="E123" s="23" t="s">
        <v>4593</v>
      </c>
      <c r="L123" s="24">
        <f>SUMIFS(L124:L151,A124:A151,"P")</f>
        <v>0</v>
      </c>
      <c r="M123" s="24">
        <f>SUMIFS(M124:M151,A124:A151,"P")</f>
        <v>0</v>
      </c>
      <c r="N123" s="25"/>
    </row>
    <row r="124">
      <c r="A124" s="1" t="s">
        <v>659</v>
      </c>
      <c r="B124" s="1">
        <v>28</v>
      </c>
      <c r="C124" s="26" t="s">
        <v>14030</v>
      </c>
      <c r="D124" t="s">
        <v>661</v>
      </c>
      <c r="E124" s="27" t="s">
        <v>14031</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13989</v>
      </c>
    </row>
    <row r="127" ht="63.75">
      <c r="A127" s="1" t="s">
        <v>666</v>
      </c>
      <c r="E127" s="27" t="s">
        <v>13971</v>
      </c>
    </row>
    <row r="128" ht="25.5">
      <c r="A128" s="1" t="s">
        <v>659</v>
      </c>
      <c r="B128" s="1">
        <v>29</v>
      </c>
      <c r="C128" s="26" t="s">
        <v>14059</v>
      </c>
      <c r="D128" t="s">
        <v>661</v>
      </c>
      <c r="E128" s="27" t="s">
        <v>14060</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13989</v>
      </c>
    </row>
    <row r="131" ht="38.25">
      <c r="A131" s="1" t="s">
        <v>666</v>
      </c>
      <c r="E131" s="27" t="s">
        <v>14038</v>
      </c>
    </row>
    <row r="132" ht="25.5">
      <c r="A132" s="1" t="s">
        <v>659</v>
      </c>
      <c r="B132" s="1">
        <v>30</v>
      </c>
      <c r="C132" s="26" t="s">
        <v>14056</v>
      </c>
      <c r="D132" t="s">
        <v>661</v>
      </c>
      <c r="E132" s="27" t="s">
        <v>13996</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c r="A136" s="1" t="s">
        <v>659</v>
      </c>
      <c r="B136" s="1">
        <v>31</v>
      </c>
      <c r="C136" s="26" t="s">
        <v>14061</v>
      </c>
      <c r="D136" t="s">
        <v>661</v>
      </c>
      <c r="E136" s="27" t="s">
        <v>14062</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5387</v>
      </c>
    </row>
    <row r="139" ht="38.25">
      <c r="A139" s="1" t="s">
        <v>666</v>
      </c>
      <c r="E139" s="27" t="s">
        <v>13974</v>
      </c>
    </row>
    <row r="140" ht="25.5">
      <c r="A140" s="1" t="s">
        <v>659</v>
      </c>
      <c r="B140" s="1">
        <v>32</v>
      </c>
      <c r="C140" s="26" t="s">
        <v>14014</v>
      </c>
      <c r="D140" t="s">
        <v>661</v>
      </c>
      <c r="E140" s="27" t="s">
        <v>14015</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5756</v>
      </c>
    </row>
    <row r="143" ht="51">
      <c r="A143" s="1" t="s">
        <v>666</v>
      </c>
      <c r="E143" s="27" t="s">
        <v>13978</v>
      </c>
    </row>
    <row r="144">
      <c r="A144" s="1" t="s">
        <v>659</v>
      </c>
      <c r="B144" s="1">
        <v>33</v>
      </c>
      <c r="C144" s="26" t="s">
        <v>13991</v>
      </c>
      <c r="D144" t="s">
        <v>661</v>
      </c>
      <c r="E144" s="27" t="s">
        <v>13992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659</v>
      </c>
      <c r="B148" s="1">
        <v>34</v>
      </c>
      <c r="C148" s="26" t="s">
        <v>14043</v>
      </c>
      <c r="D148" t="s">
        <v>661</v>
      </c>
      <c r="E148" s="27" t="s">
        <v>14044</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63.75">
      <c r="A151" s="1" t="s">
        <v>666</v>
      </c>
      <c r="E151" s="27" t="s">
        <v>4192</v>
      </c>
    </row>
    <row r="152">
      <c r="A152" s="1" t="s">
        <v>656</v>
      </c>
      <c r="C152" s="22" t="s">
        <v>4015</v>
      </c>
      <c r="E152" s="23" t="s">
        <v>4016</v>
      </c>
      <c r="L152" s="24">
        <f>SUMIFS(L153:L196,A153:A196,"P")</f>
        <v>0</v>
      </c>
      <c r="M152" s="24">
        <f>SUMIFS(M153:M196,A153:A196,"P")</f>
        <v>0</v>
      </c>
      <c r="N152" s="25"/>
    </row>
    <row r="153">
      <c r="A153" s="1" t="s">
        <v>659</v>
      </c>
      <c r="B153" s="1">
        <v>35</v>
      </c>
      <c r="C153" s="26" t="s">
        <v>5003</v>
      </c>
      <c r="D153" t="s">
        <v>661</v>
      </c>
      <c r="E153" s="27" t="s">
        <v>5004</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4530</v>
      </c>
    </row>
    <row r="157" ht="25.5">
      <c r="A157" s="1" t="s">
        <v>659</v>
      </c>
      <c r="B157" s="1">
        <v>36</v>
      </c>
      <c r="C157" s="26" t="s">
        <v>2177</v>
      </c>
      <c r="D157" t="s">
        <v>661</v>
      </c>
      <c r="E157" s="27" t="s">
        <v>3490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4020</v>
      </c>
    </row>
    <row r="161" ht="38.25">
      <c r="A161" s="1" t="s">
        <v>659</v>
      </c>
      <c r="B161" s="1">
        <v>37</v>
      </c>
      <c r="C161" s="26" t="s">
        <v>4018</v>
      </c>
      <c r="D161" t="s">
        <v>661</v>
      </c>
      <c r="E161" s="27" t="s">
        <v>4019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63.75">
      <c r="A164" s="1" t="s">
        <v>666</v>
      </c>
      <c r="E164" s="27" t="s">
        <v>4020</v>
      </c>
    </row>
    <row r="165" ht="25.5">
      <c r="A165" s="1" t="s">
        <v>659</v>
      </c>
      <c r="B165" s="1">
        <v>38</v>
      </c>
      <c r="C165" s="26" t="s">
        <v>4021</v>
      </c>
      <c r="D165" t="s">
        <v>661</v>
      </c>
      <c r="E165" s="27" t="s">
        <v>4022</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4529</v>
      </c>
    </row>
    <row r="168" ht="38.25">
      <c r="A168" s="1" t="s">
        <v>666</v>
      </c>
      <c r="E168" s="27" t="s">
        <v>4298</v>
      </c>
    </row>
    <row r="169">
      <c r="A169" s="1" t="s">
        <v>659</v>
      </c>
      <c r="B169" s="1">
        <v>39</v>
      </c>
      <c r="C169" s="26" t="s">
        <v>5272</v>
      </c>
      <c r="D169" t="s">
        <v>661</v>
      </c>
      <c r="E169" s="27" t="s">
        <v>5273</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4529</v>
      </c>
    </row>
    <row r="172" ht="38.25">
      <c r="A172" s="1" t="s">
        <v>666</v>
      </c>
      <c r="E172" s="27" t="s">
        <v>4771</v>
      </c>
    </row>
    <row r="173">
      <c r="A173" s="1" t="s">
        <v>659</v>
      </c>
      <c r="B173" s="1">
        <v>40</v>
      </c>
      <c r="C173" s="26" t="s">
        <v>4778</v>
      </c>
      <c r="D173" t="s">
        <v>661</v>
      </c>
      <c r="E173" s="27" t="s">
        <v>4779</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5032</v>
      </c>
    </row>
    <row r="176" ht="38.25">
      <c r="A176" s="1" t="s">
        <v>666</v>
      </c>
      <c r="E176" s="27" t="s">
        <v>4169</v>
      </c>
    </row>
    <row r="177">
      <c r="A177" s="1" t="s">
        <v>659</v>
      </c>
      <c r="B177" s="1">
        <v>41</v>
      </c>
      <c r="C177" s="26" t="s">
        <v>13924</v>
      </c>
      <c r="D177" t="s">
        <v>661</v>
      </c>
      <c r="E177" s="27" t="s">
        <v>13925</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4771</v>
      </c>
    </row>
    <row r="181">
      <c r="A181" s="1" t="s">
        <v>659</v>
      </c>
      <c r="B181" s="1">
        <v>42</v>
      </c>
      <c r="C181" s="26" t="s">
        <v>4172</v>
      </c>
      <c r="D181" t="s">
        <v>661</v>
      </c>
      <c r="E181" s="27" t="s">
        <v>4173</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4299</v>
      </c>
    </row>
    <row r="185">
      <c r="A185" s="1" t="s">
        <v>659</v>
      </c>
      <c r="B185" s="1">
        <v>43</v>
      </c>
      <c r="C185" s="26" t="s">
        <v>2003</v>
      </c>
      <c r="D185" t="s">
        <v>661</v>
      </c>
      <c r="E185" s="27" t="s">
        <v>2004</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4300</v>
      </c>
    </row>
    <row r="189">
      <c r="A189" s="1" t="s">
        <v>659</v>
      </c>
      <c r="B189" s="1">
        <v>44</v>
      </c>
      <c r="C189" s="26" t="s">
        <v>2010</v>
      </c>
      <c r="D189" t="s">
        <v>661</v>
      </c>
      <c r="E189" s="27" t="s">
        <v>2011</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5011</v>
      </c>
    </row>
    <row r="193">
      <c r="A193" s="1" t="s">
        <v>659</v>
      </c>
      <c r="B193" s="1">
        <v>45</v>
      </c>
      <c r="C193" s="26" t="s">
        <v>5440</v>
      </c>
      <c r="D193" t="s">
        <v>661</v>
      </c>
      <c r="E193" s="27" t="s">
        <v>5441</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5442</v>
      </c>
    </row>
    <row r="197">
      <c r="A197" s="1" t="s">
        <v>656</v>
      </c>
      <c r="C197" s="22" t="s">
        <v>4302</v>
      </c>
      <c r="E197" s="23" t="s">
        <v>4303</v>
      </c>
      <c r="L197" s="24">
        <f>SUMIFS(L198:L201,A198:A201,"P")</f>
        <v>0</v>
      </c>
      <c r="M197" s="24">
        <f>SUMIFS(M198:M201,A198:A201,"P")</f>
        <v>0</v>
      </c>
      <c r="N197" s="25"/>
    </row>
    <row r="198">
      <c r="A198" s="1" t="s">
        <v>659</v>
      </c>
      <c r="B198" s="1">
        <v>46</v>
      </c>
      <c r="C198" s="26" t="s">
        <v>4309</v>
      </c>
      <c r="D198" t="s">
        <v>661</v>
      </c>
      <c r="E198" s="27" t="s">
        <v>4310</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13989</v>
      </c>
    </row>
    <row r="201" ht="38.25">
      <c r="A201" s="1" t="s">
        <v>666</v>
      </c>
      <c r="E201" s="27" t="s">
        <v>4311</v>
      </c>
    </row>
    <row r="202">
      <c r="A202" s="1" t="s">
        <v>656</v>
      </c>
      <c r="C202" s="22" t="s">
        <v>4024</v>
      </c>
      <c r="E202" s="23" t="s">
        <v>4025</v>
      </c>
      <c r="L202" s="24">
        <f>SUMIFS(L203:L218,A203:A218,"P")</f>
        <v>0</v>
      </c>
      <c r="M202" s="24">
        <f>SUMIFS(M203:M218,A203:A218,"P")</f>
        <v>0</v>
      </c>
      <c r="N202" s="25"/>
    </row>
    <row r="203">
      <c r="A203" s="1" t="s">
        <v>659</v>
      </c>
      <c r="B203" s="1">
        <v>47</v>
      </c>
      <c r="C203" s="26" t="s">
        <v>1676</v>
      </c>
      <c r="D203" t="s">
        <v>661</v>
      </c>
      <c r="E203" s="27" t="s">
        <v>1677</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14058</v>
      </c>
    </row>
    <row r="206" ht="76.5">
      <c r="A206" s="1" t="s">
        <v>666</v>
      </c>
      <c r="E206" s="27" t="s">
        <v>13999</v>
      </c>
    </row>
    <row r="207">
      <c r="A207" s="1" t="s">
        <v>659</v>
      </c>
      <c r="B207" s="1">
        <v>48</v>
      </c>
      <c r="C207" s="26" t="s">
        <v>1680</v>
      </c>
      <c r="D207" t="s">
        <v>661</v>
      </c>
      <c r="E207" s="27" t="s">
        <v>1681</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14058</v>
      </c>
    </row>
    <row r="210" ht="63.75">
      <c r="A210" s="1" t="s">
        <v>666</v>
      </c>
      <c r="E210" s="27" t="s">
        <v>14000</v>
      </c>
    </row>
    <row r="211">
      <c r="A211" s="1" t="s">
        <v>659</v>
      </c>
      <c r="B211" s="1">
        <v>49</v>
      </c>
      <c r="C211" s="26" t="s">
        <v>1689</v>
      </c>
      <c r="D211" t="s">
        <v>661</v>
      </c>
      <c r="E211" s="27" t="s">
        <v>14001</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14058</v>
      </c>
    </row>
    <row r="214" ht="153">
      <c r="A214" s="1" t="s">
        <v>666</v>
      </c>
      <c r="E214" s="27" t="s">
        <v>1671</v>
      </c>
    </row>
    <row r="215">
      <c r="A215" s="1" t="s">
        <v>659</v>
      </c>
      <c r="B215" s="1">
        <v>50</v>
      </c>
      <c r="C215" s="26" t="s">
        <v>1692</v>
      </c>
      <c r="D215" t="s">
        <v>661</v>
      </c>
      <c r="E215" s="27" t="s">
        <v>14002</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14058</v>
      </c>
    </row>
    <row r="218" ht="127.5">
      <c r="A218" s="1" t="s">
        <v>666</v>
      </c>
      <c r="E218" s="27" t="s">
        <v>1675</v>
      </c>
    </row>
    <row r="219">
      <c r="A219" s="1" t="s">
        <v>656</v>
      </c>
      <c r="C219" s="22" t="s">
        <v>6089</v>
      </c>
      <c r="E219" s="23" t="s">
        <v>6700</v>
      </c>
      <c r="L219" s="24">
        <f>SUMIFS(L220:L223,A220:A223,"P")</f>
        <v>0</v>
      </c>
      <c r="M219" s="24">
        <f>SUMIFS(M220:M223,A220:A223,"P")</f>
        <v>0</v>
      </c>
      <c r="N219" s="25"/>
    </row>
    <row r="220">
      <c r="A220" s="1" t="s">
        <v>659</v>
      </c>
      <c r="B220" s="1">
        <v>51</v>
      </c>
      <c r="C220" s="26" t="s">
        <v>13944</v>
      </c>
      <c r="D220" t="s">
        <v>661</v>
      </c>
      <c r="E220" s="27" t="s">
        <v>13945</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14058</v>
      </c>
    </row>
    <row r="223" ht="267.75">
      <c r="A223" s="1" t="s">
        <v>666</v>
      </c>
      <c r="E223" s="27" t="s">
        <v>6141</v>
      </c>
    </row>
    <row r="224">
      <c r="A224" s="1" t="s">
        <v>656</v>
      </c>
      <c r="C224" s="22" t="s">
        <v>2847</v>
      </c>
      <c r="E224" s="23" t="s">
        <v>5276</v>
      </c>
      <c r="L224" s="24">
        <f>SUMIFS(L225:L228,A225:A228,"P")</f>
        <v>0</v>
      </c>
      <c r="M224" s="24">
        <f>SUMIFS(M225:M228,A225:A228,"P")</f>
        <v>0</v>
      </c>
      <c r="N224" s="25"/>
    </row>
    <row r="225">
      <c r="A225" s="1" t="s">
        <v>659</v>
      </c>
      <c r="B225" s="1">
        <v>52</v>
      </c>
      <c r="C225" s="26" t="s">
        <v>5600</v>
      </c>
      <c r="D225" t="s">
        <v>661</v>
      </c>
      <c r="E225" s="27" t="s">
        <v>5601</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14058</v>
      </c>
    </row>
    <row r="228" ht="89.25">
      <c r="A228" s="1" t="s">
        <v>666</v>
      </c>
      <c r="E228" s="27" t="s">
        <v>5602</v>
      </c>
    </row>
    <row r="229">
      <c r="A229" s="1" t="s">
        <v>656</v>
      </c>
      <c r="C229" s="22" t="s">
        <v>900</v>
      </c>
      <c r="E229" s="23" t="s">
        <v>2931</v>
      </c>
      <c r="L229" s="24">
        <f>SUMIFS(L230:L253,A230:A253,"P")</f>
        <v>0</v>
      </c>
      <c r="M229" s="24">
        <f>SUMIFS(M230:M253,A230:A253,"P")</f>
        <v>0</v>
      </c>
      <c r="N229" s="25"/>
    </row>
    <row r="230" ht="25.5">
      <c r="A230" s="1" t="s">
        <v>659</v>
      </c>
      <c r="B230" s="1">
        <v>53</v>
      </c>
      <c r="C230" s="26" t="s">
        <v>3835</v>
      </c>
      <c r="D230" t="s">
        <v>903</v>
      </c>
      <c r="E230" s="27" t="s">
        <v>3836</v>
      </c>
      <c r="F230" s="28" t="s">
        <v>905</v>
      </c>
      <c r="G230" s="29">
        <v>21</v>
      </c>
      <c r="H230" s="28">
        <v>0</v>
      </c>
      <c r="I230" s="30">
        <f>ROUND(G230*H230,P4)</f>
        <v>0</v>
      </c>
      <c r="L230" s="31">
        <v>0</v>
      </c>
      <c r="M230" s="24">
        <f>ROUND(G230*L230,P4)</f>
        <v>0</v>
      </c>
      <c r="N230" s="25" t="s">
        <v>4523</v>
      </c>
      <c r="O230" s="32">
        <f>M230*AA230</f>
        <v>0</v>
      </c>
      <c r="P230" s="1">
        <v>3</v>
      </c>
      <c r="AA230" s="1">
        <f>IF(P230=1,$O$3,IF(P230=2,$O$4,$O$5))</f>
        <v>0</v>
      </c>
    </row>
    <row r="231" ht="38.25">
      <c r="A231" s="1" t="s">
        <v>664</v>
      </c>
      <c r="E231" s="27" t="s">
        <v>906</v>
      </c>
    </row>
    <row r="232">
      <c r="A232" s="1" t="s">
        <v>665</v>
      </c>
      <c r="E232" s="33" t="s">
        <v>14058</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4523</v>
      </c>
      <c r="O234" s="32">
        <f>M234*AA234</f>
        <v>0</v>
      </c>
      <c r="P234" s="1">
        <v>3</v>
      </c>
      <c r="AA234" s="1">
        <f>IF(P234=1,$O$3,IF(P234=2,$O$4,$O$5))</f>
        <v>0</v>
      </c>
    </row>
    <row r="235" ht="38.25">
      <c r="A235" s="1" t="s">
        <v>664</v>
      </c>
      <c r="E235" s="27" t="s">
        <v>906</v>
      </c>
    </row>
    <row r="236">
      <c r="A236" s="1" t="s">
        <v>665</v>
      </c>
      <c r="E236" s="33" t="s">
        <v>14058</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4523</v>
      </c>
      <c r="O238" s="32">
        <f>M238*AA238</f>
        <v>0</v>
      </c>
      <c r="P238" s="1">
        <v>3</v>
      </c>
      <c r="AA238" s="1">
        <f>IF(P238=1,$O$3,IF(P238=2,$O$4,$O$5))</f>
        <v>0</v>
      </c>
    </row>
    <row r="239" ht="38.25">
      <c r="A239" s="1" t="s">
        <v>664</v>
      </c>
      <c r="E239" s="27" t="s">
        <v>911</v>
      </c>
    </row>
    <row r="240">
      <c r="A240" s="1" t="s">
        <v>665</v>
      </c>
      <c r="E240" s="33" t="s">
        <v>14058</v>
      </c>
    </row>
    <row r="241" ht="153">
      <c r="A241" s="1" t="s">
        <v>666</v>
      </c>
      <c r="E241" s="27" t="s">
        <v>913</v>
      </c>
    </row>
    <row r="242" ht="38.25">
      <c r="A242" s="1" t="s">
        <v>659</v>
      </c>
      <c r="B242" s="1">
        <v>56</v>
      </c>
      <c r="C242" s="26" t="s">
        <v>9610</v>
      </c>
      <c r="D242" t="s">
        <v>903</v>
      </c>
      <c r="E242" s="27" t="s">
        <v>9611</v>
      </c>
      <c r="F242" s="28" t="s">
        <v>905</v>
      </c>
      <c r="G242" s="29">
        <v>1.3</v>
      </c>
      <c r="H242" s="28">
        <v>0</v>
      </c>
      <c r="I242" s="30">
        <f>ROUND(G242*H242,P4)</f>
        <v>0</v>
      </c>
      <c r="L242" s="31">
        <v>0</v>
      </c>
      <c r="M242" s="24">
        <f>ROUND(G242*L242,P4)</f>
        <v>0</v>
      </c>
      <c r="N242" s="25" t="s">
        <v>4523</v>
      </c>
      <c r="O242" s="32">
        <f>M242*AA242</f>
        <v>0</v>
      </c>
      <c r="P242" s="1">
        <v>3</v>
      </c>
      <c r="AA242" s="1">
        <f>IF(P242=1,$O$3,IF(P242=2,$O$4,$O$5))</f>
        <v>0</v>
      </c>
    </row>
    <row r="243" ht="63.75">
      <c r="A243" s="1" t="s">
        <v>664</v>
      </c>
      <c r="E243" s="27" t="s">
        <v>9612</v>
      </c>
    </row>
    <row r="244">
      <c r="A244" s="1" t="s">
        <v>665</v>
      </c>
      <c r="E244" s="33" t="s">
        <v>14058</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4523</v>
      </c>
      <c r="O246" s="32">
        <f>M246*AA246</f>
        <v>0</v>
      </c>
      <c r="P246" s="1">
        <v>3</v>
      </c>
      <c r="AA246" s="1">
        <f>IF(P246=1,$O$3,IF(P246=2,$O$4,$O$5))</f>
        <v>0</v>
      </c>
    </row>
    <row r="247" ht="38.25">
      <c r="A247" s="1" t="s">
        <v>664</v>
      </c>
      <c r="E247" s="27" t="s">
        <v>920</v>
      </c>
    </row>
    <row r="248">
      <c r="A248" s="1" t="s">
        <v>665</v>
      </c>
      <c r="E248" s="33" t="s">
        <v>14058</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4523</v>
      </c>
      <c r="O250" s="32">
        <f>M250*AA250</f>
        <v>0</v>
      </c>
      <c r="P250" s="1">
        <v>3</v>
      </c>
      <c r="AA250" s="1">
        <f>IF(P250=1,$O$3,IF(P250=2,$O$4,$O$5))</f>
        <v>0</v>
      </c>
    </row>
    <row r="251" ht="38.25">
      <c r="A251" s="1" t="s">
        <v>664</v>
      </c>
      <c r="E251" s="27" t="s">
        <v>920</v>
      </c>
    </row>
    <row r="252">
      <c r="A252" s="1" t="s">
        <v>665</v>
      </c>
      <c r="E252" s="33" t="s">
        <v>14058</v>
      </c>
    </row>
    <row r="253" ht="153">
      <c r="A253" s="1" t="s">
        <v>666</v>
      </c>
      <c r="E253" s="27" t="s">
        <v>908</v>
      </c>
    </row>
  </sheetData>
  <sheetProtection sheet="1" objects="1" scenarios="1" spinCount="100000" saltValue="eVVVZkxrYH+Ehyk3iNuyCT7tvECbmGYgUIy8Zxt2cG8Znu6rBDi/NtUZcGkH12HftRppoPf3+WSP6pO/7Oe8qg==" hashValue="kEhF/V0NiFa8ZH3QSU3rhrUf1xovMb2CNV/jG0n/P1Ps4CbJxMARaM6I5bZYkSmjn9t5K+pPu1Lnr6E3JGhD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14063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5100</v>
      </c>
      <c r="D18" t="s">
        <v>661</v>
      </c>
      <c r="E18" s="27" t="s">
        <v>5101</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c r="A22" s="1" t="s">
        <v>659</v>
      </c>
      <c r="B22" s="1">
        <v>4</v>
      </c>
      <c r="C22" s="26" t="s">
        <v>3242</v>
      </c>
      <c r="D22" t="s">
        <v>661</v>
      </c>
      <c r="E22" s="27" t="s">
        <v>3243</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5106</v>
      </c>
      <c r="D26" t="s">
        <v>661</v>
      </c>
      <c r="E26" s="27" t="s">
        <v>5107</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318.75">
      <c r="A29" s="1" t="s">
        <v>666</v>
      </c>
      <c r="E29" s="27" t="s">
        <v>5108</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153">
      <c r="A33" s="1" t="s">
        <v>666</v>
      </c>
      <c r="E33" s="27" t="s">
        <v>5109</v>
      </c>
    </row>
    <row r="34">
      <c r="A34" s="1" t="s">
        <v>659</v>
      </c>
      <c r="B34" s="1">
        <v>7</v>
      </c>
      <c r="C34" s="26" t="s">
        <v>3721</v>
      </c>
      <c r="D34" t="s">
        <v>661</v>
      </c>
      <c r="E34" s="27" t="s">
        <v>3722</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14048</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89.25">
      <c r="A47" s="1" t="s">
        <v>666</v>
      </c>
      <c r="E47" s="27" t="s">
        <v>5724</v>
      </c>
    </row>
    <row r="48">
      <c r="A48" s="1" t="s">
        <v>659</v>
      </c>
      <c r="B48" s="1">
        <v>10</v>
      </c>
      <c r="C48" s="26" t="s">
        <v>5143</v>
      </c>
      <c r="D48" t="s">
        <v>661</v>
      </c>
      <c r="E48" s="27" t="s">
        <v>5144</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5145</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14048</v>
      </c>
    </row>
    <row r="60" ht="51">
      <c r="A60" s="1" t="s">
        <v>666</v>
      </c>
      <c r="E60" s="27" t="s">
        <v>4670</v>
      </c>
    </row>
    <row r="61">
      <c r="A61" s="1" t="s">
        <v>659</v>
      </c>
      <c r="B61" s="1">
        <v>13</v>
      </c>
      <c r="C61" s="26" t="s">
        <v>2947</v>
      </c>
      <c r="D61" t="s">
        <v>661</v>
      </c>
      <c r="E61" s="27" t="s">
        <v>2948</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14048</v>
      </c>
    </row>
    <row r="64" ht="51">
      <c r="A64" s="1" t="s">
        <v>666</v>
      </c>
      <c r="E64" s="27" t="s">
        <v>4670</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14048</v>
      </c>
    </row>
    <row r="68" ht="76.5">
      <c r="A68" s="1" t="s">
        <v>666</v>
      </c>
      <c r="E68" s="27" t="s">
        <v>13955</v>
      </c>
    </row>
    <row r="69" ht="25.5">
      <c r="A69" s="1" t="s">
        <v>659</v>
      </c>
      <c r="B69" s="1">
        <v>15</v>
      </c>
      <c r="C69" s="26" t="s">
        <v>13913</v>
      </c>
      <c r="D69" t="s">
        <v>661</v>
      </c>
      <c r="E69" s="27" t="s">
        <v>13914</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4677</v>
      </c>
    </row>
    <row r="77">
      <c r="A77" s="1" t="s">
        <v>659</v>
      </c>
      <c r="B77" s="1">
        <v>17</v>
      </c>
      <c r="C77" s="26" t="s">
        <v>13938</v>
      </c>
      <c r="D77" t="s">
        <v>661</v>
      </c>
      <c r="E77" s="27" t="s">
        <v>13939</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4677</v>
      </c>
    </row>
    <row r="81" ht="25.5">
      <c r="A81" s="1" t="s">
        <v>659</v>
      </c>
      <c r="B81" s="1">
        <v>18</v>
      </c>
      <c r="C81" s="26" t="s">
        <v>2954</v>
      </c>
      <c r="D81" t="s">
        <v>661</v>
      </c>
      <c r="E81" s="27" t="s">
        <v>2955</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4812</v>
      </c>
    </row>
    <row r="85">
      <c r="A85" s="1" t="s">
        <v>659</v>
      </c>
      <c r="B85" s="1">
        <v>19</v>
      </c>
      <c r="C85" s="26" t="s">
        <v>1857</v>
      </c>
      <c r="D85" t="s">
        <v>661</v>
      </c>
      <c r="E85" s="27" t="s">
        <v>1858</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14048</v>
      </c>
    </row>
    <row r="88" ht="51">
      <c r="A88" s="1" t="s">
        <v>666</v>
      </c>
      <c r="E88" s="27" t="s">
        <v>4222</v>
      </c>
    </row>
    <row r="89">
      <c r="A89" s="1" t="s">
        <v>659</v>
      </c>
      <c r="B89" s="1">
        <v>20</v>
      </c>
      <c r="C89" s="26" t="s">
        <v>2921</v>
      </c>
      <c r="D89" t="s">
        <v>661</v>
      </c>
      <c r="E89" s="27" t="s">
        <v>2922</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4947</v>
      </c>
      <c r="D94" t="s">
        <v>661</v>
      </c>
      <c r="E94" s="27" t="s">
        <v>4948</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14048</v>
      </c>
    </row>
    <row r="97" ht="38.25">
      <c r="A97" s="1" t="s">
        <v>666</v>
      </c>
      <c r="E97" s="27" t="s">
        <v>4846</v>
      </c>
    </row>
    <row r="98">
      <c r="A98" s="1" t="s">
        <v>659</v>
      </c>
      <c r="B98" s="1">
        <v>22</v>
      </c>
      <c r="C98" s="26" t="s">
        <v>4229</v>
      </c>
      <c r="D98" t="s">
        <v>661</v>
      </c>
      <c r="E98" s="27" t="s">
        <v>4230</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14048</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5732</v>
      </c>
      <c r="D119" t="s">
        <v>661</v>
      </c>
      <c r="E119" s="27" t="s">
        <v>5733</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14048</v>
      </c>
    </row>
    <row r="126" ht="25.5">
      <c r="A126" s="1" t="s">
        <v>666</v>
      </c>
      <c r="E126" s="27" t="s">
        <v>5039</v>
      </c>
    </row>
    <row r="127">
      <c r="A127" s="1" t="s">
        <v>659</v>
      </c>
      <c r="B127" s="1">
        <v>29</v>
      </c>
      <c r="C127" s="26" t="s">
        <v>4585</v>
      </c>
      <c r="D127" t="s">
        <v>661</v>
      </c>
      <c r="E127" s="27" t="s">
        <v>4586</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14048</v>
      </c>
    </row>
    <row r="130" ht="51">
      <c r="A130" s="1" t="s">
        <v>666</v>
      </c>
      <c r="E130" s="27" t="s">
        <v>4538</v>
      </c>
    </row>
    <row r="131">
      <c r="A131" s="1" t="s">
        <v>656</v>
      </c>
      <c r="C131" s="22" t="s">
        <v>4592</v>
      </c>
      <c r="E131" s="23" t="s">
        <v>4593</v>
      </c>
      <c r="L131" s="24">
        <f>SUMIFS(L132:L147,A132:A147,"P")</f>
        <v>0</v>
      </c>
      <c r="M131" s="24">
        <f>SUMIFS(M132:M147,A132:A147,"P")</f>
        <v>0</v>
      </c>
      <c r="N131" s="25"/>
    </row>
    <row r="132" ht="25.5">
      <c r="A132" s="1" t="s">
        <v>659</v>
      </c>
      <c r="B132" s="1">
        <v>30</v>
      </c>
      <c r="C132" s="26" t="s">
        <v>14056</v>
      </c>
      <c r="D132" t="s">
        <v>661</v>
      </c>
      <c r="E132" s="27" t="s">
        <v>13996</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659</v>
      </c>
      <c r="B144" s="1">
        <v>33</v>
      </c>
      <c r="C144" s="26" t="s">
        <v>4594</v>
      </c>
      <c r="D144" t="s">
        <v>661</v>
      </c>
      <c r="E144" s="27" t="s">
        <v>4595</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656</v>
      </c>
      <c r="C148" s="22" t="s">
        <v>4015</v>
      </c>
      <c r="E148" s="23" t="s">
        <v>4016</v>
      </c>
      <c r="L148" s="24">
        <f>SUMIFS(L149:L188,A149:A188,"P")</f>
        <v>0</v>
      </c>
      <c r="M148" s="24">
        <f>SUMIFS(M149:M188,A149:A188,"P")</f>
        <v>0</v>
      </c>
      <c r="N148" s="25"/>
    </row>
    <row r="149">
      <c r="A149" s="1" t="s">
        <v>659</v>
      </c>
      <c r="B149" s="1">
        <v>34</v>
      </c>
      <c r="C149" s="26" t="s">
        <v>5003</v>
      </c>
      <c r="D149" t="s">
        <v>661</v>
      </c>
      <c r="E149" s="27" t="s">
        <v>5004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38.25">
      <c r="A152" s="1" t="s">
        <v>666</v>
      </c>
      <c r="E152" s="27" t="s">
        <v>4530</v>
      </c>
    </row>
    <row r="153" ht="25.5">
      <c r="A153" s="1" t="s">
        <v>659</v>
      </c>
      <c r="B153" s="1">
        <v>35</v>
      </c>
      <c r="C153" s="26" t="s">
        <v>4556</v>
      </c>
      <c r="D153" t="s">
        <v>661</v>
      </c>
      <c r="E153" s="27" t="s">
        <v>4557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4020</v>
      </c>
    </row>
    <row r="157" ht="25.5">
      <c r="A157" s="1" t="s">
        <v>659</v>
      </c>
      <c r="B157" s="1">
        <v>36</v>
      </c>
      <c r="C157" s="26" t="s">
        <v>4021</v>
      </c>
      <c r="D157" t="s">
        <v>661</v>
      </c>
      <c r="E157" s="27" t="s">
        <v>4022</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4298</v>
      </c>
    </row>
    <row r="161">
      <c r="A161" s="1" t="s">
        <v>659</v>
      </c>
      <c r="B161" s="1">
        <v>37</v>
      </c>
      <c r="C161" s="26" t="s">
        <v>5272</v>
      </c>
      <c r="D161" t="s">
        <v>661</v>
      </c>
      <c r="E161" s="27" t="s">
        <v>5273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659</v>
      </c>
      <c r="B185" s="1">
        <v>43</v>
      </c>
      <c r="C185" s="26" t="s">
        <v>5440</v>
      </c>
      <c r="D185" t="s">
        <v>661</v>
      </c>
      <c r="E185" s="27" t="s">
        <v>5441</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5442</v>
      </c>
    </row>
    <row r="189">
      <c r="A189" s="1" t="s">
        <v>656</v>
      </c>
      <c r="C189" s="22" t="s">
        <v>4024</v>
      </c>
      <c r="E189" s="23" t="s">
        <v>4025</v>
      </c>
      <c r="L189" s="24">
        <f>SUMIFS(L190:L197,A190:A197,"P")</f>
        <v>0</v>
      </c>
      <c r="M189" s="24">
        <f>SUMIFS(M190:M197,A190:A197,"P")</f>
        <v>0</v>
      </c>
      <c r="N189" s="25"/>
    </row>
    <row r="190">
      <c r="A190" s="1" t="s">
        <v>659</v>
      </c>
      <c r="B190" s="1">
        <v>44</v>
      </c>
      <c r="C190" s="26" t="s">
        <v>1676</v>
      </c>
      <c r="D190" t="s">
        <v>661</v>
      </c>
      <c r="E190" s="27" t="s">
        <v>1677</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14048</v>
      </c>
    </row>
    <row r="193" ht="76.5">
      <c r="A193" s="1" t="s">
        <v>666</v>
      </c>
      <c r="E193" s="27" t="s">
        <v>13999</v>
      </c>
    </row>
    <row r="194">
      <c r="A194" s="1" t="s">
        <v>659</v>
      </c>
      <c r="B194" s="1">
        <v>45</v>
      </c>
      <c r="C194" s="26" t="s">
        <v>1680</v>
      </c>
      <c r="D194" t="s">
        <v>661</v>
      </c>
      <c r="E194" s="27" t="s">
        <v>1681</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14048</v>
      </c>
    </row>
    <row r="197" ht="63.75">
      <c r="A197" s="1" t="s">
        <v>666</v>
      </c>
      <c r="E197" s="27" t="s">
        <v>14000</v>
      </c>
    </row>
    <row r="198">
      <c r="A198" s="1" t="s">
        <v>656</v>
      </c>
      <c r="C198" s="22" t="s">
        <v>6089</v>
      </c>
      <c r="E198" s="23" t="s">
        <v>6700</v>
      </c>
      <c r="L198" s="24">
        <f>SUMIFS(L199:L202,A199:A202,"P")</f>
        <v>0</v>
      </c>
      <c r="M198" s="24">
        <f>SUMIFS(M199:M202,A199:A202,"P")</f>
        <v>0</v>
      </c>
      <c r="N198" s="25"/>
    </row>
    <row r="199">
      <c r="A199" s="1" t="s">
        <v>659</v>
      </c>
      <c r="B199" s="1">
        <v>46</v>
      </c>
      <c r="C199" s="26" t="s">
        <v>13944</v>
      </c>
      <c r="D199" t="s">
        <v>661</v>
      </c>
      <c r="E199" s="27" t="s">
        <v>13945</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14048</v>
      </c>
    </row>
    <row r="202" ht="267.75">
      <c r="A202" s="1" t="s">
        <v>666</v>
      </c>
      <c r="E202" s="27" t="s">
        <v>6141</v>
      </c>
    </row>
    <row r="203">
      <c r="A203" s="1" t="s">
        <v>656</v>
      </c>
      <c r="C203" s="22" t="s">
        <v>2847</v>
      </c>
      <c r="E203" s="23" t="s">
        <v>5276</v>
      </c>
      <c r="L203" s="24">
        <f>SUMIFS(L204:L211,A204:A211,"P")</f>
        <v>0</v>
      </c>
      <c r="M203" s="24">
        <f>SUMIFS(M204:M211,A204:A211,"P")</f>
        <v>0</v>
      </c>
      <c r="N203" s="25"/>
    </row>
    <row r="204">
      <c r="A204" s="1" t="s">
        <v>659</v>
      </c>
      <c r="B204" s="1">
        <v>47</v>
      </c>
      <c r="C204" s="26" t="s">
        <v>6894</v>
      </c>
      <c r="D204" t="s">
        <v>661</v>
      </c>
      <c r="E204" s="27" t="s">
        <v>6895</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14048</v>
      </c>
    </row>
    <row r="207" ht="25.5">
      <c r="A207" s="1" t="s">
        <v>666</v>
      </c>
      <c r="E207" s="27" t="s">
        <v>5279</v>
      </c>
    </row>
    <row r="208">
      <c r="A208" s="1" t="s">
        <v>659</v>
      </c>
      <c r="B208" s="1">
        <v>48</v>
      </c>
      <c r="C208" s="26" t="s">
        <v>5600</v>
      </c>
      <c r="D208" t="s">
        <v>661</v>
      </c>
      <c r="E208" s="27" t="s">
        <v>5601</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14048</v>
      </c>
    </row>
    <row r="211" ht="89.25">
      <c r="A211" s="1" t="s">
        <v>666</v>
      </c>
      <c r="E211" s="27" t="s">
        <v>5602</v>
      </c>
    </row>
    <row r="212">
      <c r="A212" s="1" t="s">
        <v>656</v>
      </c>
      <c r="C212" s="22" t="s">
        <v>900</v>
      </c>
      <c r="E212" s="23" t="s">
        <v>2931</v>
      </c>
      <c r="L212" s="24">
        <f>SUMIFS(L213:L232,A213:A232,"P")</f>
        <v>0</v>
      </c>
      <c r="M212" s="24">
        <f>SUMIFS(M213:M232,A213:A232,"P")</f>
        <v>0</v>
      </c>
      <c r="N212" s="25"/>
    </row>
    <row r="213" ht="25.5">
      <c r="A213" s="1" t="s">
        <v>659</v>
      </c>
      <c r="B213" s="1">
        <v>49</v>
      </c>
      <c r="C213" s="26" t="s">
        <v>3835</v>
      </c>
      <c r="D213" t="s">
        <v>903</v>
      </c>
      <c r="E213" s="27" t="s">
        <v>3836</v>
      </c>
      <c r="F213" s="28" t="s">
        <v>905</v>
      </c>
      <c r="G213" s="29">
        <v>8.4000000000000004</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14048</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906</v>
      </c>
    </row>
    <row r="219">
      <c r="A219" s="1" t="s">
        <v>665</v>
      </c>
      <c r="E219" s="33" t="s">
        <v>14048</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4523</v>
      </c>
      <c r="O221" s="32">
        <f>M221*AA221</f>
        <v>0</v>
      </c>
      <c r="P221" s="1">
        <v>3</v>
      </c>
      <c r="AA221" s="1">
        <f>IF(P221=1,$O$3,IF(P221=2,$O$4,$O$5))</f>
        <v>0</v>
      </c>
    </row>
    <row r="222" ht="38.25">
      <c r="A222" s="1" t="s">
        <v>664</v>
      </c>
      <c r="E222" s="27" t="s">
        <v>911</v>
      </c>
    </row>
    <row r="223">
      <c r="A223" s="1" t="s">
        <v>665</v>
      </c>
      <c r="E223" s="33" t="s">
        <v>14048</v>
      </c>
    </row>
    <row r="224" ht="153">
      <c r="A224" s="1" t="s">
        <v>666</v>
      </c>
      <c r="E224" s="27" t="s">
        <v>913</v>
      </c>
    </row>
    <row r="225" ht="38.25">
      <c r="A225" s="1" t="s">
        <v>659</v>
      </c>
      <c r="B225" s="1">
        <v>52</v>
      </c>
      <c r="C225" s="26" t="s">
        <v>9610</v>
      </c>
      <c r="D225" t="s">
        <v>903</v>
      </c>
      <c r="E225" s="27" t="s">
        <v>9611</v>
      </c>
      <c r="F225" s="28" t="s">
        <v>905</v>
      </c>
      <c r="G225" s="29">
        <v>2.2000000000000002</v>
      </c>
      <c r="H225" s="28">
        <v>0</v>
      </c>
      <c r="I225" s="30">
        <f>ROUND(G225*H225,P4)</f>
        <v>0</v>
      </c>
      <c r="L225" s="31">
        <v>0</v>
      </c>
      <c r="M225" s="24">
        <f>ROUND(G225*L225,P4)</f>
        <v>0</v>
      </c>
      <c r="N225" s="25" t="s">
        <v>4523</v>
      </c>
      <c r="O225" s="32">
        <f>M225*AA225</f>
        <v>0</v>
      </c>
      <c r="P225" s="1">
        <v>3</v>
      </c>
      <c r="AA225" s="1">
        <f>IF(P225=1,$O$3,IF(P225=2,$O$4,$O$5))</f>
        <v>0</v>
      </c>
    </row>
    <row r="226" ht="63.75">
      <c r="A226" s="1" t="s">
        <v>664</v>
      </c>
      <c r="E226" s="27" t="s">
        <v>9612</v>
      </c>
    </row>
    <row r="227">
      <c r="A227" s="1" t="s">
        <v>665</v>
      </c>
      <c r="E227" s="33" t="s">
        <v>14048</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14048</v>
      </c>
    </row>
    <row r="232" ht="153">
      <c r="A232" s="1" t="s">
        <v>666</v>
      </c>
      <c r="E232" s="27" t="s">
        <v>908</v>
      </c>
    </row>
  </sheetData>
  <sheetProtection sheet="1" objects="1" scenarios="1" spinCount="100000" saltValue="/YG8WUpA+hacHBjeZly1kOBj5vhnnCyf/LirZSDh3k/R4rZpg+gXT2JYRBDl3euntYxJamAytdt2P8zuYsedpw==" hashValue="OUqyYXS6k2gKemw+RH3VK1xYIyOAyVOLzaaE8EpFt0sW0HAViUFuNQXeZEkXx9A0q5+mdweGGS4aC57u3070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14064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c r="A18" s="1" t="s">
        <v>659</v>
      </c>
      <c r="B18" s="1">
        <v>3</v>
      </c>
      <c r="C18" s="26" t="s">
        <v>3242</v>
      </c>
      <c r="D18" t="s">
        <v>661</v>
      </c>
      <c r="E18" s="27" t="s">
        <v>3243</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204">
      <c r="A21" s="1" t="s">
        <v>666</v>
      </c>
      <c r="E21" s="27" t="s">
        <v>13934</v>
      </c>
    </row>
    <row r="22">
      <c r="A22" s="1" t="s">
        <v>659</v>
      </c>
      <c r="B22" s="1">
        <v>4</v>
      </c>
      <c r="C22" s="26" t="s">
        <v>1572</v>
      </c>
      <c r="D22" t="s">
        <v>661</v>
      </c>
      <c r="E22" s="27" t="s">
        <v>1573</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153">
      <c r="A29" s="1" t="s">
        <v>666</v>
      </c>
      <c r="E29" s="27" t="s">
        <v>5109</v>
      </c>
    </row>
    <row r="30">
      <c r="A30" s="1" t="s">
        <v>659</v>
      </c>
      <c r="B30" s="1">
        <v>6</v>
      </c>
      <c r="C30" s="26" t="s">
        <v>3721</v>
      </c>
      <c r="D30" t="s">
        <v>661</v>
      </c>
      <c r="E30" s="27" t="s">
        <v>3722</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14048</v>
      </c>
    </row>
    <row r="38" ht="38.25">
      <c r="A38" s="1" t="s">
        <v>666</v>
      </c>
      <c r="E38" s="27" t="s">
        <v>5117</v>
      </c>
    </row>
    <row r="39">
      <c r="A39" s="1" t="s">
        <v>656</v>
      </c>
      <c r="C39" s="22" t="s">
        <v>4511</v>
      </c>
      <c r="E39" s="23" t="s">
        <v>4065</v>
      </c>
      <c r="L39" s="24">
        <f>SUMIFS(L40:L75,A40:A75,"P")</f>
        <v>0</v>
      </c>
      <c r="M39" s="24">
        <f>SUMIFS(M40:M75,A40:A75,"P")</f>
        <v>0</v>
      </c>
      <c r="N39" s="25"/>
    </row>
    <row r="40" ht="25.5">
      <c r="A40" s="1" t="s">
        <v>659</v>
      </c>
      <c r="B40" s="1">
        <v>8</v>
      </c>
      <c r="C40" s="26" t="s">
        <v>2943</v>
      </c>
      <c r="D40" t="s">
        <v>661</v>
      </c>
      <c r="E40" s="27" t="s">
        <v>2944</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25.5">
      <c r="A43" s="1" t="s">
        <v>666</v>
      </c>
      <c r="E43" s="27" t="s">
        <v>13912</v>
      </c>
    </row>
    <row r="44">
      <c r="A44" s="1" t="s">
        <v>659</v>
      </c>
      <c r="B44" s="1">
        <v>9</v>
      </c>
      <c r="C44" s="26" t="s">
        <v>2168</v>
      </c>
      <c r="D44" t="s">
        <v>661</v>
      </c>
      <c r="E44" s="27" t="s">
        <v>2169</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51">
      <c r="A47" s="1" t="s">
        <v>666</v>
      </c>
      <c r="E47" s="27" t="s">
        <v>4670</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13955</v>
      </c>
    </row>
    <row r="52" ht="25.5">
      <c r="A52" s="1" t="s">
        <v>659</v>
      </c>
      <c r="B52" s="1">
        <v>11</v>
      </c>
      <c r="C52" s="26" t="s">
        <v>13913</v>
      </c>
      <c r="D52" t="s">
        <v>661</v>
      </c>
      <c r="E52" s="27" t="s">
        <v>13914</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5564</v>
      </c>
    </row>
    <row r="55" ht="25.5">
      <c r="A55" s="1" t="s">
        <v>666</v>
      </c>
      <c r="E55" s="27" t="s">
        <v>4216</v>
      </c>
    </row>
    <row r="56">
      <c r="A56" s="1" t="s">
        <v>659</v>
      </c>
      <c r="B56" s="1">
        <v>12</v>
      </c>
      <c r="C56" s="26" t="s">
        <v>5592</v>
      </c>
      <c r="D56" t="s">
        <v>661</v>
      </c>
      <c r="E56" s="27" t="s">
        <v>5593</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51">
      <c r="A59" s="1" t="s">
        <v>666</v>
      </c>
      <c r="E59" s="27" t="s">
        <v>4677</v>
      </c>
    </row>
    <row r="60">
      <c r="A60" s="1" t="s">
        <v>659</v>
      </c>
      <c r="B60" s="1">
        <v>13</v>
      </c>
      <c r="C60" s="26" t="s">
        <v>13938</v>
      </c>
      <c r="D60" t="s">
        <v>661</v>
      </c>
      <c r="E60" s="27" t="s">
        <v>13939</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51">
      <c r="A63" s="1" t="s">
        <v>666</v>
      </c>
      <c r="E63" s="27" t="s">
        <v>4677</v>
      </c>
    </row>
    <row r="64" ht="25.5">
      <c r="A64" s="1" t="s">
        <v>659</v>
      </c>
      <c r="B64" s="1">
        <v>14</v>
      </c>
      <c r="C64" s="26" t="s">
        <v>2954</v>
      </c>
      <c r="D64" t="s">
        <v>661</v>
      </c>
      <c r="E64" s="27" t="s">
        <v>2955</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14048</v>
      </c>
    </row>
    <row r="67" ht="38.25">
      <c r="A67" s="1" t="s">
        <v>666</v>
      </c>
      <c r="E67" s="27" t="s">
        <v>4812</v>
      </c>
    </row>
    <row r="68">
      <c r="A68" s="1" t="s">
        <v>659</v>
      </c>
      <c r="B68" s="1">
        <v>15</v>
      </c>
      <c r="C68" s="26" t="s">
        <v>1857</v>
      </c>
      <c r="D68" t="s">
        <v>661</v>
      </c>
      <c r="E68" s="27" t="s">
        <v>1858</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14048</v>
      </c>
    </row>
    <row r="71" ht="51">
      <c r="A71" s="1" t="s">
        <v>666</v>
      </c>
      <c r="E71" s="27" t="s">
        <v>4222</v>
      </c>
    </row>
    <row r="72">
      <c r="A72" s="1" t="s">
        <v>659</v>
      </c>
      <c r="B72" s="1">
        <v>16</v>
      </c>
      <c r="C72" s="26" t="s">
        <v>2921</v>
      </c>
      <c r="D72" t="s">
        <v>661</v>
      </c>
      <c r="E72" s="27" t="s">
        <v>2922</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14048</v>
      </c>
    </row>
    <row r="75" ht="25.5">
      <c r="A75" s="1" t="s">
        <v>666</v>
      </c>
      <c r="E75" s="27" t="s">
        <v>4565</v>
      </c>
    </row>
    <row r="76">
      <c r="A76" s="1" t="s">
        <v>656</v>
      </c>
      <c r="C76" s="22" t="s">
        <v>4072</v>
      </c>
      <c r="E76" s="23" t="s">
        <v>4073</v>
      </c>
      <c r="L76" s="24">
        <f>SUMIFS(L77:L84,A77:A84,"P")</f>
        <v>0</v>
      </c>
      <c r="M76" s="24">
        <f>SUMIFS(M77:M84,A77:A84,"P")</f>
        <v>0</v>
      </c>
      <c r="N76" s="25"/>
    </row>
    <row r="77">
      <c r="A77" s="1" t="s">
        <v>659</v>
      </c>
      <c r="B77" s="1">
        <v>17</v>
      </c>
      <c r="C77" s="26" t="s">
        <v>5151</v>
      </c>
      <c r="D77" t="s">
        <v>661</v>
      </c>
      <c r="E77" s="27" t="s">
        <v>5152</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5153</v>
      </c>
    </row>
    <row r="81">
      <c r="A81" s="1" t="s">
        <v>659</v>
      </c>
      <c r="B81" s="1">
        <v>18</v>
      </c>
      <c r="C81" s="26" t="s">
        <v>4951</v>
      </c>
      <c r="D81" t="s">
        <v>661</v>
      </c>
      <c r="E81" s="27" t="s">
        <v>1610</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4953</v>
      </c>
    </row>
    <row r="85">
      <c r="A85" s="1" t="s">
        <v>656</v>
      </c>
      <c r="C85" s="22" t="s">
        <v>4514</v>
      </c>
      <c r="E85" s="23" t="s">
        <v>4233</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5032</v>
      </c>
    </row>
    <row r="89" ht="38.25">
      <c r="A89" s="1" t="s">
        <v>666</v>
      </c>
      <c r="E89" s="27" t="s">
        <v>4235</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5032</v>
      </c>
    </row>
    <row r="93" ht="38.25">
      <c r="A93" s="1" t="s">
        <v>666</v>
      </c>
      <c r="E93" s="27" t="s">
        <v>4235</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5032</v>
      </c>
    </row>
    <row r="97" ht="38.25">
      <c r="A97" s="1" t="s">
        <v>666</v>
      </c>
      <c r="E97" s="27" t="s">
        <v>4240</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5032</v>
      </c>
    </row>
    <row r="101" ht="38.25">
      <c r="A101" s="1" t="s">
        <v>666</v>
      </c>
      <c r="E101" s="27" t="s">
        <v>4240</v>
      </c>
    </row>
    <row r="102" ht="25.5">
      <c r="A102" s="1" t="s">
        <v>659</v>
      </c>
      <c r="B102" s="1">
        <v>23</v>
      </c>
      <c r="C102" s="26" t="s">
        <v>5732</v>
      </c>
      <c r="D102" t="s">
        <v>661</v>
      </c>
      <c r="E102" s="27" t="s">
        <v>5733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5032</v>
      </c>
    </row>
    <row r="105" ht="38.25">
      <c r="A105" s="1" t="s">
        <v>666</v>
      </c>
      <c r="E105" s="27" t="s">
        <v>4240</v>
      </c>
    </row>
    <row r="106">
      <c r="A106" s="1" t="s">
        <v>659</v>
      </c>
      <c r="B106" s="1">
        <v>24</v>
      </c>
      <c r="C106" s="26" t="s">
        <v>5037</v>
      </c>
      <c r="D106" t="s">
        <v>661</v>
      </c>
      <c r="E106" s="27" t="s">
        <v>5038</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5039</v>
      </c>
    </row>
    <row r="110">
      <c r="A110" s="1" t="s">
        <v>659</v>
      </c>
      <c r="B110" s="1">
        <v>25</v>
      </c>
      <c r="C110" s="26" t="s">
        <v>4585</v>
      </c>
      <c r="D110" t="s">
        <v>661</v>
      </c>
      <c r="E110" s="27" t="s">
        <v>4586</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51">
      <c r="A113" s="1" t="s">
        <v>666</v>
      </c>
      <c r="E113" s="27" t="s">
        <v>4538</v>
      </c>
    </row>
    <row r="114">
      <c r="A114" s="1" t="s">
        <v>656</v>
      </c>
      <c r="C114" s="22" t="s">
        <v>4592</v>
      </c>
      <c r="E114" s="23" t="s">
        <v>4593</v>
      </c>
      <c r="L114" s="24">
        <f>SUMIFS(L115:L126,A115:A126,"P")</f>
        <v>0</v>
      </c>
      <c r="M114" s="24">
        <f>SUMIFS(M115:M126,A115:A126,"P")</f>
        <v>0</v>
      </c>
      <c r="N114" s="25"/>
    </row>
    <row r="115" ht="25.5">
      <c r="A115" s="1" t="s">
        <v>659</v>
      </c>
      <c r="B115" s="1">
        <v>26</v>
      </c>
      <c r="C115" s="26" t="s">
        <v>14056</v>
      </c>
      <c r="D115" t="s">
        <v>661</v>
      </c>
      <c r="E115" s="27" t="s">
        <v>13996</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5387</v>
      </c>
    </row>
    <row r="118" ht="38.25">
      <c r="A118" s="1" t="s">
        <v>666</v>
      </c>
      <c r="E118" s="27" t="s">
        <v>13974</v>
      </c>
    </row>
    <row r="119" ht="25.5">
      <c r="A119" s="1" t="s">
        <v>659</v>
      </c>
      <c r="B119" s="1">
        <v>27</v>
      </c>
      <c r="C119" s="26" t="s">
        <v>14014</v>
      </c>
      <c r="D119" t="s">
        <v>661</v>
      </c>
      <c r="E119" s="27" t="s">
        <v>14015</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5756</v>
      </c>
    </row>
    <row r="122" ht="51">
      <c r="A122" s="1" t="s">
        <v>666</v>
      </c>
      <c r="E122" s="27" t="s">
        <v>13978</v>
      </c>
    </row>
    <row r="123">
      <c r="A123" s="1" t="s">
        <v>659</v>
      </c>
      <c r="B123" s="1">
        <v>28</v>
      </c>
      <c r="C123" s="26" t="s">
        <v>13920</v>
      </c>
      <c r="D123" t="s">
        <v>661</v>
      </c>
      <c r="E123" s="27" t="s">
        <v>13921</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63.75">
      <c r="A126" s="1" t="s">
        <v>666</v>
      </c>
      <c r="E126" s="27" t="s">
        <v>4192</v>
      </c>
    </row>
    <row r="127">
      <c r="A127" s="1" t="s">
        <v>656</v>
      </c>
      <c r="C127" s="22" t="s">
        <v>4015</v>
      </c>
      <c r="E127" s="23" t="s">
        <v>4016</v>
      </c>
      <c r="L127" s="24">
        <f>SUMIFS(L128:L167,A128:A167,"P")</f>
        <v>0</v>
      </c>
      <c r="M127" s="24">
        <f>SUMIFS(M128:M167,A128:A167,"P")</f>
        <v>0</v>
      </c>
      <c r="N127" s="25"/>
    </row>
    <row r="128">
      <c r="A128" s="1" t="s">
        <v>659</v>
      </c>
      <c r="B128" s="1">
        <v>29</v>
      </c>
      <c r="C128" s="26" t="s">
        <v>5003</v>
      </c>
      <c r="D128" t="s">
        <v>661</v>
      </c>
      <c r="E128" s="27" t="s">
        <v>5004</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4758</v>
      </c>
    </row>
    <row r="131" ht="38.25">
      <c r="A131" s="1" t="s">
        <v>666</v>
      </c>
      <c r="E131" s="27" t="s">
        <v>4530</v>
      </c>
    </row>
    <row r="132" ht="25.5">
      <c r="A132" s="1" t="s">
        <v>659</v>
      </c>
      <c r="B132" s="1">
        <v>30</v>
      </c>
      <c r="C132" s="26" t="s">
        <v>4556</v>
      </c>
      <c r="D132" t="s">
        <v>661</v>
      </c>
      <c r="E132" s="27" t="s">
        <v>4557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4758</v>
      </c>
    </row>
    <row r="135" ht="63.75">
      <c r="A135" s="1" t="s">
        <v>666</v>
      </c>
      <c r="E135" s="27" t="s">
        <v>4020</v>
      </c>
    </row>
    <row r="136" ht="25.5">
      <c r="A136" s="1" t="s">
        <v>659</v>
      </c>
      <c r="B136" s="1">
        <v>31</v>
      </c>
      <c r="C136" s="26" t="s">
        <v>4021</v>
      </c>
      <c r="D136" t="s">
        <v>661</v>
      </c>
      <c r="E136" s="27" t="s">
        <v>4022</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4758</v>
      </c>
    </row>
    <row r="139" ht="38.25">
      <c r="A139" s="1" t="s">
        <v>666</v>
      </c>
      <c r="E139" s="27" t="s">
        <v>4298</v>
      </c>
    </row>
    <row r="140">
      <c r="A140" s="1" t="s">
        <v>659</v>
      </c>
      <c r="B140" s="1">
        <v>32</v>
      </c>
      <c r="C140" s="26" t="s">
        <v>5272</v>
      </c>
      <c r="D140" t="s">
        <v>661</v>
      </c>
      <c r="E140" s="27" t="s">
        <v>5273</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4758</v>
      </c>
    </row>
    <row r="143" ht="38.25">
      <c r="A143" s="1" t="s">
        <v>666</v>
      </c>
      <c r="E143" s="27" t="s">
        <v>4771</v>
      </c>
    </row>
    <row r="144">
      <c r="A144" s="1" t="s">
        <v>659</v>
      </c>
      <c r="B144" s="1">
        <v>33</v>
      </c>
      <c r="C144" s="26" t="s">
        <v>4778</v>
      </c>
      <c r="D144" t="s">
        <v>661</v>
      </c>
      <c r="E144" s="27" t="s">
        <v>4779</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4169</v>
      </c>
    </row>
    <row r="148">
      <c r="A148" s="1" t="s">
        <v>659</v>
      </c>
      <c r="B148" s="1">
        <v>34</v>
      </c>
      <c r="C148" s="26" t="s">
        <v>13924</v>
      </c>
      <c r="D148" t="s">
        <v>661</v>
      </c>
      <c r="E148" s="27" t="s">
        <v>13925</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4771</v>
      </c>
    </row>
    <row r="152">
      <c r="A152" s="1" t="s">
        <v>659</v>
      </c>
      <c r="B152" s="1">
        <v>35</v>
      </c>
      <c r="C152" s="26" t="s">
        <v>4172</v>
      </c>
      <c r="D152" t="s">
        <v>661</v>
      </c>
      <c r="E152" s="27" t="s">
        <v>4173</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4758</v>
      </c>
    </row>
    <row r="155" ht="38.25">
      <c r="A155" s="1" t="s">
        <v>666</v>
      </c>
      <c r="E155" s="27" t="s">
        <v>4299</v>
      </c>
    </row>
    <row r="156">
      <c r="A156" s="1" t="s">
        <v>659</v>
      </c>
      <c r="B156" s="1">
        <v>36</v>
      </c>
      <c r="C156" s="26" t="s">
        <v>2003</v>
      </c>
      <c r="D156" t="s">
        <v>661</v>
      </c>
      <c r="E156" s="27" t="s">
        <v>2004</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4758</v>
      </c>
    </row>
    <row r="159" ht="38.25">
      <c r="A159" s="1" t="s">
        <v>666</v>
      </c>
      <c r="E159" s="27" t="s">
        <v>4300</v>
      </c>
    </row>
    <row r="160">
      <c r="A160" s="1" t="s">
        <v>659</v>
      </c>
      <c r="B160" s="1">
        <v>37</v>
      </c>
      <c r="C160" s="26" t="s">
        <v>2010</v>
      </c>
      <c r="D160" t="s">
        <v>661</v>
      </c>
      <c r="E160" s="27" t="s">
        <v>2011</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4758</v>
      </c>
    </row>
    <row r="163" ht="38.25">
      <c r="A163" s="1" t="s">
        <v>666</v>
      </c>
      <c r="E163" s="27" t="s">
        <v>5011</v>
      </c>
    </row>
    <row r="164">
      <c r="A164" s="1" t="s">
        <v>659</v>
      </c>
      <c r="B164" s="1">
        <v>38</v>
      </c>
      <c r="C164" s="26" t="s">
        <v>5440</v>
      </c>
      <c r="D164" t="s">
        <v>661</v>
      </c>
      <c r="E164" s="27" t="s">
        <v>5441</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4758</v>
      </c>
    </row>
    <row r="167" ht="38.25">
      <c r="A167" s="1" t="s">
        <v>666</v>
      </c>
      <c r="E167" s="27" t="s">
        <v>5442</v>
      </c>
    </row>
    <row r="168">
      <c r="A168" s="1" t="s">
        <v>656</v>
      </c>
      <c r="C168" s="22" t="s">
        <v>6089</v>
      </c>
      <c r="E168" s="23" t="s">
        <v>6700</v>
      </c>
      <c r="L168" s="24">
        <f>SUMIFS(L169:L172,A169:A172,"P")</f>
        <v>0</v>
      </c>
      <c r="M168" s="24">
        <f>SUMIFS(M169:M172,A169:A172,"P")</f>
        <v>0</v>
      </c>
      <c r="N168" s="25"/>
    </row>
    <row r="169">
      <c r="A169" s="1" t="s">
        <v>659</v>
      </c>
      <c r="B169" s="1">
        <v>39</v>
      </c>
      <c r="C169" s="26" t="s">
        <v>13944</v>
      </c>
      <c r="D169" t="s">
        <v>661</v>
      </c>
      <c r="E169" s="27" t="s">
        <v>13945</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14048</v>
      </c>
    </row>
    <row r="172" ht="267.75">
      <c r="A172" s="1" t="s">
        <v>666</v>
      </c>
      <c r="E172" s="27" t="s">
        <v>6141</v>
      </c>
    </row>
    <row r="173">
      <c r="A173" s="1" t="s">
        <v>656</v>
      </c>
      <c r="C173" s="22" t="s">
        <v>900</v>
      </c>
      <c r="E173" s="23" t="s">
        <v>2931</v>
      </c>
      <c r="L173" s="24">
        <f>SUMIFS(L174:L185,A174:A185,"P")</f>
        <v>0</v>
      </c>
      <c r="M173" s="24">
        <f>SUMIFS(M174:M185,A174:A185,"P")</f>
        <v>0</v>
      </c>
      <c r="N173" s="25"/>
    </row>
    <row r="174" ht="25.5">
      <c r="A174" s="1" t="s">
        <v>659</v>
      </c>
      <c r="B174" s="1">
        <v>40</v>
      </c>
      <c r="C174" s="26" t="s">
        <v>3835</v>
      </c>
      <c r="D174" t="s">
        <v>903</v>
      </c>
      <c r="E174" s="27" t="s">
        <v>3836</v>
      </c>
      <c r="F174" s="28" t="s">
        <v>905</v>
      </c>
      <c r="G174" s="29">
        <v>2.7000000000000002</v>
      </c>
      <c r="H174" s="28">
        <v>0</v>
      </c>
      <c r="I174" s="30">
        <f>ROUND(G174*H174,P4)</f>
        <v>0</v>
      </c>
      <c r="L174" s="31">
        <v>0</v>
      </c>
      <c r="M174" s="24">
        <f>ROUND(G174*L174,P4)</f>
        <v>0</v>
      </c>
      <c r="N174" s="25" t="s">
        <v>4523</v>
      </c>
      <c r="O174" s="32">
        <f>M174*AA174</f>
        <v>0</v>
      </c>
      <c r="P174" s="1">
        <v>3</v>
      </c>
      <c r="AA174" s="1">
        <f>IF(P174=1,$O$3,IF(P174=2,$O$4,$O$5))</f>
        <v>0</v>
      </c>
    </row>
    <row r="175" ht="38.25">
      <c r="A175" s="1" t="s">
        <v>664</v>
      </c>
      <c r="E175" s="27" t="s">
        <v>906</v>
      </c>
    </row>
    <row r="176">
      <c r="A176" s="1" t="s">
        <v>665</v>
      </c>
      <c r="E176" s="33" t="s">
        <v>14048</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4523</v>
      </c>
      <c r="O178" s="32">
        <f>M178*AA178</f>
        <v>0</v>
      </c>
      <c r="P178" s="1">
        <v>3</v>
      </c>
      <c r="AA178" s="1">
        <f>IF(P178=1,$O$3,IF(P178=2,$O$4,$O$5))</f>
        <v>0</v>
      </c>
    </row>
    <row r="179" ht="38.25">
      <c r="A179" s="1" t="s">
        <v>664</v>
      </c>
      <c r="E179" s="27" t="s">
        <v>911</v>
      </c>
    </row>
    <row r="180">
      <c r="A180" s="1" t="s">
        <v>665</v>
      </c>
      <c r="E180" s="33" t="s">
        <v>14048</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4523</v>
      </c>
      <c r="O182" s="32">
        <f>M182*AA182</f>
        <v>0</v>
      </c>
      <c r="P182" s="1">
        <v>3</v>
      </c>
      <c r="AA182" s="1">
        <f>IF(P182=1,$O$3,IF(P182=2,$O$4,$O$5))</f>
        <v>0</v>
      </c>
    </row>
    <row r="183" ht="38.25">
      <c r="A183" s="1" t="s">
        <v>664</v>
      </c>
      <c r="E183" s="27" t="s">
        <v>920</v>
      </c>
    </row>
    <row r="184">
      <c r="A184" s="1" t="s">
        <v>665</v>
      </c>
      <c r="E184" s="33" t="s">
        <v>14048</v>
      </c>
    </row>
    <row r="185" ht="153">
      <c r="A185" s="1" t="s">
        <v>666</v>
      </c>
      <c r="E185" s="27" t="s">
        <v>908</v>
      </c>
    </row>
  </sheetData>
  <sheetProtection sheet="1" objects="1" scenarios="1" spinCount="100000" saltValue="gLjzMhf/UUH6IV21UrnZmPZhxd0JwEzqqnRm9j3Mq8ay4I3EhpIfXhBHE2ZRcOBAkuDlngWrVW1iK2t3YDLedg==" hashValue="AhHG/tbD0ot0Agrr0lJ0nL7nnEWkOSVBk97NH4e72XX2kn754K9W2Qe0FLksLWTeBydcuckAAx2HOvGxL3Oi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14065</v>
      </c>
      <c r="E8" s="23" t="s">
        <v>581</v>
      </c>
      <c r="L8" s="24"/>
      <c r="M8" s="24"/>
      <c r="N8" s="25"/>
    </row>
  </sheetData>
  <sheetProtection sheet="1" objects="1" scenarios="1" spinCount="100000" saltValue="UH5f4ymNOkx+EMKP/AXHIpn5mWV9e/2wvM8c+K3UVL9q9xIaVU8xHzQ4VzFcvbsHO0dlEAYIVVcgz9JtKH+34Q==" hashValue="y0L9nuWw2M7u+8x1dNfJubpHh1L50lx2W0Y6SIxCObQOGNB+CGMEqzUh5GIz73dpX5CbqSAHu/Fx1kVVJb7Z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14066</v>
      </c>
      <c r="E8" s="23" t="s">
        <v>585</v>
      </c>
      <c r="L8" s="24">
        <f>L9+L14+L43+L48+L77</f>
        <v>0</v>
      </c>
      <c r="M8" s="24">
        <f>M9+M14+M43+M48+M77</f>
        <v>0</v>
      </c>
      <c r="N8" s="25"/>
    </row>
    <row r="9">
      <c r="A9" s="1" t="s">
        <v>656</v>
      </c>
      <c r="C9" s="22" t="s">
        <v>2160</v>
      </c>
      <c r="E9" s="23" t="s">
        <v>2161</v>
      </c>
      <c r="L9" s="24">
        <f>SUMIFS(L10:L13,A10:A13,"P")</f>
        <v>0</v>
      </c>
      <c r="M9" s="24">
        <f>SUMIFS(M10:M13,A10:A13,"P")</f>
        <v>0</v>
      </c>
      <c r="N9" s="25"/>
    </row>
    <row r="10">
      <c r="A10" s="1" t="s">
        <v>659</v>
      </c>
      <c r="B10" s="1">
        <v>16</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10842</v>
      </c>
      <c r="D15" t="s">
        <v>661</v>
      </c>
      <c r="E15" s="27" t="s">
        <v>10843</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14069</v>
      </c>
    </row>
    <row r="18">
      <c r="A18" s="1" t="s">
        <v>666</v>
      </c>
      <c r="E18" s="27" t="s">
        <v>10845</v>
      </c>
    </row>
    <row r="19">
      <c r="A19" s="1" t="s">
        <v>659</v>
      </c>
      <c r="B19" s="1">
        <v>2</v>
      </c>
      <c r="C19" s="26" t="s">
        <v>1572</v>
      </c>
      <c r="D19" t="s">
        <v>661</v>
      </c>
      <c r="E19" s="27" t="s">
        <v>1573</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14070</v>
      </c>
    </row>
    <row r="22" ht="318.75">
      <c r="A22" s="1" t="s">
        <v>666</v>
      </c>
      <c r="E22" s="27" t="s">
        <v>667</v>
      </c>
    </row>
    <row r="23">
      <c r="A23" s="1" t="s">
        <v>659</v>
      </c>
      <c r="B23" s="1">
        <v>3</v>
      </c>
      <c r="C23" s="26" t="s">
        <v>9435</v>
      </c>
      <c r="D23" t="s">
        <v>661</v>
      </c>
      <c r="E23" s="27" t="s">
        <v>9436</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14071</v>
      </c>
    </row>
    <row r="26" ht="191.25">
      <c r="A26" s="1" t="s">
        <v>666</v>
      </c>
      <c r="E26" s="27" t="s">
        <v>9439</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14071</v>
      </c>
    </row>
    <row r="30" ht="229.5">
      <c r="A30" s="1" t="s">
        <v>666</v>
      </c>
      <c r="E30" s="27" t="s">
        <v>674</v>
      </c>
    </row>
    <row r="31">
      <c r="A31" s="1" t="s">
        <v>659</v>
      </c>
      <c r="B31" s="1">
        <v>5</v>
      </c>
      <c r="C31" s="26" t="s">
        <v>12399</v>
      </c>
      <c r="D31" t="s">
        <v>661</v>
      </c>
      <c r="E31" s="27" t="s">
        <v>12400</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14069</v>
      </c>
    </row>
    <row r="34" ht="38.25">
      <c r="A34" s="1" t="s">
        <v>666</v>
      </c>
      <c r="E34" s="27" t="s">
        <v>9175</v>
      </c>
    </row>
    <row r="35">
      <c r="A35" s="1" t="s">
        <v>659</v>
      </c>
      <c r="B35" s="1">
        <v>6</v>
      </c>
      <c r="C35" s="26" t="s">
        <v>9176</v>
      </c>
      <c r="D35" t="s">
        <v>661</v>
      </c>
      <c r="E35" s="27" t="s">
        <v>9177</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14069</v>
      </c>
    </row>
    <row r="38" ht="25.5">
      <c r="A38" s="1" t="s">
        <v>666</v>
      </c>
      <c r="E38" s="27" t="s">
        <v>9179</v>
      </c>
    </row>
    <row r="39">
      <c r="A39" s="1" t="s">
        <v>659</v>
      </c>
      <c r="B39" s="1">
        <v>7</v>
      </c>
      <c r="C39" s="26" t="s">
        <v>6007</v>
      </c>
      <c r="D39" t="s">
        <v>661</v>
      </c>
      <c r="E39" s="27" t="s">
        <v>6008</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14069</v>
      </c>
    </row>
    <row r="42" ht="38.25">
      <c r="A42" s="1" t="s">
        <v>666</v>
      </c>
      <c r="E42" s="27" t="s">
        <v>6638</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14072</v>
      </c>
    </row>
    <row r="47" ht="38.25">
      <c r="A47" s="1" t="s">
        <v>666</v>
      </c>
      <c r="E47" s="27" t="s">
        <v>6484</v>
      </c>
    </row>
    <row r="48">
      <c r="A48" s="1" t="s">
        <v>656</v>
      </c>
      <c r="C48" s="22" t="s">
        <v>6089</v>
      </c>
      <c r="E48" s="23" t="s">
        <v>6700</v>
      </c>
      <c r="L48" s="24">
        <f>SUMIFS(L49:L76,A49:A76,"P")</f>
        <v>0</v>
      </c>
      <c r="M48" s="24">
        <f>SUMIFS(M49:M76,A49:A76,"P")</f>
        <v>0</v>
      </c>
      <c r="N48" s="25"/>
    </row>
    <row r="49">
      <c r="A49" s="1" t="s">
        <v>659</v>
      </c>
      <c r="B49" s="1">
        <v>9</v>
      </c>
      <c r="C49" s="26" t="s">
        <v>14073</v>
      </c>
      <c r="D49" t="s">
        <v>661</v>
      </c>
      <c r="E49" s="27" t="s">
        <v>14074</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6714</v>
      </c>
    </row>
    <row r="53">
      <c r="A53" s="1" t="s">
        <v>659</v>
      </c>
      <c r="B53" s="1">
        <v>10</v>
      </c>
      <c r="C53" s="26" t="s">
        <v>11391</v>
      </c>
      <c r="D53" t="s">
        <v>661</v>
      </c>
      <c r="E53" s="27" t="s">
        <v>11392</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5295</v>
      </c>
    </row>
    <row r="57">
      <c r="A57" s="1" t="s">
        <v>659</v>
      </c>
      <c r="B57" s="1">
        <v>11</v>
      </c>
      <c r="C57" s="26" t="s">
        <v>10272</v>
      </c>
      <c r="D57" t="s">
        <v>661</v>
      </c>
      <c r="E57" s="27" t="s">
        <v>10273</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10275</v>
      </c>
    </row>
    <row r="61">
      <c r="A61" s="1" t="s">
        <v>659</v>
      </c>
      <c r="B61" s="1">
        <v>12</v>
      </c>
      <c r="C61" s="26" t="s">
        <v>14075</v>
      </c>
      <c r="D61" t="s">
        <v>661</v>
      </c>
      <c r="E61" s="27" t="s">
        <v>14076</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8040</v>
      </c>
    </row>
    <row r="65">
      <c r="A65" s="1" t="s">
        <v>659</v>
      </c>
      <c r="B65" s="1">
        <v>13</v>
      </c>
      <c r="C65" s="26" t="s">
        <v>14077</v>
      </c>
      <c r="D65" t="s">
        <v>661</v>
      </c>
      <c r="E65" s="27" t="s">
        <v>14078</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14079</v>
      </c>
    </row>
    <row r="68" ht="51">
      <c r="A68" s="1" t="s">
        <v>666</v>
      </c>
      <c r="E68" s="27" t="s">
        <v>12890</v>
      </c>
    </row>
    <row r="69">
      <c r="A69" s="1" t="s">
        <v>659</v>
      </c>
      <c r="B69" s="1">
        <v>14</v>
      </c>
      <c r="C69" s="26" t="s">
        <v>14080</v>
      </c>
      <c r="D69" t="s">
        <v>661</v>
      </c>
      <c r="E69" s="27" t="s">
        <v>14081</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14082</v>
      </c>
    </row>
    <row r="72" ht="25.5">
      <c r="A72" s="1" t="s">
        <v>666</v>
      </c>
      <c r="E72" s="27" t="s">
        <v>14083</v>
      </c>
    </row>
    <row r="73">
      <c r="A73" s="1" t="s">
        <v>659</v>
      </c>
      <c r="B73" s="1">
        <v>17</v>
      </c>
      <c r="C73" s="26" t="s">
        <v>14084</v>
      </c>
      <c r="D73" t="s">
        <v>661</v>
      </c>
      <c r="E73" s="27" t="s">
        <v>6099</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14085</v>
      </c>
    </row>
    <row r="75">
      <c r="A75" s="1" t="s">
        <v>665</v>
      </c>
      <c r="E75" s="33" t="s">
        <v>14086</v>
      </c>
    </row>
    <row r="76" ht="255">
      <c r="A76" s="1" t="s">
        <v>666</v>
      </c>
      <c r="E76" s="27" t="s">
        <v>6703</v>
      </c>
    </row>
    <row r="77">
      <c r="A77" s="1" t="s">
        <v>656</v>
      </c>
      <c r="C77" s="22" t="s">
        <v>900</v>
      </c>
      <c r="E77" s="23" t="s">
        <v>2931</v>
      </c>
      <c r="L77" s="24">
        <f>SUMIFS(L78:L81,A78:A81,"P")</f>
        <v>0</v>
      </c>
      <c r="M77" s="24">
        <f>SUMIFS(M78:M81,A78:A81,"P")</f>
        <v>0</v>
      </c>
      <c r="N77" s="25"/>
    </row>
    <row r="78" ht="25.5">
      <c r="A78" s="1" t="s">
        <v>659</v>
      </c>
      <c r="B78" s="1">
        <v>15</v>
      </c>
      <c r="C78" s="26" t="s">
        <v>3835</v>
      </c>
      <c r="D78" t="s">
        <v>903</v>
      </c>
      <c r="E78" s="27" t="s">
        <v>3836</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14087</v>
      </c>
    </row>
    <row r="81" ht="153">
      <c r="A81" s="1" t="s">
        <v>666</v>
      </c>
      <c r="E81" s="27" t="s">
        <v>908</v>
      </c>
    </row>
  </sheetData>
  <sheetProtection sheet="1" objects="1" scenarios="1" spinCount="100000" saltValue="0rAn15zxLYE6nvjnfePhry/3RDpR/GhACKIF7CBIte998fgojtBrTdjkvL2XaCFBWMWRNkoILZgzCYNhYOVf5A==" hashValue="98SDKvVhhQWYwEKhaxzTmv3Ola/w5pdNReFd+EYIklbGTaVTWq479IYI/fDzDkFxXNuBqZnn/wJu9vy310ng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14088</v>
      </c>
      <c r="E8" s="23" t="s">
        <v>587</v>
      </c>
      <c r="L8" s="24">
        <f>L9+L14+L67+L72+L85+L90+L135+L152</f>
        <v>0</v>
      </c>
      <c r="M8" s="24">
        <f>M9+M14+M67+M72+M85+M90+M135+M152</f>
        <v>0</v>
      </c>
      <c r="N8" s="25"/>
    </row>
    <row r="9">
      <c r="A9" s="1" t="s">
        <v>656</v>
      </c>
      <c r="C9" s="22" t="s">
        <v>2160</v>
      </c>
      <c r="E9" s="23" t="s">
        <v>2161</v>
      </c>
      <c r="L9" s="24">
        <f>SUMIFS(L10:L13,A10:A13,"P")</f>
        <v>0</v>
      </c>
      <c r="M9" s="24">
        <f>SUMIFS(M10:M13,A10:A13,"P")</f>
        <v>0</v>
      </c>
      <c r="N9" s="25"/>
    </row>
    <row r="10">
      <c r="A10" s="1" t="s">
        <v>659</v>
      </c>
      <c r="B10" s="1">
        <v>34</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10842</v>
      </c>
      <c r="D15" t="s">
        <v>661</v>
      </c>
      <c r="E15" s="27" t="s">
        <v>10843</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14089</v>
      </c>
    </row>
    <row r="18">
      <c r="A18" s="1" t="s">
        <v>666</v>
      </c>
      <c r="E18" s="27" t="s">
        <v>10845</v>
      </c>
    </row>
    <row r="19">
      <c r="A19" s="1" t="s">
        <v>659</v>
      </c>
      <c r="B19" s="1">
        <v>2</v>
      </c>
      <c r="C19" s="26" t="s">
        <v>6856</v>
      </c>
      <c r="D19" t="s">
        <v>661</v>
      </c>
      <c r="E19" s="27" t="s">
        <v>6857</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14090</v>
      </c>
    </row>
    <row r="22" ht="63.75">
      <c r="A22" s="1" t="s">
        <v>666</v>
      </c>
      <c r="E22" s="27" t="s">
        <v>5584</v>
      </c>
    </row>
    <row r="23">
      <c r="A23" s="1" t="s">
        <v>659</v>
      </c>
      <c r="B23" s="1">
        <v>3</v>
      </c>
      <c r="C23" s="26" t="s">
        <v>11134</v>
      </c>
      <c r="D23" t="s">
        <v>661</v>
      </c>
      <c r="E23" s="27" t="s">
        <v>11135</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14091</v>
      </c>
    </row>
    <row r="26" ht="63.75">
      <c r="A26" s="1" t="s">
        <v>666</v>
      </c>
      <c r="E26" s="27" t="s">
        <v>5584</v>
      </c>
    </row>
    <row r="27">
      <c r="A27" s="1" t="s">
        <v>659</v>
      </c>
      <c r="B27" s="1">
        <v>4</v>
      </c>
      <c r="C27" s="26" t="s">
        <v>1572</v>
      </c>
      <c r="D27" t="s">
        <v>661</v>
      </c>
      <c r="E27" s="27" t="s">
        <v>1573</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14092</v>
      </c>
    </row>
    <row r="30" ht="318.75">
      <c r="A30" s="1" t="s">
        <v>666</v>
      </c>
      <c r="E30" s="27" t="s">
        <v>667</v>
      </c>
    </row>
    <row r="31">
      <c r="A31" s="1" t="s">
        <v>659</v>
      </c>
      <c r="B31" s="1">
        <v>5</v>
      </c>
      <c r="C31" s="26" t="s">
        <v>9435</v>
      </c>
      <c r="D31" t="s">
        <v>661</v>
      </c>
      <c r="E31" s="27" t="s">
        <v>9436</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14093</v>
      </c>
    </row>
    <row r="34" ht="191.25">
      <c r="A34" s="1" t="s">
        <v>666</v>
      </c>
      <c r="E34" s="27" t="s">
        <v>9439</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14093</v>
      </c>
    </row>
    <row r="38" ht="229.5">
      <c r="A38" s="1" t="s">
        <v>666</v>
      </c>
      <c r="E38" s="27" t="s">
        <v>674</v>
      </c>
    </row>
    <row r="39">
      <c r="A39" s="1" t="s">
        <v>659</v>
      </c>
      <c r="B39" s="1">
        <v>7</v>
      </c>
      <c r="C39" s="26" t="s">
        <v>1577</v>
      </c>
      <c r="D39" t="s">
        <v>661</v>
      </c>
      <c r="E39" s="27" t="s">
        <v>1578</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14094</v>
      </c>
    </row>
    <row r="42" ht="229.5">
      <c r="A42" s="1" t="s">
        <v>666</v>
      </c>
      <c r="E42" s="27" t="s">
        <v>1580</v>
      </c>
    </row>
    <row r="43">
      <c r="A43" s="1" t="s">
        <v>659</v>
      </c>
      <c r="B43" s="1">
        <v>8</v>
      </c>
      <c r="C43" s="26" t="s">
        <v>6462</v>
      </c>
      <c r="D43" t="s">
        <v>661</v>
      </c>
      <c r="E43" s="27" t="s">
        <v>6463</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14095</v>
      </c>
    </row>
    <row r="46" ht="293.25">
      <c r="A46" s="1" t="s">
        <v>666</v>
      </c>
      <c r="E46" s="27" t="s">
        <v>6465</v>
      </c>
    </row>
    <row r="47">
      <c r="A47" s="1" t="s">
        <v>659</v>
      </c>
      <c r="B47" s="1">
        <v>9</v>
      </c>
      <c r="C47" s="26" t="s">
        <v>5999</v>
      </c>
      <c r="D47" t="s">
        <v>661</v>
      </c>
      <c r="E47" s="27" t="s">
        <v>6000</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14096</v>
      </c>
    </row>
    <row r="50" ht="25.5">
      <c r="A50" s="1" t="s">
        <v>666</v>
      </c>
      <c r="E50" s="27" t="s">
        <v>6002</v>
      </c>
    </row>
    <row r="51">
      <c r="A51" s="1" t="s">
        <v>659</v>
      </c>
      <c r="B51" s="1">
        <v>10</v>
      </c>
      <c r="C51" s="26" t="s">
        <v>12399</v>
      </c>
      <c r="D51" t="s">
        <v>661</v>
      </c>
      <c r="E51" s="27" t="s">
        <v>12400</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14089</v>
      </c>
    </row>
    <row r="54" ht="38.25">
      <c r="A54" s="1" t="s">
        <v>666</v>
      </c>
      <c r="E54" s="27" t="s">
        <v>9175</v>
      </c>
    </row>
    <row r="55">
      <c r="A55" s="1" t="s">
        <v>659</v>
      </c>
      <c r="B55" s="1">
        <v>11</v>
      </c>
      <c r="C55" s="26" t="s">
        <v>9176</v>
      </c>
      <c r="D55" t="s">
        <v>661</v>
      </c>
      <c r="E55" s="27" t="s">
        <v>9177</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14089</v>
      </c>
    </row>
    <row r="58" ht="25.5">
      <c r="A58" s="1" t="s">
        <v>666</v>
      </c>
      <c r="E58" s="27" t="s">
        <v>9179</v>
      </c>
    </row>
    <row r="59">
      <c r="A59" s="1" t="s">
        <v>659</v>
      </c>
      <c r="B59" s="1">
        <v>12</v>
      </c>
      <c r="C59" s="26" t="s">
        <v>6007</v>
      </c>
      <c r="D59" t="s">
        <v>661</v>
      </c>
      <c r="E59" s="27" t="s">
        <v>6008</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14089</v>
      </c>
    </row>
    <row r="62" ht="38.25">
      <c r="A62" s="1" t="s">
        <v>666</v>
      </c>
      <c r="E62" s="27" t="s">
        <v>6638</v>
      </c>
    </row>
    <row r="63">
      <c r="A63" s="1" t="s">
        <v>659</v>
      </c>
      <c r="B63" s="1">
        <v>35</v>
      </c>
      <c r="C63" s="26" t="s">
        <v>14097</v>
      </c>
      <c r="D63" t="s">
        <v>661</v>
      </c>
      <c r="E63" s="27" t="s">
        <v>14098</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14099</v>
      </c>
    </row>
    <row r="65">
      <c r="A65" s="1" t="s">
        <v>665</v>
      </c>
    </row>
    <row r="66" ht="25.5">
      <c r="A66" s="1" t="s">
        <v>666</v>
      </c>
      <c r="E66" s="27" t="s">
        <v>671</v>
      </c>
    </row>
    <row r="67">
      <c r="A67" s="1" t="s">
        <v>656</v>
      </c>
      <c r="C67" s="22" t="s">
        <v>1362</v>
      </c>
      <c r="E67" s="23" t="s">
        <v>6665</v>
      </c>
      <c r="L67" s="24">
        <f>SUMIFS(L68:L71,A68:A71,"P")</f>
        <v>0</v>
      </c>
      <c r="M67" s="24">
        <f>SUMIFS(M68:M71,A68:A71,"P")</f>
        <v>0</v>
      </c>
      <c r="N67" s="25"/>
    </row>
    <row r="68">
      <c r="A68" s="1" t="s">
        <v>659</v>
      </c>
      <c r="B68" s="1">
        <v>36</v>
      </c>
      <c r="C68" s="26" t="s">
        <v>14100</v>
      </c>
      <c r="D68" t="s">
        <v>661</v>
      </c>
      <c r="E68" s="27" t="s">
        <v>14101</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14102</v>
      </c>
    </row>
    <row r="71" ht="102">
      <c r="A71" s="1" t="s">
        <v>666</v>
      </c>
      <c r="E71" s="27" t="s">
        <v>14103</v>
      </c>
    </row>
    <row r="72">
      <c r="A72" s="1" t="s">
        <v>656</v>
      </c>
      <c r="C72" s="22" t="s">
        <v>1364</v>
      </c>
      <c r="E72" s="23" t="s">
        <v>5114</v>
      </c>
      <c r="L72" s="24">
        <f>SUMIFS(L73:L84,A73:A84,"P")</f>
        <v>0</v>
      </c>
      <c r="M72" s="24">
        <f>SUMIFS(M73:M84,A73:A84,"P")</f>
        <v>0</v>
      </c>
      <c r="N72" s="25"/>
    </row>
    <row r="73">
      <c r="A73" s="1" t="s">
        <v>659</v>
      </c>
      <c r="B73" s="1">
        <v>13</v>
      </c>
      <c r="C73" s="26" t="s">
        <v>5115</v>
      </c>
      <c r="D73" t="s">
        <v>661</v>
      </c>
      <c r="E73" s="27" t="s">
        <v>5116</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14104</v>
      </c>
    </row>
    <row r="76" ht="38.25">
      <c r="A76" s="1" t="s">
        <v>666</v>
      </c>
      <c r="E76" s="27" t="s">
        <v>6484</v>
      </c>
    </row>
    <row r="77">
      <c r="A77" s="1" t="s">
        <v>659</v>
      </c>
      <c r="B77" s="1">
        <v>14</v>
      </c>
      <c r="C77" s="26" t="s">
        <v>10510</v>
      </c>
      <c r="D77" t="s">
        <v>661</v>
      </c>
      <c r="E77" s="27" t="s">
        <v>10511</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10514</v>
      </c>
    </row>
    <row r="81">
      <c r="A81" s="1" t="s">
        <v>659</v>
      </c>
      <c r="B81" s="1">
        <v>15</v>
      </c>
      <c r="C81" s="26" t="s">
        <v>14105</v>
      </c>
      <c r="D81" t="s">
        <v>661</v>
      </c>
      <c r="E81" s="27" t="s">
        <v>14106</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14107</v>
      </c>
    </row>
    <row r="84" ht="280.5">
      <c r="A84" s="1" t="s">
        <v>666</v>
      </c>
      <c r="E84" s="27" t="s">
        <v>9486</v>
      </c>
    </row>
    <row r="85">
      <c r="A85" s="1" t="s">
        <v>656</v>
      </c>
      <c r="C85" s="22" t="s">
        <v>679</v>
      </c>
      <c r="E85" s="23" t="s">
        <v>680</v>
      </c>
      <c r="L85" s="24">
        <f>SUMIFS(L86:L89,A86:A89,"P")</f>
        <v>0</v>
      </c>
      <c r="M85" s="24">
        <f>SUMIFS(M86:M89,A86:A89,"P")</f>
        <v>0</v>
      </c>
      <c r="N85" s="25"/>
    </row>
    <row r="86">
      <c r="A86" s="1" t="s">
        <v>659</v>
      </c>
      <c r="B86" s="1">
        <v>16</v>
      </c>
      <c r="C86" s="26" t="s">
        <v>5592</v>
      </c>
      <c r="D86" t="s">
        <v>661</v>
      </c>
      <c r="E86" s="27" t="s">
        <v>5593</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13790</v>
      </c>
    </row>
    <row r="90">
      <c r="A90" s="1" t="s">
        <v>656</v>
      </c>
      <c r="C90" s="22" t="s">
        <v>6089</v>
      </c>
      <c r="E90" s="23" t="s">
        <v>6700</v>
      </c>
      <c r="L90" s="24">
        <f>SUMIFS(L91:L134,A91:A134,"P")</f>
        <v>0</v>
      </c>
      <c r="M90" s="24">
        <f>SUMIFS(M91:M134,A91:A134,"P")</f>
        <v>0</v>
      </c>
      <c r="N90" s="25"/>
    </row>
    <row r="91">
      <c r="A91" s="1" t="s">
        <v>659</v>
      </c>
      <c r="B91" s="1">
        <v>17</v>
      </c>
      <c r="C91" s="26" t="s">
        <v>14108</v>
      </c>
      <c r="D91" t="s">
        <v>661</v>
      </c>
      <c r="E91" s="27" t="s">
        <v>14109</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14110</v>
      </c>
    </row>
    <row r="95">
      <c r="A95" s="1" t="s">
        <v>659</v>
      </c>
      <c r="B95" s="1">
        <v>18</v>
      </c>
      <c r="C95" s="26" t="s">
        <v>14111</v>
      </c>
      <c r="D95" t="s">
        <v>661</v>
      </c>
      <c r="E95" s="27" t="s">
        <v>14112</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14113</v>
      </c>
    </row>
    <row r="99">
      <c r="A99" s="1" t="s">
        <v>659</v>
      </c>
      <c r="B99" s="1">
        <v>19</v>
      </c>
      <c r="C99" s="26" t="s">
        <v>14114</v>
      </c>
      <c r="D99" t="s">
        <v>661</v>
      </c>
      <c r="E99" s="27" t="s">
        <v>14115</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7084</v>
      </c>
    </row>
    <row r="103">
      <c r="A103" s="1" t="s">
        <v>659</v>
      </c>
      <c r="B103" s="1">
        <v>20</v>
      </c>
      <c r="C103" s="26" t="s">
        <v>14116</v>
      </c>
      <c r="D103" t="s">
        <v>661</v>
      </c>
      <c r="E103" s="27" t="s">
        <v>14117</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7084</v>
      </c>
    </row>
    <row r="107">
      <c r="A107" s="1" t="s">
        <v>659</v>
      </c>
      <c r="B107" s="1">
        <v>21</v>
      </c>
      <c r="C107" s="26" t="s">
        <v>14118</v>
      </c>
      <c r="D107" t="s">
        <v>661</v>
      </c>
      <c r="E107" s="27" t="s">
        <v>14119</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7084</v>
      </c>
    </row>
    <row r="111">
      <c r="A111" s="1" t="s">
        <v>659</v>
      </c>
      <c r="B111" s="1">
        <v>22</v>
      </c>
      <c r="C111" s="26" t="s">
        <v>14120</v>
      </c>
      <c r="D111" t="s">
        <v>661</v>
      </c>
      <c r="E111" s="27" t="s">
        <v>14121</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14122</v>
      </c>
    </row>
    <row r="114" ht="51">
      <c r="A114" s="1" t="s">
        <v>666</v>
      </c>
      <c r="E114" s="27" t="s">
        <v>14123</v>
      </c>
    </row>
    <row r="115">
      <c r="A115" s="1" t="s">
        <v>659</v>
      </c>
      <c r="B115" s="1">
        <v>23</v>
      </c>
      <c r="C115" s="26" t="s">
        <v>14124</v>
      </c>
      <c r="D115" t="s">
        <v>661</v>
      </c>
      <c r="E115" s="27" t="s">
        <v>14125</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14126</v>
      </c>
    </row>
    <row r="118" ht="38.25">
      <c r="A118" s="1" t="s">
        <v>666</v>
      </c>
      <c r="E118" s="27" t="s">
        <v>5295</v>
      </c>
    </row>
    <row r="119">
      <c r="A119" s="1" t="s">
        <v>659</v>
      </c>
      <c r="B119" s="1">
        <v>24</v>
      </c>
      <c r="C119" s="26" t="s">
        <v>14127</v>
      </c>
      <c r="D119" t="s">
        <v>661</v>
      </c>
      <c r="E119" s="27" t="s">
        <v>14128</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12890</v>
      </c>
    </row>
    <row r="123">
      <c r="A123" s="1" t="s">
        <v>659</v>
      </c>
      <c r="B123" s="1">
        <v>25</v>
      </c>
      <c r="C123" s="26" t="s">
        <v>14129</v>
      </c>
      <c r="D123" t="s">
        <v>661</v>
      </c>
      <c r="E123" s="27" t="s">
        <v>14130</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12890</v>
      </c>
    </row>
    <row r="127">
      <c r="A127" s="1" t="s">
        <v>659</v>
      </c>
      <c r="B127" s="1">
        <v>26</v>
      </c>
      <c r="C127" s="26" t="s">
        <v>14131</v>
      </c>
      <c r="D127" t="s">
        <v>661</v>
      </c>
      <c r="E127" s="27" t="s">
        <v>14132</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14133</v>
      </c>
    </row>
    <row r="131">
      <c r="A131" s="1" t="s">
        <v>659</v>
      </c>
      <c r="B131" s="1">
        <v>37</v>
      </c>
      <c r="C131" s="26" t="s">
        <v>14134</v>
      </c>
      <c r="D131" t="s">
        <v>661</v>
      </c>
      <c r="E131" s="27" t="s">
        <v>14135</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14136</v>
      </c>
    </row>
    <row r="135">
      <c r="A135" s="1" t="s">
        <v>656</v>
      </c>
      <c r="C135" s="22" t="s">
        <v>2847</v>
      </c>
      <c r="E135" s="23" t="s">
        <v>2848</v>
      </c>
      <c r="L135" s="24">
        <f>SUMIFS(L136:L151,A136:A151,"P")</f>
        <v>0</v>
      </c>
      <c r="M135" s="24">
        <f>SUMIFS(M136:M151,A136:A151,"P")</f>
        <v>0</v>
      </c>
      <c r="N135" s="25"/>
    </row>
    <row r="136">
      <c r="A136" s="1" t="s">
        <v>659</v>
      </c>
      <c r="B136" s="1">
        <v>27</v>
      </c>
      <c r="C136" s="26" t="s">
        <v>14137</v>
      </c>
      <c r="D136" t="s">
        <v>661</v>
      </c>
      <c r="E136" s="27" t="s">
        <v>14138</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14139</v>
      </c>
    </row>
    <row r="139">
      <c r="A139" s="1" t="s">
        <v>666</v>
      </c>
      <c r="E139" s="27" t="s">
        <v>6899</v>
      </c>
    </row>
    <row r="140">
      <c r="A140" s="1" t="s">
        <v>659</v>
      </c>
      <c r="B140" s="1">
        <v>28</v>
      </c>
      <c r="C140" s="26" t="s">
        <v>14140</v>
      </c>
      <c r="D140" t="s">
        <v>661</v>
      </c>
      <c r="E140" s="27" t="s">
        <v>14141</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5295</v>
      </c>
    </row>
    <row r="144">
      <c r="A144" s="1" t="s">
        <v>659</v>
      </c>
      <c r="B144" s="1">
        <v>29</v>
      </c>
      <c r="C144" s="26" t="s">
        <v>14142</v>
      </c>
      <c r="D144" t="s">
        <v>661</v>
      </c>
      <c r="E144" s="27" t="s">
        <v>14143</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12288</v>
      </c>
    </row>
    <row r="148">
      <c r="A148" s="1" t="s">
        <v>659</v>
      </c>
      <c r="B148" s="1">
        <v>30</v>
      </c>
      <c r="C148" s="26" t="s">
        <v>14144</v>
      </c>
      <c r="D148" t="s">
        <v>661</v>
      </c>
      <c r="E148" s="27" t="s">
        <v>14145</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3450</v>
      </c>
    </row>
    <row r="152">
      <c r="A152" s="1" t="s">
        <v>656</v>
      </c>
      <c r="C152" s="22" t="s">
        <v>900</v>
      </c>
      <c r="E152" s="23" t="s">
        <v>2931</v>
      </c>
      <c r="L152" s="24">
        <f>SUMIFS(L153:L164,A153:A164,"P")</f>
        <v>0</v>
      </c>
      <c r="M152" s="24">
        <f>SUMIFS(M153:M164,A153:A164,"P")</f>
        <v>0</v>
      </c>
      <c r="N152" s="25"/>
    </row>
    <row r="153" ht="25.5">
      <c r="A153" s="1" t="s">
        <v>659</v>
      </c>
      <c r="B153" s="1">
        <v>31</v>
      </c>
      <c r="C153" s="26" t="s">
        <v>3835</v>
      </c>
      <c r="D153" t="s">
        <v>903</v>
      </c>
      <c r="E153" s="27" t="s">
        <v>3836</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14146</v>
      </c>
    </row>
    <row r="156" ht="153">
      <c r="A156" s="1" t="s">
        <v>666</v>
      </c>
      <c r="E156" s="27" t="s">
        <v>908</v>
      </c>
    </row>
    <row r="157" ht="25.5">
      <c r="A157" s="1" t="s">
        <v>659</v>
      </c>
      <c r="B157" s="1">
        <v>32</v>
      </c>
      <c r="C157" s="26" t="s">
        <v>5283</v>
      </c>
      <c r="D157" t="s">
        <v>903</v>
      </c>
      <c r="E157" s="27" t="s">
        <v>5284</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14147</v>
      </c>
    </row>
    <row r="160" ht="153">
      <c r="A160" s="1" t="s">
        <v>666</v>
      </c>
      <c r="E160" s="27" t="s">
        <v>5285</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1977</v>
      </c>
    </row>
    <row r="164" ht="153">
      <c r="A164" s="1" t="s">
        <v>666</v>
      </c>
      <c r="E164" s="27" t="s">
        <v>908</v>
      </c>
    </row>
  </sheetData>
  <sheetProtection sheet="1" objects="1" scenarios="1" spinCount="100000" saltValue="pDx08NFjjYrKAmoHhVTopId4qTfPDOZYZ3Z8ZDKq+Ca9SGIjvAtC5GEqciIhHHiDNUtttP8Qb4u8UYSflIqVcw==" hashValue="nx5yMn//P5OArfNjlDcCGpJLDW74vFAk4G9DKB+13XDIpVpJpJRcg1vKoyiW+N8IONVdcSjx5TTdwtmJV8Qq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14148</v>
      </c>
      <c r="E8" s="23" t="s">
        <v>589</v>
      </c>
      <c r="L8" s="24">
        <f>L9+L132</f>
        <v>0</v>
      </c>
      <c r="M8" s="24">
        <f>M9+M132</f>
        <v>0</v>
      </c>
      <c r="N8" s="25"/>
    </row>
    <row r="9">
      <c r="A9" s="1" t="s">
        <v>950</v>
      </c>
      <c r="C9" s="22" t="s">
        <v>14149</v>
      </c>
      <c r="E9" s="23" t="s">
        <v>14150</v>
      </c>
      <c r="L9" s="24">
        <f>L10+L15+L72+L77+L102+L119</f>
        <v>0</v>
      </c>
      <c r="M9" s="24">
        <f>M10+M15+M72+M77+M102+M119</f>
        <v>0</v>
      </c>
      <c r="N9" s="25"/>
    </row>
    <row r="10">
      <c r="A10" s="1" t="s">
        <v>656</v>
      </c>
      <c r="C10" s="22" t="s">
        <v>2160</v>
      </c>
      <c r="E10" s="23" t="s">
        <v>2161</v>
      </c>
      <c r="L10" s="24">
        <f>SUMIFS(L11:L14,A11:A14,"P")</f>
        <v>0</v>
      </c>
      <c r="M10" s="24">
        <f>SUMIFS(M11:M14,A11:A14,"P")</f>
        <v>0</v>
      </c>
      <c r="N10" s="25"/>
    </row>
    <row r="11">
      <c r="A11" s="1" t="s">
        <v>659</v>
      </c>
      <c r="B11" s="1">
        <v>26</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SUMIFS(L16:L71,A16:A71,"P")</f>
        <v>0</v>
      </c>
      <c r="M15" s="24">
        <f>SUMIFS(M16:M71,A16:A71,"P")</f>
        <v>0</v>
      </c>
      <c r="N15" s="25"/>
    </row>
    <row r="16">
      <c r="A16" s="1" t="s">
        <v>659</v>
      </c>
      <c r="B16" s="1">
        <v>1</v>
      </c>
      <c r="C16" s="26" t="s">
        <v>10842</v>
      </c>
      <c r="D16" t="s">
        <v>661</v>
      </c>
      <c r="E16" s="27" t="s">
        <v>10843</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14151</v>
      </c>
    </row>
    <row r="19">
      <c r="A19" s="1" t="s">
        <v>666</v>
      </c>
      <c r="E19" s="27" t="s">
        <v>10845</v>
      </c>
    </row>
    <row r="20">
      <c r="A20" s="1" t="s">
        <v>659</v>
      </c>
      <c r="B20" s="1">
        <v>2</v>
      </c>
      <c r="C20" s="26" t="s">
        <v>6856</v>
      </c>
      <c r="D20" t="s">
        <v>661</v>
      </c>
      <c r="E20" s="27" t="s">
        <v>6857</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14152</v>
      </c>
    </row>
    <row r="23" ht="63.75">
      <c r="A23" s="1" t="s">
        <v>666</v>
      </c>
      <c r="E23" s="27" t="s">
        <v>5584</v>
      </c>
    </row>
    <row r="24">
      <c r="A24" s="1" t="s">
        <v>659</v>
      </c>
      <c r="B24" s="1">
        <v>3</v>
      </c>
      <c r="C24" s="26" t="s">
        <v>11134</v>
      </c>
      <c r="D24" t="s">
        <v>661</v>
      </c>
      <c r="E24" s="27" t="s">
        <v>11135</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14153</v>
      </c>
    </row>
    <row r="27" ht="63.75">
      <c r="A27" s="1" t="s">
        <v>666</v>
      </c>
      <c r="E27" s="27" t="s">
        <v>5584</v>
      </c>
    </row>
    <row r="28">
      <c r="A28" s="1" t="s">
        <v>659</v>
      </c>
      <c r="B28" s="1">
        <v>4</v>
      </c>
      <c r="C28" s="26" t="s">
        <v>10405</v>
      </c>
      <c r="D28" t="s">
        <v>661</v>
      </c>
      <c r="E28" s="27" t="s">
        <v>10406</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10408</v>
      </c>
    </row>
    <row r="32">
      <c r="A32" s="1" t="s">
        <v>659</v>
      </c>
      <c r="B32" s="1">
        <v>5</v>
      </c>
      <c r="C32" s="26" t="s">
        <v>1572</v>
      </c>
      <c r="D32" t="s">
        <v>661</v>
      </c>
      <c r="E32" s="27" t="s">
        <v>1573</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14154</v>
      </c>
    </row>
    <row r="35" ht="318.75">
      <c r="A35" s="1" t="s">
        <v>666</v>
      </c>
      <c r="E35" s="27" t="s">
        <v>667</v>
      </c>
    </row>
    <row r="36">
      <c r="A36" s="1" t="s">
        <v>659</v>
      </c>
      <c r="B36" s="1">
        <v>6</v>
      </c>
      <c r="C36" s="26" t="s">
        <v>9435</v>
      </c>
      <c r="D36" t="s">
        <v>661</v>
      </c>
      <c r="E36" s="27" t="s">
        <v>9436</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14155</v>
      </c>
    </row>
    <row r="39" ht="191.25">
      <c r="A39" s="1" t="s">
        <v>666</v>
      </c>
      <c r="E39" s="27" t="s">
        <v>9439</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14155</v>
      </c>
    </row>
    <row r="43" ht="229.5">
      <c r="A43" s="1" t="s">
        <v>666</v>
      </c>
      <c r="E43" s="27" t="s">
        <v>674</v>
      </c>
    </row>
    <row r="44">
      <c r="A44" s="1" t="s">
        <v>659</v>
      </c>
      <c r="B44" s="1">
        <v>8</v>
      </c>
      <c r="C44" s="26" t="s">
        <v>1577</v>
      </c>
      <c r="D44" t="s">
        <v>661</v>
      </c>
      <c r="E44" s="27" t="s">
        <v>1578</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14156</v>
      </c>
    </row>
    <row r="47" ht="229.5">
      <c r="A47" s="1" t="s">
        <v>666</v>
      </c>
      <c r="E47" s="27" t="s">
        <v>1580</v>
      </c>
    </row>
    <row r="48">
      <c r="A48" s="1" t="s">
        <v>659</v>
      </c>
      <c r="B48" s="1">
        <v>9</v>
      </c>
      <c r="C48" s="26" t="s">
        <v>6462</v>
      </c>
      <c r="D48" t="s">
        <v>661</v>
      </c>
      <c r="E48" s="27" t="s">
        <v>6463</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14157</v>
      </c>
    </row>
    <row r="51" ht="293.25">
      <c r="A51" s="1" t="s">
        <v>666</v>
      </c>
      <c r="E51" s="27" t="s">
        <v>6465</v>
      </c>
    </row>
    <row r="52">
      <c r="A52" s="1" t="s">
        <v>659</v>
      </c>
      <c r="B52" s="1">
        <v>10</v>
      </c>
      <c r="C52" s="26" t="s">
        <v>5994</v>
      </c>
      <c r="D52" t="s">
        <v>661</v>
      </c>
      <c r="E52" s="27" t="s">
        <v>5996</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14158</v>
      </c>
    </row>
    <row r="54">
      <c r="A54" s="1" t="s">
        <v>665</v>
      </c>
      <c r="E54" s="33" t="s">
        <v>14159</v>
      </c>
    </row>
    <row r="55" ht="255">
      <c r="A55" s="1" t="s">
        <v>666</v>
      </c>
      <c r="E55" s="27" t="s">
        <v>7725</v>
      </c>
    </row>
    <row r="56">
      <c r="A56" s="1" t="s">
        <v>659</v>
      </c>
      <c r="B56" s="1">
        <v>11</v>
      </c>
      <c r="C56" s="26" t="s">
        <v>5999</v>
      </c>
      <c r="D56" t="s">
        <v>661</v>
      </c>
      <c r="E56" s="27" t="s">
        <v>6000</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14160</v>
      </c>
    </row>
    <row r="59" ht="25.5">
      <c r="A59" s="1" t="s">
        <v>666</v>
      </c>
      <c r="E59" s="27" t="s">
        <v>6002</v>
      </c>
    </row>
    <row r="60">
      <c r="A60" s="1" t="s">
        <v>659</v>
      </c>
      <c r="B60" s="1">
        <v>12</v>
      </c>
      <c r="C60" s="26" t="s">
        <v>12399</v>
      </c>
      <c r="D60" t="s">
        <v>661</v>
      </c>
      <c r="E60" s="27" t="s">
        <v>12400</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14161</v>
      </c>
    </row>
    <row r="63" ht="38.25">
      <c r="A63" s="1" t="s">
        <v>666</v>
      </c>
      <c r="E63" s="27" t="s">
        <v>9175</v>
      </c>
    </row>
    <row r="64">
      <c r="A64" s="1" t="s">
        <v>659</v>
      </c>
      <c r="B64" s="1">
        <v>13</v>
      </c>
      <c r="C64" s="26" t="s">
        <v>9176</v>
      </c>
      <c r="D64" t="s">
        <v>661</v>
      </c>
      <c r="E64" s="27" t="s">
        <v>9177</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14161</v>
      </c>
    </row>
    <row r="67" ht="25.5">
      <c r="A67" s="1" t="s">
        <v>666</v>
      </c>
      <c r="E67" s="27" t="s">
        <v>9179</v>
      </c>
    </row>
    <row r="68">
      <c r="A68" s="1" t="s">
        <v>659</v>
      </c>
      <c r="B68" s="1">
        <v>14</v>
      </c>
      <c r="C68" s="26" t="s">
        <v>6007</v>
      </c>
      <c r="D68" t="s">
        <v>661</v>
      </c>
      <c r="E68" s="27" t="s">
        <v>6008</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14161</v>
      </c>
    </row>
    <row r="71" ht="38.25">
      <c r="A71" s="1" t="s">
        <v>666</v>
      </c>
      <c r="E71" s="27" t="s">
        <v>6638</v>
      </c>
    </row>
    <row r="72">
      <c r="A72" s="1" t="s">
        <v>656</v>
      </c>
      <c r="C72" s="22" t="s">
        <v>1364</v>
      </c>
      <c r="E72" s="23" t="s">
        <v>5114</v>
      </c>
      <c r="L72" s="24">
        <f>SUMIFS(L73:L76,A73:A76,"P")</f>
        <v>0</v>
      </c>
      <c r="M72" s="24">
        <f>SUMIFS(M73:M76,A73:A76,"P")</f>
        <v>0</v>
      </c>
      <c r="N72" s="25"/>
    </row>
    <row r="73">
      <c r="A73" s="1" t="s">
        <v>659</v>
      </c>
      <c r="B73" s="1">
        <v>15</v>
      </c>
      <c r="C73" s="26" t="s">
        <v>5115</v>
      </c>
      <c r="D73" t="s">
        <v>661</v>
      </c>
      <c r="E73" s="27" t="s">
        <v>5116</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14162</v>
      </c>
    </row>
    <row r="76" ht="38.25">
      <c r="A76" s="1" t="s">
        <v>666</v>
      </c>
      <c r="E76" s="27" t="s">
        <v>6484</v>
      </c>
    </row>
    <row r="77">
      <c r="A77" s="1" t="s">
        <v>656</v>
      </c>
      <c r="C77" s="22" t="s">
        <v>6089</v>
      </c>
      <c r="E77" s="23" t="s">
        <v>6700</v>
      </c>
      <c r="L77" s="24">
        <f>SUMIFS(L78:L101,A78:A101,"P")</f>
        <v>0</v>
      </c>
      <c r="M77" s="24">
        <f>SUMIFS(M78:M101,A78:A101,"P")</f>
        <v>0</v>
      </c>
      <c r="N77" s="25"/>
    </row>
    <row r="78">
      <c r="A78" s="1" t="s">
        <v>659</v>
      </c>
      <c r="B78" s="1">
        <v>16</v>
      </c>
      <c r="C78" s="26" t="s">
        <v>14163</v>
      </c>
      <c r="D78" t="s">
        <v>661</v>
      </c>
      <c r="E78" s="27" t="s">
        <v>14164</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14165</v>
      </c>
    </row>
    <row r="82">
      <c r="A82" s="1" t="s">
        <v>659</v>
      </c>
      <c r="B82" s="1">
        <v>17</v>
      </c>
      <c r="C82" s="26" t="s">
        <v>14077</v>
      </c>
      <c r="D82" t="s">
        <v>661</v>
      </c>
      <c r="E82" s="27" t="s">
        <v>14078</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14166</v>
      </c>
    </row>
    <row r="85" ht="51">
      <c r="A85" s="1" t="s">
        <v>666</v>
      </c>
      <c r="E85" s="27" t="s">
        <v>12890</v>
      </c>
    </row>
    <row r="86">
      <c r="A86" s="1" t="s">
        <v>659</v>
      </c>
      <c r="B86" s="1">
        <v>18</v>
      </c>
      <c r="C86" s="26" t="s">
        <v>14080</v>
      </c>
      <c r="D86" t="s">
        <v>661</v>
      </c>
      <c r="E86" s="27" t="s">
        <v>14081</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14166</v>
      </c>
    </row>
    <row r="89" ht="25.5">
      <c r="A89" s="1" t="s">
        <v>666</v>
      </c>
      <c r="E89" s="27" t="s">
        <v>14083</v>
      </c>
    </row>
    <row r="90">
      <c r="A90" s="1" t="s">
        <v>659</v>
      </c>
      <c r="B90" s="1">
        <v>27</v>
      </c>
      <c r="C90" s="26" t="s">
        <v>14167</v>
      </c>
      <c r="D90" t="s">
        <v>661</v>
      </c>
      <c r="E90" s="27" t="s">
        <v>6321</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14168</v>
      </c>
    </row>
    <row r="92">
      <c r="A92" s="1" t="s">
        <v>665</v>
      </c>
      <c r="E92" s="33" t="s">
        <v>14169</v>
      </c>
    </row>
    <row r="93" ht="255">
      <c r="A93" s="1" t="s">
        <v>666</v>
      </c>
      <c r="E93" s="27" t="s">
        <v>6703</v>
      </c>
    </row>
    <row r="94">
      <c r="A94" s="1" t="s">
        <v>659</v>
      </c>
      <c r="B94" s="1">
        <v>28</v>
      </c>
      <c r="C94" s="26" t="s">
        <v>14170</v>
      </c>
      <c r="D94" t="s">
        <v>661</v>
      </c>
      <c r="E94" s="27" t="s">
        <v>6096</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14171</v>
      </c>
    </row>
    <row r="96">
      <c r="A96" s="1" t="s">
        <v>665</v>
      </c>
      <c r="E96" s="33" t="s">
        <v>14172</v>
      </c>
    </row>
    <row r="97" ht="255">
      <c r="A97" s="1" t="s">
        <v>666</v>
      </c>
      <c r="E97" s="27" t="s">
        <v>6703</v>
      </c>
    </row>
    <row r="98">
      <c r="A98" s="1" t="s">
        <v>659</v>
      </c>
      <c r="B98" s="1">
        <v>29</v>
      </c>
      <c r="C98" s="26" t="s">
        <v>14173</v>
      </c>
      <c r="D98" t="s">
        <v>661</v>
      </c>
      <c r="E98" s="27" t="s">
        <v>14174</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14176</v>
      </c>
    </row>
    <row r="102">
      <c r="A102" s="1" t="s">
        <v>656</v>
      </c>
      <c r="C102" s="22" t="s">
        <v>2847</v>
      </c>
      <c r="E102" s="23" t="s">
        <v>2848</v>
      </c>
      <c r="L102" s="24">
        <f>SUMIFS(L103:L118,A103:A118,"P")</f>
        <v>0</v>
      </c>
      <c r="M102" s="24">
        <f>SUMIFS(M103:M118,A103:A118,"P")</f>
        <v>0</v>
      </c>
      <c r="N102" s="25"/>
    </row>
    <row r="103">
      <c r="A103" s="1" t="s">
        <v>659</v>
      </c>
      <c r="B103" s="1">
        <v>19</v>
      </c>
      <c r="C103" s="26" t="s">
        <v>14137</v>
      </c>
      <c r="D103" t="s">
        <v>661</v>
      </c>
      <c r="E103" s="27" t="s">
        <v>14138</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14177</v>
      </c>
    </row>
    <row r="106">
      <c r="A106" s="1" t="s">
        <v>666</v>
      </c>
      <c r="E106" s="27" t="s">
        <v>6899</v>
      </c>
    </row>
    <row r="107">
      <c r="A107" s="1" t="s">
        <v>659</v>
      </c>
      <c r="B107" s="1">
        <v>20</v>
      </c>
      <c r="C107" s="26" t="s">
        <v>14178</v>
      </c>
      <c r="D107" t="s">
        <v>661</v>
      </c>
      <c r="E107" s="27" t="s">
        <v>14179</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14180</v>
      </c>
    </row>
    <row r="109">
      <c r="A109" s="1" t="s">
        <v>665</v>
      </c>
      <c r="E109" s="33" t="s">
        <v>14181</v>
      </c>
    </row>
    <row r="110" ht="357">
      <c r="A110" s="1" t="s">
        <v>666</v>
      </c>
      <c r="E110" s="27" t="s">
        <v>6482</v>
      </c>
    </row>
    <row r="111">
      <c r="A111" s="1" t="s">
        <v>659</v>
      </c>
      <c r="B111" s="1">
        <v>21</v>
      </c>
      <c r="C111" s="26" t="s">
        <v>14142</v>
      </c>
      <c r="D111" t="s">
        <v>661</v>
      </c>
      <c r="E111" s="27" t="s">
        <v>14182</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12288</v>
      </c>
    </row>
    <row r="115">
      <c r="A115" s="1" t="s">
        <v>659</v>
      </c>
      <c r="B115" s="1">
        <v>22</v>
      </c>
      <c r="C115" s="26" t="s">
        <v>14183</v>
      </c>
      <c r="D115" t="s">
        <v>661</v>
      </c>
      <c r="E115" s="27" t="s">
        <v>14184</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3450</v>
      </c>
    </row>
    <row r="119">
      <c r="A119" s="1" t="s">
        <v>656</v>
      </c>
      <c r="C119" s="22" t="s">
        <v>900</v>
      </c>
      <c r="E119" s="23" t="s">
        <v>2931</v>
      </c>
      <c r="L119" s="24">
        <f>SUMIFS(L120:L131,A120:A131,"P")</f>
        <v>0</v>
      </c>
      <c r="M119" s="24">
        <f>SUMIFS(M120:M131,A120:A131,"P")</f>
        <v>0</v>
      </c>
      <c r="N119" s="25"/>
    </row>
    <row r="120" ht="25.5">
      <c r="A120" s="1" t="s">
        <v>659</v>
      </c>
      <c r="B120" s="1">
        <v>23</v>
      </c>
      <c r="C120" s="26" t="s">
        <v>3835</v>
      </c>
      <c r="D120" t="s">
        <v>903</v>
      </c>
      <c r="E120" s="27" t="s">
        <v>3836</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14185</v>
      </c>
    </row>
    <row r="123" ht="153">
      <c r="A123" s="1" t="s">
        <v>666</v>
      </c>
      <c r="E123" s="27" t="s">
        <v>908</v>
      </c>
    </row>
    <row r="124" ht="25.5">
      <c r="A124" s="1" t="s">
        <v>659</v>
      </c>
      <c r="B124" s="1">
        <v>24</v>
      </c>
      <c r="C124" s="26" t="s">
        <v>5283</v>
      </c>
      <c r="D124" t="s">
        <v>903</v>
      </c>
      <c r="E124" s="27" t="s">
        <v>5284</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14186</v>
      </c>
    </row>
    <row r="127" ht="153">
      <c r="A127" s="1" t="s">
        <v>666</v>
      </c>
      <c r="E127" s="27" t="s">
        <v>5285</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14187</v>
      </c>
    </row>
    <row r="131" ht="153">
      <c r="A131" s="1" t="s">
        <v>666</v>
      </c>
      <c r="E131" s="27" t="s">
        <v>908</v>
      </c>
    </row>
    <row r="132">
      <c r="A132" s="1" t="s">
        <v>950</v>
      </c>
      <c r="C132" s="22" t="s">
        <v>14188</v>
      </c>
      <c r="E132" s="23" t="s">
        <v>14189</v>
      </c>
      <c r="L132" s="24">
        <f>L133+L138+L179+L184+L189+L214</f>
        <v>0</v>
      </c>
      <c r="M132" s="24">
        <f>M133+M138+M179+M184+M189+M214</f>
        <v>0</v>
      </c>
      <c r="N132" s="25"/>
    </row>
    <row r="133">
      <c r="A133" s="1" t="s">
        <v>656</v>
      </c>
      <c r="C133" s="22" t="s">
        <v>2160</v>
      </c>
      <c r="E133" s="23" t="s">
        <v>2161</v>
      </c>
      <c r="L133" s="24">
        <f>SUMIFS(L134:L137,A134:A137,"P")</f>
        <v>0</v>
      </c>
      <c r="M133" s="24">
        <f>SUMIFS(M134:M137,A134:A137,"P")</f>
        <v>0</v>
      </c>
      <c r="N133" s="25"/>
    </row>
    <row r="134">
      <c r="A134" s="1" t="s">
        <v>659</v>
      </c>
      <c r="B134" s="1">
        <v>17</v>
      </c>
      <c r="C134" s="26" t="s">
        <v>14067</v>
      </c>
      <c r="D134" t="s">
        <v>661</v>
      </c>
      <c r="E134" s="27" t="s">
        <v>14068</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5974</v>
      </c>
    </row>
    <row r="138">
      <c r="A138" s="1" t="s">
        <v>656</v>
      </c>
      <c r="C138" s="22" t="s">
        <v>657</v>
      </c>
      <c r="E138" s="23" t="s">
        <v>658</v>
      </c>
      <c r="L138" s="24">
        <f>SUMIFS(L139:L178,A139:A178,"P")</f>
        <v>0</v>
      </c>
      <c r="M138" s="24">
        <f>SUMIFS(M139:M178,A139:A178,"P")</f>
        <v>0</v>
      </c>
      <c r="N138" s="25"/>
    </row>
    <row r="139">
      <c r="A139" s="1" t="s">
        <v>659</v>
      </c>
      <c r="B139" s="1">
        <v>1</v>
      </c>
      <c r="C139" s="26" t="s">
        <v>10842</v>
      </c>
      <c r="D139" t="s">
        <v>661</v>
      </c>
      <c r="E139" s="27" t="s">
        <v>10843</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14190</v>
      </c>
    </row>
    <row r="142">
      <c r="A142" s="1" t="s">
        <v>666</v>
      </c>
      <c r="E142" s="27" t="s">
        <v>10845</v>
      </c>
    </row>
    <row r="143">
      <c r="A143" s="1" t="s">
        <v>659</v>
      </c>
      <c r="B143" s="1">
        <v>2</v>
      </c>
      <c r="C143" s="26" t="s">
        <v>3242</v>
      </c>
      <c r="D143" t="s">
        <v>661</v>
      </c>
      <c r="E143" s="27" t="s">
        <v>3243</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14191</v>
      </c>
    </row>
    <row r="146" ht="318.75">
      <c r="A146" s="1" t="s">
        <v>666</v>
      </c>
      <c r="E146" s="27" t="s">
        <v>667</v>
      </c>
    </row>
    <row r="147">
      <c r="A147" s="1" t="s">
        <v>659</v>
      </c>
      <c r="B147" s="1">
        <v>3</v>
      </c>
      <c r="C147" s="26" t="s">
        <v>1572</v>
      </c>
      <c r="D147" t="s">
        <v>661</v>
      </c>
      <c r="E147" s="27" t="s">
        <v>1573</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14192</v>
      </c>
    </row>
    <row r="150" ht="318.75">
      <c r="A150" s="1" t="s">
        <v>666</v>
      </c>
      <c r="E150" s="27" t="s">
        <v>667</v>
      </c>
    </row>
    <row r="151">
      <c r="A151" s="1" t="s">
        <v>659</v>
      </c>
      <c r="B151" s="1">
        <v>4</v>
      </c>
      <c r="C151" s="26" t="s">
        <v>9435</v>
      </c>
      <c r="D151" t="s">
        <v>661</v>
      </c>
      <c r="E151" s="27" t="s">
        <v>9436</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14193</v>
      </c>
    </row>
    <row r="154" ht="191.25">
      <c r="A154" s="1" t="s">
        <v>666</v>
      </c>
      <c r="E154" s="27" t="s">
        <v>9439</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14193</v>
      </c>
    </row>
    <row r="158" ht="229.5">
      <c r="A158" s="1" t="s">
        <v>666</v>
      </c>
      <c r="E158" s="27" t="s">
        <v>674</v>
      </c>
    </row>
    <row r="159">
      <c r="A159" s="1" t="s">
        <v>659</v>
      </c>
      <c r="B159" s="1">
        <v>6</v>
      </c>
      <c r="C159" s="26" t="s">
        <v>6462</v>
      </c>
      <c r="D159" t="s">
        <v>661</v>
      </c>
      <c r="E159" s="27" t="s">
        <v>6463</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14194</v>
      </c>
    </row>
    <row r="162" ht="293.25">
      <c r="A162" s="1" t="s">
        <v>666</v>
      </c>
      <c r="E162" s="27" t="s">
        <v>6465</v>
      </c>
    </row>
    <row r="163">
      <c r="A163" s="1" t="s">
        <v>659</v>
      </c>
      <c r="B163" s="1">
        <v>7</v>
      </c>
      <c r="C163" s="26" t="s">
        <v>5994</v>
      </c>
      <c r="D163" t="s">
        <v>661</v>
      </c>
      <c r="E163" s="27" t="s">
        <v>5996</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14195</v>
      </c>
    </row>
    <row r="165">
      <c r="A165" s="1" t="s">
        <v>665</v>
      </c>
      <c r="E165" s="33" t="s">
        <v>14196</v>
      </c>
    </row>
    <row r="166" ht="255">
      <c r="A166" s="1" t="s">
        <v>666</v>
      </c>
      <c r="E166" s="27" t="s">
        <v>7725</v>
      </c>
    </row>
    <row r="167">
      <c r="A167" s="1" t="s">
        <v>659</v>
      </c>
      <c r="B167" s="1">
        <v>8</v>
      </c>
      <c r="C167" s="26" t="s">
        <v>12399</v>
      </c>
      <c r="D167" t="s">
        <v>661</v>
      </c>
      <c r="E167" s="27" t="s">
        <v>12400</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14190</v>
      </c>
    </row>
    <row r="170" ht="38.25">
      <c r="A170" s="1" t="s">
        <v>666</v>
      </c>
      <c r="E170" s="27" t="s">
        <v>9175</v>
      </c>
    </row>
    <row r="171">
      <c r="A171" s="1" t="s">
        <v>659</v>
      </c>
      <c r="B171" s="1">
        <v>9</v>
      </c>
      <c r="C171" s="26" t="s">
        <v>9176</v>
      </c>
      <c r="D171" t="s">
        <v>661</v>
      </c>
      <c r="E171" s="27" t="s">
        <v>9177</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14190</v>
      </c>
    </row>
    <row r="174" ht="25.5">
      <c r="A174" s="1" t="s">
        <v>666</v>
      </c>
      <c r="E174" s="27" t="s">
        <v>9179</v>
      </c>
    </row>
    <row r="175">
      <c r="A175" s="1" t="s">
        <v>659</v>
      </c>
      <c r="B175" s="1">
        <v>10</v>
      </c>
      <c r="C175" s="26" t="s">
        <v>6007</v>
      </c>
      <c r="D175" t="s">
        <v>661</v>
      </c>
      <c r="E175" s="27" t="s">
        <v>6008</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14190</v>
      </c>
    </row>
    <row r="178" ht="38.25">
      <c r="A178" s="1" t="s">
        <v>666</v>
      </c>
      <c r="E178" s="27" t="s">
        <v>6638</v>
      </c>
    </row>
    <row r="179">
      <c r="A179" s="1" t="s">
        <v>656</v>
      </c>
      <c r="C179" s="22" t="s">
        <v>1364</v>
      </c>
      <c r="E179" s="23" t="s">
        <v>5114</v>
      </c>
      <c r="L179" s="24">
        <f>SUMIFS(L180:L183,A180:A183,"P")</f>
        <v>0</v>
      </c>
      <c r="M179" s="24">
        <f>SUMIFS(M180:M183,A180:A183,"P")</f>
        <v>0</v>
      </c>
      <c r="N179" s="25"/>
    </row>
    <row r="180">
      <c r="A180" s="1" t="s">
        <v>659</v>
      </c>
      <c r="B180" s="1">
        <v>11</v>
      </c>
      <c r="C180" s="26" t="s">
        <v>5115</v>
      </c>
      <c r="D180" t="s">
        <v>661</v>
      </c>
      <c r="E180" s="27" t="s">
        <v>5116</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14197</v>
      </c>
    </row>
    <row r="183" ht="38.25">
      <c r="A183" s="1" t="s">
        <v>666</v>
      </c>
      <c r="E183" s="27" t="s">
        <v>6484</v>
      </c>
    </row>
    <row r="184">
      <c r="A184" s="1" t="s">
        <v>656</v>
      </c>
      <c r="C184" s="22" t="s">
        <v>679</v>
      </c>
      <c r="E184" s="23" t="s">
        <v>680</v>
      </c>
      <c r="L184" s="24">
        <f>SUMIFS(L185:L188,A185:A188,"P")</f>
        <v>0</v>
      </c>
      <c r="M184" s="24">
        <f>SUMIFS(M185:M188,A185:A188,"P")</f>
        <v>0</v>
      </c>
      <c r="N184" s="25"/>
    </row>
    <row r="185">
      <c r="A185" s="1" t="s">
        <v>659</v>
      </c>
      <c r="B185" s="1">
        <v>18</v>
      </c>
      <c r="C185" s="26" t="s">
        <v>14198</v>
      </c>
      <c r="D185" t="s">
        <v>661</v>
      </c>
      <c r="E185" s="27" t="s">
        <v>14199</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14200</v>
      </c>
    </row>
    <row r="187">
      <c r="A187" s="1" t="s">
        <v>665</v>
      </c>
    </row>
    <row r="188" ht="153">
      <c r="A188" s="1" t="s">
        <v>666</v>
      </c>
      <c r="E188" s="27" t="s">
        <v>11867</v>
      </c>
    </row>
    <row r="189">
      <c r="A189" s="1" t="s">
        <v>656</v>
      </c>
      <c r="C189" s="22" t="s">
        <v>6089</v>
      </c>
      <c r="E189" s="23" t="s">
        <v>6700</v>
      </c>
      <c r="L189" s="24">
        <f>SUMIFS(L190:L213,A190:A213,"P")</f>
        <v>0</v>
      </c>
      <c r="M189" s="24">
        <f>SUMIFS(M190:M213,A190:A213,"P")</f>
        <v>0</v>
      </c>
      <c r="N189" s="25"/>
    </row>
    <row r="190">
      <c r="A190" s="1" t="s">
        <v>659</v>
      </c>
      <c r="B190" s="1">
        <v>12</v>
      </c>
      <c r="C190" s="26" t="s">
        <v>14201</v>
      </c>
      <c r="D190" t="s">
        <v>661</v>
      </c>
      <c r="E190" s="27" t="s">
        <v>14202</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14203</v>
      </c>
    </row>
    <row r="192">
      <c r="A192" s="1" t="s">
        <v>665</v>
      </c>
    </row>
    <row r="193" ht="25.5">
      <c r="A193" s="1" t="s">
        <v>666</v>
      </c>
      <c r="E193" s="27" t="s">
        <v>7084</v>
      </c>
    </row>
    <row r="194">
      <c r="A194" s="1" t="s">
        <v>659</v>
      </c>
      <c r="B194" s="1">
        <v>13</v>
      </c>
      <c r="C194" s="26" t="s">
        <v>7276</v>
      </c>
      <c r="D194" t="s">
        <v>661</v>
      </c>
      <c r="E194" s="27" t="s">
        <v>7277</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6501</v>
      </c>
    </row>
    <row r="198">
      <c r="A198" s="1" t="s">
        <v>659</v>
      </c>
      <c r="B198" s="1">
        <v>14</v>
      </c>
      <c r="C198" s="26" t="s">
        <v>14077</v>
      </c>
      <c r="D198" t="s">
        <v>661</v>
      </c>
      <c r="E198" s="27" t="s">
        <v>14078</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12890</v>
      </c>
    </row>
    <row r="202">
      <c r="A202" s="1" t="s">
        <v>659</v>
      </c>
      <c r="B202" s="1">
        <v>15</v>
      </c>
      <c r="C202" s="26" t="s">
        <v>14080</v>
      </c>
      <c r="D202" t="s">
        <v>661</v>
      </c>
      <c r="E202" s="27" t="s">
        <v>14081</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14083</v>
      </c>
    </row>
    <row r="206">
      <c r="A206" s="1" t="s">
        <v>659</v>
      </c>
      <c r="B206" s="1">
        <v>19</v>
      </c>
      <c r="C206" s="26" t="s">
        <v>14204</v>
      </c>
      <c r="D206" t="s">
        <v>661</v>
      </c>
      <c r="E206" s="27" t="s">
        <v>6092</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14205</v>
      </c>
    </row>
    <row r="208" ht="38.25">
      <c r="A208" s="1" t="s">
        <v>665</v>
      </c>
      <c r="E208" s="33" t="s">
        <v>14206</v>
      </c>
    </row>
    <row r="209" ht="255">
      <c r="A209" s="1" t="s">
        <v>666</v>
      </c>
      <c r="E209" s="27" t="s">
        <v>6703</v>
      </c>
    </row>
    <row r="210">
      <c r="A210" s="1" t="s">
        <v>659</v>
      </c>
      <c r="B210" s="1">
        <v>20</v>
      </c>
      <c r="C210" s="26" t="s">
        <v>14207</v>
      </c>
      <c r="D210" t="s">
        <v>661</v>
      </c>
      <c r="E210" s="27" t="s">
        <v>14208</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14209</v>
      </c>
    </row>
    <row r="212">
      <c r="A212" s="1" t="s">
        <v>665</v>
      </c>
    </row>
    <row r="213" ht="153">
      <c r="A213" s="1" t="s">
        <v>666</v>
      </c>
      <c r="E213" s="27" t="s">
        <v>6710</v>
      </c>
    </row>
    <row r="214">
      <c r="A214" s="1" t="s">
        <v>656</v>
      </c>
      <c r="C214" s="22" t="s">
        <v>900</v>
      </c>
      <c r="E214" s="23" t="s">
        <v>2931</v>
      </c>
      <c r="L214" s="24">
        <f>SUMIFS(L215:L218,A215:A218,"P")</f>
        <v>0</v>
      </c>
      <c r="M214" s="24">
        <f>SUMIFS(M215:M218,A215:A218,"P")</f>
        <v>0</v>
      </c>
      <c r="N214" s="25"/>
    </row>
    <row r="215" ht="25.5">
      <c r="A215" s="1" t="s">
        <v>659</v>
      </c>
      <c r="B215" s="1">
        <v>16</v>
      </c>
      <c r="C215" s="26" t="s">
        <v>3835</v>
      </c>
      <c r="D215" t="s">
        <v>903</v>
      </c>
      <c r="E215" s="27" t="s">
        <v>3836</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14210</v>
      </c>
    </row>
    <row r="218" ht="153">
      <c r="A218" s="1" t="s">
        <v>666</v>
      </c>
      <c r="E218" s="27" t="s">
        <v>908</v>
      </c>
    </row>
  </sheetData>
  <sheetProtection sheet="1" objects="1" scenarios="1" spinCount="100000" saltValue="mg7JVoKXBIpe7FhCdPeCrlXW3Y9EOmmMWXTox6O9d69dwkpLxvlM65tTKn/ITmVimg3EXeY8WzF3K1byg1WRCw==" hashValue="6ita8nPjY78ctftDV1emNxaXQa3/E5nFMzYwkBsVElccB3okRGOvd0VLosoo0sKpFNkU2Syarmc8XS606SyT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14211</v>
      </c>
      <c r="E8" s="23" t="s">
        <v>591</v>
      </c>
      <c r="L8" s="24">
        <f>L9+L140</f>
        <v>0</v>
      </c>
      <c r="M8" s="24">
        <f>M9+M140</f>
        <v>0</v>
      </c>
      <c r="N8" s="25"/>
    </row>
    <row r="9">
      <c r="A9" s="1" t="s">
        <v>950</v>
      </c>
      <c r="C9" s="22" t="s">
        <v>14212</v>
      </c>
      <c r="E9" s="23" t="s">
        <v>14213</v>
      </c>
      <c r="L9" s="24">
        <f>L10+L15+L48+L53+L126+L131</f>
        <v>0</v>
      </c>
      <c r="M9" s="24">
        <f>M10+M15+M48+M53+M126+M131</f>
        <v>0</v>
      </c>
      <c r="N9" s="25"/>
    </row>
    <row r="10">
      <c r="A10" s="1" t="s">
        <v>656</v>
      </c>
      <c r="C10" s="22" t="s">
        <v>2160</v>
      </c>
      <c r="E10" s="23" t="s">
        <v>2161</v>
      </c>
      <c r="L10" s="24">
        <f>SUMIFS(L11:L14,A11:A14,"P")</f>
        <v>0</v>
      </c>
      <c r="M10" s="24">
        <f>SUMIFS(M11:M14,A11:A14,"P")</f>
        <v>0</v>
      </c>
      <c r="N10" s="25"/>
    </row>
    <row r="11">
      <c r="A11" s="1" t="s">
        <v>659</v>
      </c>
      <c r="B11" s="1">
        <v>22</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SUMIFS(L16:L47,A16:A47,"P")</f>
        <v>0</v>
      </c>
      <c r="M15" s="24">
        <f>SUMIFS(M16:M47,A16:A47,"P")</f>
        <v>0</v>
      </c>
      <c r="N15" s="25"/>
    </row>
    <row r="16">
      <c r="A16" s="1" t="s">
        <v>659</v>
      </c>
      <c r="B16" s="1">
        <v>1</v>
      </c>
      <c r="C16" s="26" t="s">
        <v>10405</v>
      </c>
      <c r="D16" t="s">
        <v>661</v>
      </c>
      <c r="E16" s="27" t="s">
        <v>10406</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10408</v>
      </c>
    </row>
    <row r="20">
      <c r="A20" s="1" t="s">
        <v>659</v>
      </c>
      <c r="B20" s="1">
        <v>2</v>
      </c>
      <c r="C20" s="26" t="s">
        <v>1572</v>
      </c>
      <c r="D20" t="s">
        <v>661</v>
      </c>
      <c r="E20" s="27" t="s">
        <v>1573</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14214</v>
      </c>
    </row>
    <row r="23" ht="318.75">
      <c r="A23" s="1" t="s">
        <v>666</v>
      </c>
      <c r="E23" s="27" t="s">
        <v>667</v>
      </c>
    </row>
    <row r="24">
      <c r="A24" s="1" t="s">
        <v>659</v>
      </c>
      <c r="B24" s="1">
        <v>3</v>
      </c>
      <c r="C24" s="26" t="s">
        <v>2741</v>
      </c>
      <c r="D24" t="s">
        <v>661</v>
      </c>
      <c r="E24" s="27" t="s">
        <v>2742</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14215</v>
      </c>
    </row>
    <row r="27" ht="318.75">
      <c r="A27" s="1" t="s">
        <v>666</v>
      </c>
      <c r="E27" s="27" t="s">
        <v>955</v>
      </c>
    </row>
    <row r="28">
      <c r="A28" s="1" t="s">
        <v>659</v>
      </c>
      <c r="B28" s="1">
        <v>4</v>
      </c>
      <c r="C28" s="26" t="s">
        <v>9435</v>
      </c>
      <c r="D28" t="s">
        <v>661</v>
      </c>
      <c r="E28" s="27" t="s">
        <v>9436</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14216</v>
      </c>
    </row>
    <row r="31" ht="191.25">
      <c r="A31" s="1" t="s">
        <v>666</v>
      </c>
      <c r="E31" s="27" t="s">
        <v>9439</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14216</v>
      </c>
    </row>
    <row r="35" ht="229.5">
      <c r="A35" s="1" t="s">
        <v>666</v>
      </c>
      <c r="E35" s="27" t="s">
        <v>674</v>
      </c>
    </row>
    <row r="36">
      <c r="A36" s="1" t="s">
        <v>659</v>
      </c>
      <c r="B36" s="1">
        <v>6</v>
      </c>
      <c r="C36" s="26" t="s">
        <v>1577</v>
      </c>
      <c r="D36" t="s">
        <v>661</v>
      </c>
      <c r="E36" s="27" t="s">
        <v>1578</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14217</v>
      </c>
    </row>
    <row r="39" ht="229.5">
      <c r="A39" s="1" t="s">
        <v>666</v>
      </c>
      <c r="E39" s="27" t="s">
        <v>1580</v>
      </c>
    </row>
    <row r="40">
      <c r="A40" s="1" t="s">
        <v>659</v>
      </c>
      <c r="B40" s="1">
        <v>7</v>
      </c>
      <c r="C40" s="26" t="s">
        <v>6462</v>
      </c>
      <c r="D40" t="s">
        <v>661</v>
      </c>
      <c r="E40" s="27" t="s">
        <v>6463</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14218</v>
      </c>
    </row>
    <row r="43" ht="293.25">
      <c r="A43" s="1" t="s">
        <v>666</v>
      </c>
      <c r="E43" s="27" t="s">
        <v>6465</v>
      </c>
    </row>
    <row r="44">
      <c r="A44" s="1" t="s">
        <v>659</v>
      </c>
      <c r="B44" s="1">
        <v>8</v>
      </c>
      <c r="C44" s="26" t="s">
        <v>5999</v>
      </c>
      <c r="D44" t="s">
        <v>661</v>
      </c>
      <c r="E44" s="27" t="s">
        <v>6000</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14219</v>
      </c>
    </row>
    <row r="47" ht="25.5">
      <c r="A47" s="1" t="s">
        <v>666</v>
      </c>
      <c r="E47" s="27" t="s">
        <v>6002</v>
      </c>
    </row>
    <row r="48">
      <c r="A48" s="1" t="s">
        <v>656</v>
      </c>
      <c r="C48" s="22" t="s">
        <v>1364</v>
      </c>
      <c r="E48" s="23" t="s">
        <v>5114</v>
      </c>
      <c r="L48" s="24">
        <f>SUMIFS(L49:L52,A49:A52,"P")</f>
        <v>0</v>
      </c>
      <c r="M48" s="24">
        <f>SUMIFS(M49:M52,A49:A52,"P")</f>
        <v>0</v>
      </c>
      <c r="N48" s="25"/>
    </row>
    <row r="49">
      <c r="A49" s="1" t="s">
        <v>659</v>
      </c>
      <c r="B49" s="1">
        <v>9</v>
      </c>
      <c r="C49" s="26" t="s">
        <v>5115</v>
      </c>
      <c r="D49" t="s">
        <v>661</v>
      </c>
      <c r="E49" s="27" t="s">
        <v>5116</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14220</v>
      </c>
    </row>
    <row r="52" ht="38.25">
      <c r="A52" s="1" t="s">
        <v>666</v>
      </c>
      <c r="E52" s="27" t="s">
        <v>6484</v>
      </c>
    </row>
    <row r="53">
      <c r="A53" s="1" t="s">
        <v>656</v>
      </c>
      <c r="C53" s="22" t="s">
        <v>6089</v>
      </c>
      <c r="E53" s="23" t="s">
        <v>6700</v>
      </c>
      <c r="L53" s="24">
        <f>SUMIFS(L54:L125,A54:A125,"P")</f>
        <v>0</v>
      </c>
      <c r="M53" s="24">
        <f>SUMIFS(M54:M125,A54:A125,"P")</f>
        <v>0</v>
      </c>
      <c r="N53" s="25"/>
    </row>
    <row r="54">
      <c r="A54" s="1" t="s">
        <v>659</v>
      </c>
      <c r="B54" s="1">
        <v>10</v>
      </c>
      <c r="C54" s="26" t="s">
        <v>14163</v>
      </c>
      <c r="D54" t="s">
        <v>661</v>
      </c>
      <c r="E54" s="27" t="s">
        <v>14164</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14165</v>
      </c>
    </row>
    <row r="58">
      <c r="A58" s="1" t="s">
        <v>659</v>
      </c>
      <c r="B58" s="1">
        <v>11</v>
      </c>
      <c r="C58" s="26" t="s">
        <v>14221</v>
      </c>
      <c r="D58" t="s">
        <v>661</v>
      </c>
      <c r="E58" s="27" t="s">
        <v>14222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12</v>
      </c>
      <c r="C62" s="26" t="s">
        <v>14223</v>
      </c>
      <c r="D62" t="s">
        <v>661</v>
      </c>
      <c r="E62" s="27" t="s">
        <v>14224</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14165</v>
      </c>
    </row>
    <row r="66">
      <c r="A66" s="1" t="s">
        <v>659</v>
      </c>
      <c r="B66" s="1">
        <v>13</v>
      </c>
      <c r="C66" s="26" t="s">
        <v>7276</v>
      </c>
      <c r="D66" t="s">
        <v>661</v>
      </c>
      <c r="E66" s="27" t="s">
        <v>7277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6501</v>
      </c>
    </row>
    <row r="70">
      <c r="A70" s="1" t="s">
        <v>659</v>
      </c>
      <c r="B70" s="1">
        <v>14</v>
      </c>
      <c r="C70" s="26" t="s">
        <v>14225</v>
      </c>
      <c r="D70" t="s">
        <v>661</v>
      </c>
      <c r="E70" s="27" t="s">
        <v>14226</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14227</v>
      </c>
    </row>
    <row r="73" ht="51">
      <c r="A73" s="1" t="s">
        <v>666</v>
      </c>
      <c r="E73" s="27" t="s">
        <v>12890</v>
      </c>
    </row>
    <row r="74">
      <c r="A74" s="1" t="s">
        <v>659</v>
      </c>
      <c r="B74" s="1">
        <v>15</v>
      </c>
      <c r="C74" s="26" t="s">
        <v>12891</v>
      </c>
      <c r="D74" t="s">
        <v>661</v>
      </c>
      <c r="E74" s="27" t="s">
        <v>12892</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12890</v>
      </c>
    </row>
    <row r="78">
      <c r="A78" s="1" t="s">
        <v>659</v>
      </c>
      <c r="B78" s="1">
        <v>16</v>
      </c>
      <c r="C78" s="26" t="s">
        <v>14077</v>
      </c>
      <c r="D78" t="s">
        <v>661</v>
      </c>
      <c r="E78" s="27" t="s">
        <v>14078</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12890</v>
      </c>
    </row>
    <row r="82">
      <c r="A82" s="1" t="s">
        <v>659</v>
      </c>
      <c r="B82" s="1">
        <v>17</v>
      </c>
      <c r="C82" s="26" t="s">
        <v>14228</v>
      </c>
      <c r="D82" t="s">
        <v>661</v>
      </c>
      <c r="E82" s="27" t="s">
        <v>14229</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12890</v>
      </c>
    </row>
    <row r="86">
      <c r="A86" s="1" t="s">
        <v>659</v>
      </c>
      <c r="B86" s="1">
        <v>18</v>
      </c>
      <c r="C86" s="26" t="s">
        <v>14230</v>
      </c>
      <c r="D86" t="s">
        <v>661</v>
      </c>
      <c r="E86" s="27" t="s">
        <v>14231</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12890</v>
      </c>
    </row>
    <row r="90">
      <c r="A90" s="1" t="s">
        <v>659</v>
      </c>
      <c r="B90" s="1">
        <v>19</v>
      </c>
      <c r="C90" s="26" t="s">
        <v>14080</v>
      </c>
      <c r="D90" t="s">
        <v>661</v>
      </c>
      <c r="E90" s="27" t="s">
        <v>14081</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14083</v>
      </c>
    </row>
    <row r="94">
      <c r="A94" s="1" t="s">
        <v>659</v>
      </c>
      <c r="B94" s="1">
        <v>24</v>
      </c>
      <c r="C94" s="26" t="s">
        <v>14204</v>
      </c>
      <c r="D94" t="s">
        <v>661</v>
      </c>
      <c r="E94" s="27" t="s">
        <v>6092</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14232</v>
      </c>
    </row>
    <row r="96">
      <c r="A96" s="1" t="s">
        <v>665</v>
      </c>
      <c r="E96" s="33" t="s">
        <v>14233</v>
      </c>
    </row>
    <row r="97" ht="255">
      <c r="A97" s="1" t="s">
        <v>666</v>
      </c>
      <c r="E97" s="27" t="s">
        <v>6703</v>
      </c>
    </row>
    <row r="98">
      <c r="A98" s="1" t="s">
        <v>659</v>
      </c>
      <c r="B98" s="1">
        <v>25</v>
      </c>
      <c r="C98" s="26" t="s">
        <v>14167</v>
      </c>
      <c r="D98" t="s">
        <v>661</v>
      </c>
      <c r="E98" s="27" t="s">
        <v>6321</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14234</v>
      </c>
    </row>
    <row r="100">
      <c r="A100" s="1" t="s">
        <v>665</v>
      </c>
    </row>
    <row r="101" ht="255">
      <c r="A101" s="1" t="s">
        <v>666</v>
      </c>
      <c r="E101" s="27" t="s">
        <v>6703</v>
      </c>
    </row>
    <row r="102">
      <c r="A102" s="1" t="s">
        <v>659</v>
      </c>
      <c r="B102" s="1">
        <v>26</v>
      </c>
      <c r="C102" s="26" t="s">
        <v>14170</v>
      </c>
      <c r="D102" t="s">
        <v>661</v>
      </c>
      <c r="E102" s="27" t="s">
        <v>6096</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14171</v>
      </c>
    </row>
    <row r="104">
      <c r="A104" s="1" t="s">
        <v>665</v>
      </c>
      <c r="E104" s="33" t="s">
        <v>14235</v>
      </c>
    </row>
    <row r="105" ht="255">
      <c r="A105" s="1" t="s">
        <v>666</v>
      </c>
      <c r="E105" s="27" t="s">
        <v>6703</v>
      </c>
    </row>
    <row r="106">
      <c r="A106" s="1" t="s">
        <v>659</v>
      </c>
      <c r="B106" s="1">
        <v>27</v>
      </c>
      <c r="C106" s="26" t="s">
        <v>14084</v>
      </c>
      <c r="D106" t="s">
        <v>661</v>
      </c>
      <c r="E106" s="27" t="s">
        <v>6099</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14171</v>
      </c>
    </row>
    <row r="108">
      <c r="A108" s="1" t="s">
        <v>665</v>
      </c>
      <c r="E108" s="33" t="s">
        <v>14236</v>
      </c>
    </row>
    <row r="109" ht="255">
      <c r="A109" s="1" t="s">
        <v>666</v>
      </c>
      <c r="E109" s="27" t="s">
        <v>6703</v>
      </c>
    </row>
    <row r="110">
      <c r="A110" s="1" t="s">
        <v>659</v>
      </c>
      <c r="B110" s="1">
        <v>28</v>
      </c>
      <c r="C110" s="26" t="s">
        <v>14237</v>
      </c>
      <c r="D110" t="s">
        <v>661</v>
      </c>
      <c r="E110" s="27" t="s">
        <v>6705</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14171</v>
      </c>
    </row>
    <row r="112">
      <c r="A112" s="1" t="s">
        <v>665</v>
      </c>
      <c r="E112" s="33" t="s">
        <v>14238</v>
      </c>
    </row>
    <row r="113" ht="255">
      <c r="A113" s="1" t="s">
        <v>666</v>
      </c>
      <c r="E113" s="27" t="s">
        <v>6703</v>
      </c>
    </row>
    <row r="114">
      <c r="A114" s="1" t="s">
        <v>659</v>
      </c>
      <c r="B114" s="1">
        <v>29</v>
      </c>
      <c r="C114" s="26" t="s">
        <v>14239</v>
      </c>
      <c r="D114" t="s">
        <v>661</v>
      </c>
      <c r="E114" s="27" t="s">
        <v>14240</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14171</v>
      </c>
    </row>
    <row r="116">
      <c r="A116" s="1" t="s">
        <v>665</v>
      </c>
      <c r="E116" s="33" t="s">
        <v>14241</v>
      </c>
    </row>
    <row r="117" ht="255">
      <c r="A117" s="1" t="s">
        <v>666</v>
      </c>
      <c r="E117" s="27" t="s">
        <v>6703</v>
      </c>
    </row>
    <row r="118">
      <c r="A118" s="1" t="s">
        <v>659</v>
      </c>
      <c r="B118" s="1">
        <v>30</v>
      </c>
      <c r="C118" s="26" t="s">
        <v>14242</v>
      </c>
      <c r="D118" t="s">
        <v>661</v>
      </c>
      <c r="E118" s="27" t="s">
        <v>14243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14244</v>
      </c>
    </row>
    <row r="122">
      <c r="A122" s="1" t="s">
        <v>659</v>
      </c>
      <c r="B122" s="1">
        <v>31</v>
      </c>
      <c r="C122" s="26" t="s">
        <v>14245</v>
      </c>
      <c r="D122" t="s">
        <v>661</v>
      </c>
      <c r="E122" s="27" t="s">
        <v>14246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14247</v>
      </c>
    </row>
    <row r="126">
      <c r="A126" s="1" t="s">
        <v>656</v>
      </c>
      <c r="C126" s="22" t="s">
        <v>2847</v>
      </c>
      <c r="E126" s="23" t="s">
        <v>2848</v>
      </c>
      <c r="L126" s="24">
        <f>SUMIFS(L127:L130,A127:A130,"P")</f>
        <v>0</v>
      </c>
      <c r="M126" s="24">
        <f>SUMIFS(M127:M130,A127:A130,"P")</f>
        <v>0</v>
      </c>
      <c r="N126" s="25"/>
    </row>
    <row r="127">
      <c r="A127" s="1" t="s">
        <v>659</v>
      </c>
      <c r="B127" s="1">
        <v>23</v>
      </c>
      <c r="C127" s="26" t="s">
        <v>14198</v>
      </c>
      <c r="D127" t="s">
        <v>661</v>
      </c>
      <c r="E127" s="27" t="s">
        <v>14199</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14248</v>
      </c>
    </row>
    <row r="129">
      <c r="A129" s="1" t="s">
        <v>665</v>
      </c>
    </row>
    <row r="130" ht="153">
      <c r="A130" s="1" t="s">
        <v>666</v>
      </c>
      <c r="E130" s="27" t="s">
        <v>11867</v>
      </c>
    </row>
    <row r="131">
      <c r="A131" s="1" t="s">
        <v>656</v>
      </c>
      <c r="C131" s="22" t="s">
        <v>900</v>
      </c>
      <c r="E131" s="23" t="s">
        <v>2931</v>
      </c>
      <c r="L131" s="24">
        <f>SUMIFS(L132:L139,A132:A139,"P")</f>
        <v>0</v>
      </c>
      <c r="M131" s="24">
        <f>SUMIFS(M132:M139,A132:A139,"P")</f>
        <v>0</v>
      </c>
      <c r="N131" s="25"/>
    </row>
    <row r="132" ht="25.5">
      <c r="A132" s="1" t="s">
        <v>659</v>
      </c>
      <c r="B132" s="1">
        <v>20</v>
      </c>
      <c r="C132" s="26" t="s">
        <v>3835</v>
      </c>
      <c r="D132" t="s">
        <v>903</v>
      </c>
      <c r="E132" s="27" t="s">
        <v>3836</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14249</v>
      </c>
    </row>
    <row r="135" ht="153">
      <c r="A135" s="1" t="s">
        <v>666</v>
      </c>
      <c r="E135" s="27" t="s">
        <v>908</v>
      </c>
    </row>
    <row r="136" ht="38.25">
      <c r="A136" s="1" t="s">
        <v>659</v>
      </c>
      <c r="B136" s="1">
        <v>21</v>
      </c>
      <c r="C136" s="26" t="s">
        <v>6156</v>
      </c>
      <c r="D136" t="s">
        <v>903</v>
      </c>
      <c r="E136" s="27" t="s">
        <v>6157</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6158</v>
      </c>
    </row>
    <row r="138">
      <c r="A138" s="1" t="s">
        <v>665</v>
      </c>
      <c r="E138" s="33" t="s">
        <v>14250</v>
      </c>
    </row>
    <row r="139" ht="153">
      <c r="A139" s="1" t="s">
        <v>666</v>
      </c>
      <c r="E139" s="27" t="s">
        <v>908</v>
      </c>
    </row>
    <row r="140">
      <c r="A140" s="1" t="s">
        <v>950</v>
      </c>
      <c r="C140" s="22" t="s">
        <v>14251</v>
      </c>
      <c r="E140" s="23" t="s">
        <v>14252</v>
      </c>
      <c r="L140" s="24">
        <f>L141+L146+L183+L188+L205+L214+L255+L268</f>
        <v>0</v>
      </c>
      <c r="M140" s="24">
        <f>M141+M146+M183+M188+M205+M214+M255+M268</f>
        <v>0</v>
      </c>
      <c r="N140" s="25"/>
    </row>
    <row r="141">
      <c r="A141" s="1" t="s">
        <v>656</v>
      </c>
      <c r="C141" s="22" t="s">
        <v>2160</v>
      </c>
      <c r="E141" s="23" t="s">
        <v>2161</v>
      </c>
      <c r="L141" s="24">
        <f>SUMIFS(L142:L145,A142:A145,"P")</f>
        <v>0</v>
      </c>
      <c r="M141" s="24">
        <f>SUMIFS(M142:M145,A142:A145,"P")</f>
        <v>0</v>
      </c>
      <c r="N141" s="25"/>
    </row>
    <row r="142">
      <c r="A142" s="1" t="s">
        <v>659</v>
      </c>
      <c r="B142" s="1">
        <v>30</v>
      </c>
      <c r="C142" s="26" t="s">
        <v>14253</v>
      </c>
      <c r="D142" t="s">
        <v>661</v>
      </c>
      <c r="E142" s="27" t="s">
        <v>14068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5974</v>
      </c>
    </row>
    <row r="146">
      <c r="A146" s="1" t="s">
        <v>656</v>
      </c>
      <c r="C146" s="22" t="s">
        <v>657</v>
      </c>
      <c r="E146" s="23" t="s">
        <v>658</v>
      </c>
      <c r="L146" s="24">
        <f>SUMIFS(L147:L182,A147:A182,"P")</f>
        <v>0</v>
      </c>
      <c r="M146" s="24">
        <f>SUMIFS(M147:M182,A147:A182,"P")</f>
        <v>0</v>
      </c>
      <c r="N146" s="25"/>
    </row>
    <row r="147">
      <c r="A147" s="1" t="s">
        <v>659</v>
      </c>
      <c r="B147" s="1">
        <v>1</v>
      </c>
      <c r="C147" s="26" t="s">
        <v>6856</v>
      </c>
      <c r="D147" t="s">
        <v>661</v>
      </c>
      <c r="E147" s="27" t="s">
        <v>6857</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14254</v>
      </c>
    </row>
    <row r="150" ht="63.75">
      <c r="A150" s="1" t="s">
        <v>666</v>
      </c>
      <c r="E150" s="27" t="s">
        <v>5584</v>
      </c>
    </row>
    <row r="151">
      <c r="A151" s="1" t="s">
        <v>659</v>
      </c>
      <c r="B151" s="1">
        <v>2</v>
      </c>
      <c r="C151" s="26" t="s">
        <v>11134</v>
      </c>
      <c r="D151" t="s">
        <v>661</v>
      </c>
      <c r="E151" s="27" t="s">
        <v>11135</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14255</v>
      </c>
    </row>
    <row r="154" ht="63.75">
      <c r="A154" s="1" t="s">
        <v>666</v>
      </c>
      <c r="E154" s="27" t="s">
        <v>5584</v>
      </c>
    </row>
    <row r="155">
      <c r="A155" s="1" t="s">
        <v>659</v>
      </c>
      <c r="B155" s="1">
        <v>3</v>
      </c>
      <c r="C155" s="26" t="s">
        <v>10405</v>
      </c>
      <c r="D155" t="s">
        <v>661</v>
      </c>
      <c r="E155" s="27" t="s">
        <v>10406</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10408</v>
      </c>
    </row>
    <row r="159">
      <c r="A159" s="1" t="s">
        <v>659</v>
      </c>
      <c r="B159" s="1">
        <v>4</v>
      </c>
      <c r="C159" s="26" t="s">
        <v>1572</v>
      </c>
      <c r="D159" t="s">
        <v>661</v>
      </c>
      <c r="E159" s="27" t="s">
        <v>1573</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14256</v>
      </c>
    </row>
    <row r="162" ht="318.75">
      <c r="A162" s="1" t="s">
        <v>666</v>
      </c>
      <c r="E162" s="27" t="s">
        <v>667</v>
      </c>
    </row>
    <row r="163">
      <c r="A163" s="1" t="s">
        <v>659</v>
      </c>
      <c r="B163" s="1">
        <v>5</v>
      </c>
      <c r="C163" s="26" t="s">
        <v>9435</v>
      </c>
      <c r="D163" t="s">
        <v>661</v>
      </c>
      <c r="E163" s="27" t="s">
        <v>9436</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14257</v>
      </c>
    </row>
    <row r="166" ht="191.25">
      <c r="A166" s="1" t="s">
        <v>666</v>
      </c>
      <c r="E166" s="27" t="s">
        <v>9439</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14257</v>
      </c>
    </row>
    <row r="170" ht="229.5">
      <c r="A170" s="1" t="s">
        <v>666</v>
      </c>
      <c r="E170" s="27" t="s">
        <v>674</v>
      </c>
    </row>
    <row r="171">
      <c r="A171" s="1" t="s">
        <v>659</v>
      </c>
      <c r="B171" s="1">
        <v>7</v>
      </c>
      <c r="C171" s="26" t="s">
        <v>1577</v>
      </c>
      <c r="D171" t="s">
        <v>661</v>
      </c>
      <c r="E171" s="27" t="s">
        <v>1578</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14258</v>
      </c>
    </row>
    <row r="174" ht="229.5">
      <c r="A174" s="1" t="s">
        <v>666</v>
      </c>
      <c r="E174" s="27" t="s">
        <v>1580</v>
      </c>
    </row>
    <row r="175">
      <c r="A175" s="1" t="s">
        <v>659</v>
      </c>
      <c r="B175" s="1">
        <v>8</v>
      </c>
      <c r="C175" s="26" t="s">
        <v>6462</v>
      </c>
      <c r="D175" t="s">
        <v>661</v>
      </c>
      <c r="E175" s="27" t="s">
        <v>6463</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14259</v>
      </c>
    </row>
    <row r="178" ht="293.25">
      <c r="A178" s="1" t="s">
        <v>666</v>
      </c>
      <c r="E178" s="27" t="s">
        <v>6465</v>
      </c>
    </row>
    <row r="179">
      <c r="A179" s="1" t="s">
        <v>659</v>
      </c>
      <c r="B179" s="1">
        <v>9</v>
      </c>
      <c r="C179" s="26" t="s">
        <v>5999</v>
      </c>
      <c r="D179" t="s">
        <v>661</v>
      </c>
      <c r="E179" s="27" t="s">
        <v>6000</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14260</v>
      </c>
    </row>
    <row r="182" ht="25.5">
      <c r="A182" s="1" t="s">
        <v>666</v>
      </c>
      <c r="E182" s="27" t="s">
        <v>6002</v>
      </c>
    </row>
    <row r="183">
      <c r="A183" s="1" t="s">
        <v>656</v>
      </c>
      <c r="C183" s="22" t="s">
        <v>1364</v>
      </c>
      <c r="E183" s="23" t="s">
        <v>5114</v>
      </c>
      <c r="L183" s="24">
        <f>SUMIFS(L184:L187,A184:A187,"P")</f>
        <v>0</v>
      </c>
      <c r="M183" s="24">
        <f>SUMIFS(M184:M187,A184:A187,"P")</f>
        <v>0</v>
      </c>
      <c r="N183" s="25"/>
    </row>
    <row r="184">
      <c r="A184" s="1" t="s">
        <v>659</v>
      </c>
      <c r="B184" s="1">
        <v>10</v>
      </c>
      <c r="C184" s="26" t="s">
        <v>5115</v>
      </c>
      <c r="D184" t="s">
        <v>661</v>
      </c>
      <c r="E184" s="27" t="s">
        <v>5116</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14261</v>
      </c>
    </row>
    <row r="187" ht="38.25">
      <c r="A187" s="1" t="s">
        <v>666</v>
      </c>
      <c r="E187" s="27" t="s">
        <v>6484</v>
      </c>
    </row>
    <row r="188">
      <c r="A188" s="1" t="s">
        <v>656</v>
      </c>
      <c r="C188" s="22" t="s">
        <v>5118</v>
      </c>
      <c r="E188" s="23" t="s">
        <v>5119</v>
      </c>
      <c r="L188" s="24">
        <f>SUMIFS(L189:L204,A189:A204,"P")</f>
        <v>0</v>
      </c>
      <c r="M188" s="24">
        <f>SUMIFS(M189:M204,A189:A204,"P")</f>
        <v>0</v>
      </c>
      <c r="N188" s="25"/>
    </row>
    <row r="189">
      <c r="A189" s="1" t="s">
        <v>659</v>
      </c>
      <c r="B189" s="1">
        <v>11</v>
      </c>
      <c r="C189" s="26" t="s">
        <v>14262</v>
      </c>
      <c r="D189" t="s">
        <v>661</v>
      </c>
      <c r="E189" s="27" t="s">
        <v>14263</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14260</v>
      </c>
    </row>
    <row r="192" ht="51">
      <c r="A192" s="1" t="s">
        <v>666</v>
      </c>
      <c r="E192" s="27" t="s">
        <v>5126</v>
      </c>
    </row>
    <row r="193">
      <c r="A193" s="1" t="s">
        <v>659</v>
      </c>
      <c r="B193" s="1">
        <v>12</v>
      </c>
      <c r="C193" s="26" t="s">
        <v>5132</v>
      </c>
      <c r="D193" t="s">
        <v>661</v>
      </c>
      <c r="E193" s="27" t="s">
        <v>5133</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14264</v>
      </c>
    </row>
    <row r="196" ht="51">
      <c r="A196" s="1" t="s">
        <v>666</v>
      </c>
      <c r="E196" s="27" t="s">
        <v>5131</v>
      </c>
    </row>
    <row r="197">
      <c r="A197" s="1" t="s">
        <v>659</v>
      </c>
      <c r="B197" s="1">
        <v>13</v>
      </c>
      <c r="C197" s="26" t="s">
        <v>14265</v>
      </c>
      <c r="D197" t="s">
        <v>661</v>
      </c>
      <c r="E197" s="27" t="s">
        <v>14266</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14260</v>
      </c>
    </row>
    <row r="200" ht="140.25">
      <c r="A200" s="1" t="s">
        <v>666</v>
      </c>
      <c r="E200" s="27" t="s">
        <v>5136</v>
      </c>
    </row>
    <row r="201">
      <c r="A201" s="1" t="s">
        <v>659</v>
      </c>
      <c r="B201" s="1">
        <v>14</v>
      </c>
      <c r="C201" s="26" t="s">
        <v>14267</v>
      </c>
      <c r="D201" t="s">
        <v>661</v>
      </c>
      <c r="E201" s="27" t="s">
        <v>14268</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14260</v>
      </c>
    </row>
    <row r="204" ht="140.25">
      <c r="A204" s="1" t="s">
        <v>666</v>
      </c>
      <c r="E204" s="27" t="s">
        <v>5136</v>
      </c>
    </row>
    <row r="205">
      <c r="A205" s="1" t="s">
        <v>656</v>
      </c>
      <c r="C205" s="22" t="s">
        <v>679</v>
      </c>
      <c r="E205" s="23" t="s">
        <v>680</v>
      </c>
      <c r="L205" s="24">
        <f>SUMIFS(L206:L213,A206:A213,"P")</f>
        <v>0</v>
      </c>
      <c r="M205" s="24">
        <f>SUMIFS(M206:M213,A206:A213,"P")</f>
        <v>0</v>
      </c>
      <c r="N205" s="25"/>
    </row>
    <row r="206">
      <c r="A206" s="1" t="s">
        <v>659</v>
      </c>
      <c r="B206" s="1">
        <v>15</v>
      </c>
      <c r="C206" s="26" t="s">
        <v>5592</v>
      </c>
      <c r="D206" t="s">
        <v>661</v>
      </c>
      <c r="E206" s="27" t="s">
        <v>5593</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1855</v>
      </c>
    </row>
    <row r="210">
      <c r="A210" s="1" t="s">
        <v>659</v>
      </c>
      <c r="B210" s="1">
        <v>16</v>
      </c>
      <c r="C210" s="26" t="s">
        <v>13938</v>
      </c>
      <c r="D210" t="s">
        <v>661</v>
      </c>
      <c r="E210" s="27" t="s">
        <v>13939</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1855</v>
      </c>
    </row>
    <row r="214">
      <c r="A214" s="1" t="s">
        <v>656</v>
      </c>
      <c r="C214" s="22" t="s">
        <v>6089</v>
      </c>
      <c r="E214" s="23" t="s">
        <v>6700</v>
      </c>
      <c r="L214" s="24">
        <f>SUMIFS(L215:L254,A215:A254,"P")</f>
        <v>0</v>
      </c>
      <c r="M214" s="24">
        <f>SUMIFS(M215:M254,A215:A254,"P")</f>
        <v>0</v>
      </c>
      <c r="N214" s="25"/>
    </row>
    <row r="215">
      <c r="A215" s="1" t="s">
        <v>659</v>
      </c>
      <c r="B215" s="1">
        <v>17</v>
      </c>
      <c r="C215" s="26" t="s">
        <v>14269</v>
      </c>
      <c r="D215" t="s">
        <v>661</v>
      </c>
      <c r="E215" s="27" t="s">
        <v>14270</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6703</v>
      </c>
    </row>
    <row r="219">
      <c r="A219" s="1" t="s">
        <v>659</v>
      </c>
      <c r="B219" s="1">
        <v>18</v>
      </c>
      <c r="C219" s="26" t="s">
        <v>14163</v>
      </c>
      <c r="D219" t="s">
        <v>661</v>
      </c>
      <c r="E219" s="27" t="s">
        <v>14164</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14165</v>
      </c>
    </row>
    <row r="223">
      <c r="A223" s="1" t="s">
        <v>659</v>
      </c>
      <c r="B223" s="1">
        <v>19</v>
      </c>
      <c r="C223" s="26" t="s">
        <v>14223</v>
      </c>
      <c r="D223" t="s">
        <v>661</v>
      </c>
      <c r="E223" s="27" t="s">
        <v>14224</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14165</v>
      </c>
    </row>
    <row r="227">
      <c r="A227" s="1" t="s">
        <v>659</v>
      </c>
      <c r="B227" s="1">
        <v>20</v>
      </c>
      <c r="C227" s="26" t="s">
        <v>14271</v>
      </c>
      <c r="D227" t="s">
        <v>661</v>
      </c>
      <c r="E227" s="27" t="s">
        <v>14272</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14165</v>
      </c>
    </row>
    <row r="231">
      <c r="A231" s="1" t="s">
        <v>659</v>
      </c>
      <c r="B231" s="1">
        <v>21</v>
      </c>
      <c r="C231" s="26" t="s">
        <v>14225</v>
      </c>
      <c r="D231" t="s">
        <v>661</v>
      </c>
      <c r="E231" s="27" t="s">
        <v>14226</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12890</v>
      </c>
    </row>
    <row r="235">
      <c r="A235" s="1" t="s">
        <v>659</v>
      </c>
      <c r="B235" s="1">
        <v>22</v>
      </c>
      <c r="C235" s="26" t="s">
        <v>14230</v>
      </c>
      <c r="D235" t="s">
        <v>661</v>
      </c>
      <c r="E235" s="27" t="s">
        <v>14231</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12890</v>
      </c>
    </row>
    <row r="239">
      <c r="A239" s="1" t="s">
        <v>659</v>
      </c>
      <c r="B239" s="1">
        <v>23</v>
      </c>
      <c r="C239" s="26" t="s">
        <v>14080</v>
      </c>
      <c r="D239" t="s">
        <v>661</v>
      </c>
      <c r="E239" s="27" t="s">
        <v>14081</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14273</v>
      </c>
    </row>
    <row r="242" ht="25.5">
      <c r="A242" s="1" t="s">
        <v>666</v>
      </c>
      <c r="E242" s="27" t="s">
        <v>14083</v>
      </c>
    </row>
    <row r="243">
      <c r="A243" s="1" t="s">
        <v>659</v>
      </c>
      <c r="B243" s="1">
        <v>31</v>
      </c>
      <c r="C243" s="26" t="s">
        <v>14204</v>
      </c>
      <c r="D243" t="s">
        <v>661</v>
      </c>
      <c r="E243" s="27" t="s">
        <v>6092</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14274</v>
      </c>
    </row>
    <row r="245">
      <c r="A245" s="1" t="s">
        <v>665</v>
      </c>
      <c r="E245" s="33" t="s">
        <v>14275</v>
      </c>
    </row>
    <row r="246" ht="255">
      <c r="A246" s="1" t="s">
        <v>666</v>
      </c>
      <c r="E246" s="27" t="s">
        <v>6703</v>
      </c>
    </row>
    <row r="247">
      <c r="A247" s="1" t="s">
        <v>659</v>
      </c>
      <c r="B247" s="1">
        <v>32</v>
      </c>
      <c r="C247" s="26" t="s">
        <v>14239</v>
      </c>
      <c r="D247" t="s">
        <v>661</v>
      </c>
      <c r="E247" s="27" t="s">
        <v>14240</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14171</v>
      </c>
    </row>
    <row r="249">
      <c r="A249" s="1" t="s">
        <v>665</v>
      </c>
      <c r="E249" s="33" t="s">
        <v>14276</v>
      </c>
    </row>
    <row r="250" ht="255">
      <c r="A250" s="1" t="s">
        <v>666</v>
      </c>
      <c r="E250" s="27" t="s">
        <v>6703</v>
      </c>
    </row>
    <row r="251">
      <c r="A251" s="1" t="s">
        <v>659</v>
      </c>
      <c r="B251" s="1">
        <v>33</v>
      </c>
      <c r="C251" s="26" t="s">
        <v>14277</v>
      </c>
      <c r="D251" t="s">
        <v>661</v>
      </c>
      <c r="E251" s="27" t="s">
        <v>14278</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14279</v>
      </c>
    </row>
    <row r="253">
      <c r="A253" s="1" t="s">
        <v>665</v>
      </c>
    </row>
    <row r="254" ht="38.25">
      <c r="A254" s="1" t="s">
        <v>666</v>
      </c>
      <c r="E254" s="27" t="s">
        <v>5295</v>
      </c>
    </row>
    <row r="255">
      <c r="A255" s="1" t="s">
        <v>656</v>
      </c>
      <c r="C255" s="22" t="s">
        <v>2847</v>
      </c>
      <c r="E255" s="23" t="s">
        <v>2848</v>
      </c>
      <c r="L255" s="24">
        <f>SUMIFS(L256:L267,A256:A267,"P")</f>
        <v>0</v>
      </c>
      <c r="M255" s="24">
        <f>SUMIFS(M256:M267,A256:A267,"P")</f>
        <v>0</v>
      </c>
      <c r="N255" s="25"/>
    </row>
    <row r="256">
      <c r="A256" s="1" t="s">
        <v>659</v>
      </c>
      <c r="B256" s="1">
        <v>24</v>
      </c>
      <c r="C256" s="26" t="s">
        <v>14137</v>
      </c>
      <c r="D256" t="s">
        <v>661</v>
      </c>
      <c r="E256" s="27" t="s">
        <v>14138</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14280</v>
      </c>
    </row>
    <row r="259">
      <c r="A259" s="1" t="s">
        <v>666</v>
      </c>
      <c r="E259" s="27" t="s">
        <v>6899</v>
      </c>
    </row>
    <row r="260" ht="25.5">
      <c r="A260" s="1" t="s">
        <v>659</v>
      </c>
      <c r="B260" s="1">
        <v>25</v>
      </c>
      <c r="C260" s="26" t="s">
        <v>12442</v>
      </c>
      <c r="D260" t="s">
        <v>661</v>
      </c>
      <c r="E260" s="27" t="s">
        <v>12443</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6906</v>
      </c>
    </row>
    <row r="264">
      <c r="A264" s="1" t="s">
        <v>659</v>
      </c>
      <c r="B264" s="1">
        <v>26</v>
      </c>
      <c r="C264" s="26" t="s">
        <v>14281</v>
      </c>
      <c r="D264" t="s">
        <v>661</v>
      </c>
      <c r="E264" s="27" t="s">
        <v>14282</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3450</v>
      </c>
    </row>
    <row r="268">
      <c r="A268" s="1" t="s">
        <v>656</v>
      </c>
      <c r="C268" s="22" t="s">
        <v>900</v>
      </c>
      <c r="E268" s="23" t="s">
        <v>2931</v>
      </c>
      <c r="L268" s="24">
        <f>SUMIFS(L269:L280,A269:A280,"P")</f>
        <v>0</v>
      </c>
      <c r="M268" s="24">
        <f>SUMIFS(M269:M280,A269:A280,"P")</f>
        <v>0</v>
      </c>
      <c r="N268" s="25"/>
    </row>
    <row r="269" ht="25.5">
      <c r="A269" s="1" t="s">
        <v>659</v>
      </c>
      <c r="B269" s="1">
        <v>27</v>
      </c>
      <c r="C269" s="26" t="s">
        <v>3835</v>
      </c>
      <c r="D269" t="s">
        <v>903</v>
      </c>
      <c r="E269" s="27" t="s">
        <v>3836</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14283</v>
      </c>
    </row>
    <row r="272" ht="153">
      <c r="A272" s="1" t="s">
        <v>666</v>
      </c>
      <c r="E272" s="27" t="s">
        <v>908</v>
      </c>
    </row>
    <row r="273" ht="25.5">
      <c r="A273" s="1" t="s">
        <v>659</v>
      </c>
      <c r="B273" s="1">
        <v>28</v>
      </c>
      <c r="C273" s="26" t="s">
        <v>5283</v>
      </c>
      <c r="D273" t="s">
        <v>903</v>
      </c>
      <c r="E273" s="27" t="s">
        <v>5284</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14284</v>
      </c>
    </row>
    <row r="276" ht="153">
      <c r="A276" s="1" t="s">
        <v>666</v>
      </c>
      <c r="E276" s="27" t="s">
        <v>5285</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14285</v>
      </c>
    </row>
    <row r="280" ht="153">
      <c r="A280" s="1" t="s">
        <v>666</v>
      </c>
      <c r="E280" s="27" t="s">
        <v>908</v>
      </c>
    </row>
  </sheetData>
  <sheetProtection sheet="1" objects="1" scenarios="1" spinCount="100000" saltValue="jeQO7HwOueVw7gepbnNH2hyrtcJFPpAtUXa43pC4ZUINg1ENsXb+5uH/l0TlrTMQp/hTOiG3njmhhHe7CRMftw==" hashValue="cZLwY7O3f2eVHZGLQeRB8KkbDyEOwAXSLjVQPopGCRCFXx6d5/QgW7ynpOteAmPaqsYSpXAAR8rQfQOCPR4f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14286</v>
      </c>
      <c r="E8" s="23" t="s">
        <v>593</v>
      </c>
      <c r="L8" s="24">
        <f>L9+L109</f>
        <v>0</v>
      </c>
      <c r="M8" s="24">
        <f>M9+M109</f>
        <v>0</v>
      </c>
      <c r="N8" s="25"/>
    </row>
    <row r="9">
      <c r="A9" s="1" t="s">
        <v>950</v>
      </c>
      <c r="C9" s="22" t="s">
        <v>14287</v>
      </c>
      <c r="E9" s="23" t="s">
        <v>14288</v>
      </c>
      <c r="L9" s="24">
        <f>L10+L15+L36+L41+L54+L99+L104</f>
        <v>0</v>
      </c>
      <c r="M9" s="24">
        <f>M10+M15+M36+M41+M54+M99+M104</f>
        <v>0</v>
      </c>
      <c r="N9" s="25"/>
    </row>
    <row r="10">
      <c r="A10" s="1" t="s">
        <v>656</v>
      </c>
      <c r="C10" s="22" t="s">
        <v>2160</v>
      </c>
      <c r="E10" s="23" t="s">
        <v>2161</v>
      </c>
      <c r="L10" s="24">
        <f>SUMIFS(L11:L14,A11:A14,"P")</f>
        <v>0</v>
      </c>
      <c r="M10" s="24">
        <f>SUMIFS(M11:M14,A11:A14,"P")</f>
        <v>0</v>
      </c>
      <c r="N10" s="25"/>
    </row>
    <row r="11">
      <c r="A11" s="1" t="s">
        <v>659</v>
      </c>
      <c r="B11" s="1">
        <v>21</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SUMIFS(L16:L35,A16:A35,"P")</f>
        <v>0</v>
      </c>
      <c r="M15" s="24">
        <f>SUMIFS(M16:M35,A16:A35,"P")</f>
        <v>0</v>
      </c>
      <c r="N15" s="25"/>
    </row>
    <row r="16">
      <c r="A16" s="1" t="s">
        <v>659</v>
      </c>
      <c r="B16" s="1">
        <v>1</v>
      </c>
      <c r="C16" s="26" t="s">
        <v>1572</v>
      </c>
      <c r="D16" t="s">
        <v>661</v>
      </c>
      <c r="E16" s="27" t="s">
        <v>1573</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14289</v>
      </c>
    </row>
    <row r="19" ht="318.75">
      <c r="A19" s="1" t="s">
        <v>666</v>
      </c>
      <c r="E19" s="27" t="s">
        <v>667</v>
      </c>
    </row>
    <row r="20">
      <c r="A20" s="1" t="s">
        <v>659</v>
      </c>
      <c r="B20" s="1">
        <v>2</v>
      </c>
      <c r="C20" s="26" t="s">
        <v>9435</v>
      </c>
      <c r="D20" t="s">
        <v>661</v>
      </c>
      <c r="E20" s="27" t="s">
        <v>9436</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14290</v>
      </c>
    </row>
    <row r="23" ht="191.25">
      <c r="A23" s="1" t="s">
        <v>666</v>
      </c>
      <c r="E23" s="27" t="s">
        <v>9439</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14290</v>
      </c>
    </row>
    <row r="27" ht="229.5">
      <c r="A27" s="1" t="s">
        <v>666</v>
      </c>
      <c r="E27" s="27" t="s">
        <v>674</v>
      </c>
    </row>
    <row r="28">
      <c r="A28" s="1" t="s">
        <v>659</v>
      </c>
      <c r="B28" s="1">
        <v>4</v>
      </c>
      <c r="C28" s="26" t="s">
        <v>1577</v>
      </c>
      <c r="D28" t="s">
        <v>661</v>
      </c>
      <c r="E28" s="27" t="s">
        <v>1578</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14291</v>
      </c>
    </row>
    <row r="31" ht="229.5">
      <c r="A31" s="1" t="s">
        <v>666</v>
      </c>
      <c r="E31" s="27" t="s">
        <v>1580</v>
      </c>
    </row>
    <row r="32">
      <c r="A32" s="1" t="s">
        <v>659</v>
      </c>
      <c r="B32" s="1">
        <v>5</v>
      </c>
      <c r="C32" s="26" t="s">
        <v>6462</v>
      </c>
      <c r="D32" t="s">
        <v>661</v>
      </c>
      <c r="E32" s="27" t="s">
        <v>6463</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14292</v>
      </c>
    </row>
    <row r="35" ht="293.25">
      <c r="A35" s="1" t="s">
        <v>666</v>
      </c>
      <c r="E35" s="27" t="s">
        <v>6465</v>
      </c>
    </row>
    <row r="36">
      <c r="A36" s="1" t="s">
        <v>656</v>
      </c>
      <c r="C36" s="22" t="s">
        <v>1364</v>
      </c>
      <c r="E36" s="23" t="s">
        <v>5114</v>
      </c>
      <c r="L36" s="24">
        <f>SUMIFS(L37:L40,A37:A40,"P")</f>
        <v>0</v>
      </c>
      <c r="M36" s="24">
        <f>SUMIFS(M37:M40,A37:A40,"P")</f>
        <v>0</v>
      </c>
      <c r="N36" s="25"/>
    </row>
    <row r="37">
      <c r="A37" s="1" t="s">
        <v>659</v>
      </c>
      <c r="B37" s="1">
        <v>6</v>
      </c>
      <c r="C37" s="26" t="s">
        <v>5115</v>
      </c>
      <c r="D37" t="s">
        <v>661</v>
      </c>
      <c r="E37" s="27" t="s">
        <v>5116</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14293</v>
      </c>
    </row>
    <row r="40" ht="38.25">
      <c r="A40" s="1" t="s">
        <v>666</v>
      </c>
      <c r="E40" s="27" t="s">
        <v>6484</v>
      </c>
    </row>
    <row r="41">
      <c r="A41" s="1" t="s">
        <v>656</v>
      </c>
      <c r="C41" s="22" t="s">
        <v>679</v>
      </c>
      <c r="E41" s="23" t="s">
        <v>680</v>
      </c>
      <c r="L41" s="24">
        <f>SUMIFS(L42:L53,A42:A53,"P")</f>
        <v>0</v>
      </c>
      <c r="M41" s="24">
        <f>SUMIFS(M42:M53,A42:A53,"P")</f>
        <v>0</v>
      </c>
      <c r="N41" s="25"/>
    </row>
    <row r="42">
      <c r="A42" s="1" t="s">
        <v>659</v>
      </c>
      <c r="B42" s="1">
        <v>7</v>
      </c>
      <c r="C42" s="26" t="s">
        <v>5592</v>
      </c>
      <c r="D42" t="s">
        <v>661</v>
      </c>
      <c r="E42" s="27" t="s">
        <v>5593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659</v>
      </c>
      <c r="B46" s="1">
        <v>8</v>
      </c>
      <c r="C46" s="26" t="s">
        <v>14294</v>
      </c>
      <c r="D46" t="s">
        <v>661</v>
      </c>
      <c r="E46" s="27" t="s">
        <v>14295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14296</v>
      </c>
    </row>
    <row r="48">
      <c r="A48" s="1" t="s">
        <v>665</v>
      </c>
    </row>
    <row r="49" ht="204">
      <c r="A49" s="1" t="s">
        <v>666</v>
      </c>
      <c r="E49" s="27" t="s">
        <v>14297</v>
      </c>
    </row>
    <row r="50">
      <c r="A50" s="1" t="s">
        <v>659</v>
      </c>
      <c r="B50" s="1">
        <v>22</v>
      </c>
      <c r="C50" s="26" t="s">
        <v>14298</v>
      </c>
      <c r="D50" t="s">
        <v>661</v>
      </c>
      <c r="E50" s="27" t="s">
        <v>14299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14300</v>
      </c>
    </row>
    <row r="52">
      <c r="A52" s="1" t="s">
        <v>665</v>
      </c>
    </row>
    <row r="53" ht="204">
      <c r="A53" s="1" t="s">
        <v>666</v>
      </c>
      <c r="E53" s="27" t="s">
        <v>14297</v>
      </c>
    </row>
    <row r="54">
      <c r="A54" s="1" t="s">
        <v>656</v>
      </c>
      <c r="C54" s="22" t="s">
        <v>6089</v>
      </c>
      <c r="E54" s="23" t="s">
        <v>6700</v>
      </c>
      <c r="L54" s="24">
        <f>SUMIFS(L55:L98,A55:A98,"P")</f>
        <v>0</v>
      </c>
      <c r="M54" s="24">
        <f>SUMIFS(M55:M98,A55:A98,"P")</f>
        <v>0</v>
      </c>
      <c r="N54" s="25"/>
    </row>
    <row r="55">
      <c r="A55" s="1" t="s">
        <v>659</v>
      </c>
      <c r="B55" s="1">
        <v>9</v>
      </c>
      <c r="C55" s="26" t="s">
        <v>14301</v>
      </c>
      <c r="D55" t="s">
        <v>661</v>
      </c>
      <c r="E55" s="27" t="s">
        <v>14302</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14303</v>
      </c>
    </row>
    <row r="58" ht="255">
      <c r="A58" s="1" t="s">
        <v>666</v>
      </c>
      <c r="E58" s="27" t="s">
        <v>14110</v>
      </c>
    </row>
    <row r="59">
      <c r="A59" s="1" t="s">
        <v>659</v>
      </c>
      <c r="B59" s="1">
        <v>10</v>
      </c>
      <c r="C59" s="26" t="s">
        <v>14304</v>
      </c>
      <c r="D59" t="s">
        <v>661</v>
      </c>
      <c r="E59" s="27" t="s">
        <v>14305</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14306</v>
      </c>
    </row>
    <row r="62" ht="255">
      <c r="A62" s="1" t="s">
        <v>666</v>
      </c>
      <c r="E62" s="27" t="s">
        <v>14110</v>
      </c>
    </row>
    <row r="63">
      <c r="A63" s="1" t="s">
        <v>659</v>
      </c>
      <c r="B63" s="1">
        <v>11</v>
      </c>
      <c r="C63" s="26" t="s">
        <v>14307</v>
      </c>
      <c r="D63" t="s">
        <v>661</v>
      </c>
      <c r="E63" s="27" t="s">
        <v>14308</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7084</v>
      </c>
    </row>
    <row r="67">
      <c r="A67" s="1" t="s">
        <v>659</v>
      </c>
      <c r="B67" s="1">
        <v>12</v>
      </c>
      <c r="C67" s="26" t="s">
        <v>14309</v>
      </c>
      <c r="D67" t="s">
        <v>661</v>
      </c>
      <c r="E67" s="27" t="s">
        <v>14310</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7084</v>
      </c>
    </row>
    <row r="71">
      <c r="A71" s="1" t="s">
        <v>659</v>
      </c>
      <c r="B71" s="1">
        <v>13</v>
      </c>
      <c r="C71" s="26" t="s">
        <v>14311</v>
      </c>
      <c r="D71" t="s">
        <v>661</v>
      </c>
      <c r="E71" s="27" t="s">
        <v>14312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7084</v>
      </c>
    </row>
    <row r="75">
      <c r="A75" s="1" t="s">
        <v>659</v>
      </c>
      <c r="B75" s="1">
        <v>14</v>
      </c>
      <c r="C75" s="26" t="s">
        <v>14313</v>
      </c>
      <c r="D75" t="s">
        <v>661</v>
      </c>
      <c r="E75" s="27" t="s">
        <v>14314</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14120</v>
      </c>
      <c r="D79" t="s">
        <v>661</v>
      </c>
      <c r="E79" s="27" t="s">
        <v>14121</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14315</v>
      </c>
    </row>
    <row r="82" ht="51">
      <c r="A82" s="1" t="s">
        <v>666</v>
      </c>
      <c r="E82" s="27" t="s">
        <v>14123</v>
      </c>
    </row>
    <row r="83">
      <c r="A83" s="1" t="s">
        <v>659</v>
      </c>
      <c r="B83" s="1">
        <v>16</v>
      </c>
      <c r="C83" s="26" t="s">
        <v>14124</v>
      </c>
      <c r="D83" t="s">
        <v>661</v>
      </c>
      <c r="E83" s="27" t="s">
        <v>14125</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14316</v>
      </c>
    </row>
    <row r="86" ht="38.25">
      <c r="A86" s="1" t="s">
        <v>666</v>
      </c>
      <c r="E86" s="27" t="s">
        <v>5295</v>
      </c>
    </row>
    <row r="87">
      <c r="A87" s="1" t="s">
        <v>659</v>
      </c>
      <c r="B87" s="1">
        <v>17</v>
      </c>
      <c r="C87" s="26" t="s">
        <v>14127</v>
      </c>
      <c r="D87" t="s">
        <v>661</v>
      </c>
      <c r="E87" s="27" t="s">
        <v>14128</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12890</v>
      </c>
    </row>
    <row r="91">
      <c r="A91" s="1" t="s">
        <v>659</v>
      </c>
      <c r="B91" s="1">
        <v>18</v>
      </c>
      <c r="C91" s="26" t="s">
        <v>14131</v>
      </c>
      <c r="D91" t="s">
        <v>661</v>
      </c>
      <c r="E91" s="27" t="s">
        <v>14132</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14133</v>
      </c>
    </row>
    <row r="95">
      <c r="A95" s="1" t="s">
        <v>659</v>
      </c>
      <c r="B95" s="1">
        <v>19</v>
      </c>
      <c r="C95" s="26" t="s">
        <v>14317</v>
      </c>
      <c r="D95" t="s">
        <v>661</v>
      </c>
      <c r="E95" s="27" t="s">
        <v>14318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14136</v>
      </c>
    </row>
    <row r="99">
      <c r="A99" s="1" t="s">
        <v>656</v>
      </c>
      <c r="C99" s="22" t="s">
        <v>2847</v>
      </c>
      <c r="E99" s="23" t="s">
        <v>2848</v>
      </c>
      <c r="L99" s="24">
        <f>SUMIFS(L100:L103,A100:A103,"P")</f>
        <v>0</v>
      </c>
      <c r="M99" s="24">
        <f>SUMIFS(M100:M103,A100:A103,"P")</f>
        <v>0</v>
      </c>
      <c r="N99" s="25"/>
    </row>
    <row r="100">
      <c r="A100" s="1" t="s">
        <v>659</v>
      </c>
      <c r="B100" s="1">
        <v>23</v>
      </c>
      <c r="C100" s="26" t="s">
        <v>14319</v>
      </c>
      <c r="D100" t="s">
        <v>661</v>
      </c>
      <c r="E100" s="27" t="s">
        <v>14320</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14321</v>
      </c>
    </row>
    <row r="102">
      <c r="A102" s="1" t="s">
        <v>665</v>
      </c>
    </row>
    <row r="103" ht="63.75">
      <c r="A103" s="1" t="s">
        <v>666</v>
      </c>
      <c r="E103" s="27" t="s">
        <v>14322</v>
      </c>
    </row>
    <row r="104">
      <c r="A104" s="1" t="s">
        <v>656</v>
      </c>
      <c r="C104" s="22" t="s">
        <v>900</v>
      </c>
      <c r="E104" s="23" t="s">
        <v>2931</v>
      </c>
      <c r="L104" s="24">
        <f>SUMIFS(L105:L108,A105:A108,"P")</f>
        <v>0</v>
      </c>
      <c r="M104" s="24">
        <f>SUMIFS(M105:M108,A105:A108,"P")</f>
        <v>0</v>
      </c>
      <c r="N104" s="25"/>
    </row>
    <row r="105" ht="25.5">
      <c r="A105" s="1" t="s">
        <v>659</v>
      </c>
      <c r="B105" s="1">
        <v>20</v>
      </c>
      <c r="C105" s="26" t="s">
        <v>3835</v>
      </c>
      <c r="D105" t="s">
        <v>903</v>
      </c>
      <c r="E105" s="27" t="s">
        <v>3836</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14323</v>
      </c>
    </row>
    <row r="108" ht="153">
      <c r="A108" s="1" t="s">
        <v>666</v>
      </c>
      <c r="E108" s="27" t="s">
        <v>908</v>
      </c>
    </row>
    <row r="109">
      <c r="A109" s="1" t="s">
        <v>950</v>
      </c>
      <c r="C109" s="22" t="s">
        <v>14324</v>
      </c>
      <c r="E109" s="23" t="s">
        <v>14325</v>
      </c>
      <c r="L109" s="24">
        <f>L110+L119+L172+L177+L186+L203+L212+L277+L298</f>
        <v>0</v>
      </c>
      <c r="M109" s="24">
        <f>M110+M119+M172+M177+M186+M203+M212+M277+M298</f>
        <v>0</v>
      </c>
      <c r="N109" s="25"/>
    </row>
    <row r="110">
      <c r="A110" s="1" t="s">
        <v>656</v>
      </c>
      <c r="C110" s="22" t="s">
        <v>2160</v>
      </c>
      <c r="E110" s="23" t="s">
        <v>2161</v>
      </c>
      <c r="L110" s="24">
        <f>SUMIFS(L111:L118,A111:A118,"P")</f>
        <v>0</v>
      </c>
      <c r="M110" s="24">
        <f>SUMIFS(M111:M118,A111:A118,"P")</f>
        <v>0</v>
      </c>
      <c r="N110" s="25"/>
    </row>
    <row r="111">
      <c r="A111" s="1" t="s">
        <v>659</v>
      </c>
      <c r="B111" s="1">
        <v>41</v>
      </c>
      <c r="C111" s="26" t="s">
        <v>14326</v>
      </c>
      <c r="D111" t="s">
        <v>661</v>
      </c>
      <c r="E111" s="27" t="s">
        <v>14327</v>
      </c>
      <c r="F111" s="28" t="s">
        <v>1611</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14328</v>
      </c>
    </row>
    <row r="115">
      <c r="A115" s="1" t="s">
        <v>659</v>
      </c>
      <c r="B115" s="1">
        <v>45</v>
      </c>
      <c r="C115" s="26" t="s">
        <v>14067</v>
      </c>
      <c r="D115" t="s">
        <v>661</v>
      </c>
      <c r="E115" s="27" t="s">
        <v>14068</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5974</v>
      </c>
    </row>
    <row r="119">
      <c r="A119" s="1" t="s">
        <v>656</v>
      </c>
      <c r="C119" s="22" t="s">
        <v>657</v>
      </c>
      <c r="E119" s="23" t="s">
        <v>658</v>
      </c>
      <c r="L119" s="24">
        <f>SUMIFS(L120:L171,A120:A171,"P")</f>
        <v>0</v>
      </c>
      <c r="M119" s="24">
        <f>SUMIFS(M120:M171,A120:A171,"P")</f>
        <v>0</v>
      </c>
      <c r="N119" s="25"/>
    </row>
    <row r="120">
      <c r="A120" s="1" t="s">
        <v>659</v>
      </c>
      <c r="B120" s="1">
        <v>1</v>
      </c>
      <c r="C120" s="26" t="s">
        <v>10842</v>
      </c>
      <c r="D120" t="s">
        <v>661</v>
      </c>
      <c r="E120" s="27" t="s">
        <v>10843</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14329</v>
      </c>
    </row>
    <row r="123">
      <c r="A123" s="1" t="s">
        <v>666</v>
      </c>
      <c r="E123" s="27" t="s">
        <v>10845</v>
      </c>
    </row>
    <row r="124">
      <c r="A124" s="1" t="s">
        <v>659</v>
      </c>
      <c r="B124" s="1">
        <v>2</v>
      </c>
      <c r="C124" s="26" t="s">
        <v>6856</v>
      </c>
      <c r="D124" t="s">
        <v>661</v>
      </c>
      <c r="E124" s="27" t="s">
        <v>6857</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14330</v>
      </c>
    </row>
    <row r="127" ht="63.75">
      <c r="A127" s="1" t="s">
        <v>666</v>
      </c>
      <c r="E127" s="27" t="s">
        <v>5584</v>
      </c>
    </row>
    <row r="128">
      <c r="A128" s="1" t="s">
        <v>659</v>
      </c>
      <c r="B128" s="1">
        <v>3</v>
      </c>
      <c r="C128" s="26" t="s">
        <v>11134</v>
      </c>
      <c r="D128" t="s">
        <v>661</v>
      </c>
      <c r="E128" s="27" t="s">
        <v>11135</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14331</v>
      </c>
    </row>
    <row r="131" ht="63.75">
      <c r="A131" s="1" t="s">
        <v>666</v>
      </c>
      <c r="E131" s="27" t="s">
        <v>5584</v>
      </c>
    </row>
    <row r="132">
      <c r="A132" s="1" t="s">
        <v>659</v>
      </c>
      <c r="B132" s="1">
        <v>4</v>
      </c>
      <c r="C132" s="26" t="s">
        <v>14332</v>
      </c>
      <c r="D132" t="s">
        <v>661</v>
      </c>
      <c r="E132" s="27" t="s">
        <v>14333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14334</v>
      </c>
    </row>
    <row r="134">
      <c r="A134" s="1" t="s">
        <v>665</v>
      </c>
    </row>
    <row r="135" ht="63.75">
      <c r="A135" s="1" t="s">
        <v>666</v>
      </c>
      <c r="E135" s="27" t="s">
        <v>6987</v>
      </c>
    </row>
    <row r="136">
      <c r="A136" s="1" t="s">
        <v>659</v>
      </c>
      <c r="B136" s="1">
        <v>5</v>
      </c>
      <c r="C136" s="26" t="s">
        <v>1572</v>
      </c>
      <c r="D136" t="s">
        <v>661</v>
      </c>
      <c r="E136" s="27" t="s">
        <v>1573</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14335</v>
      </c>
    </row>
    <row r="139" ht="318.75">
      <c r="A139" s="1" t="s">
        <v>666</v>
      </c>
      <c r="E139" s="27" t="s">
        <v>667</v>
      </c>
    </row>
    <row r="140">
      <c r="A140" s="1" t="s">
        <v>659</v>
      </c>
      <c r="B140" s="1">
        <v>6</v>
      </c>
      <c r="C140" s="26" t="s">
        <v>9435</v>
      </c>
      <c r="D140" t="s">
        <v>661</v>
      </c>
      <c r="E140" s="27" t="s">
        <v>9436</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14336</v>
      </c>
    </row>
    <row r="143" ht="191.25">
      <c r="A143" s="1" t="s">
        <v>666</v>
      </c>
      <c r="E143" s="27" t="s">
        <v>9439</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14336</v>
      </c>
    </row>
    <row r="147" ht="229.5">
      <c r="A147" s="1" t="s">
        <v>666</v>
      </c>
      <c r="E147" s="27" t="s">
        <v>674</v>
      </c>
    </row>
    <row r="148">
      <c r="A148" s="1" t="s">
        <v>659</v>
      </c>
      <c r="B148" s="1">
        <v>8</v>
      </c>
      <c r="C148" s="26" t="s">
        <v>1577</v>
      </c>
      <c r="D148" t="s">
        <v>661</v>
      </c>
      <c r="E148" s="27" t="s">
        <v>1578</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14337</v>
      </c>
    </row>
    <row r="151" ht="229.5">
      <c r="A151" s="1" t="s">
        <v>666</v>
      </c>
      <c r="E151" s="27" t="s">
        <v>1580</v>
      </c>
    </row>
    <row r="152">
      <c r="A152" s="1" t="s">
        <v>659</v>
      </c>
      <c r="B152" s="1">
        <v>9</v>
      </c>
      <c r="C152" s="26" t="s">
        <v>6462</v>
      </c>
      <c r="D152" t="s">
        <v>661</v>
      </c>
      <c r="E152" s="27" t="s">
        <v>6463</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14338</v>
      </c>
    </row>
    <row r="155" ht="293.25">
      <c r="A155" s="1" t="s">
        <v>666</v>
      </c>
      <c r="E155" s="27" t="s">
        <v>6465</v>
      </c>
    </row>
    <row r="156">
      <c r="A156" s="1" t="s">
        <v>659</v>
      </c>
      <c r="B156" s="1">
        <v>10</v>
      </c>
      <c r="C156" s="26" t="s">
        <v>5999</v>
      </c>
      <c r="D156" t="s">
        <v>661</v>
      </c>
      <c r="E156" s="27" t="s">
        <v>6000</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14339</v>
      </c>
    </row>
    <row r="159" ht="25.5">
      <c r="A159" s="1" t="s">
        <v>666</v>
      </c>
      <c r="E159" s="27" t="s">
        <v>6002</v>
      </c>
    </row>
    <row r="160">
      <c r="A160" s="1" t="s">
        <v>659</v>
      </c>
      <c r="B160" s="1">
        <v>11</v>
      </c>
      <c r="C160" s="26" t="s">
        <v>12399</v>
      </c>
      <c r="D160" t="s">
        <v>661</v>
      </c>
      <c r="E160" s="27" t="s">
        <v>12400</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14329</v>
      </c>
    </row>
    <row r="163" ht="38.25">
      <c r="A163" s="1" t="s">
        <v>666</v>
      </c>
      <c r="E163" s="27" t="s">
        <v>9175</v>
      </c>
    </row>
    <row r="164">
      <c r="A164" s="1" t="s">
        <v>659</v>
      </c>
      <c r="B164" s="1">
        <v>12</v>
      </c>
      <c r="C164" s="26" t="s">
        <v>9176</v>
      </c>
      <c r="D164" t="s">
        <v>661</v>
      </c>
      <c r="E164" s="27" t="s">
        <v>9177</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14329</v>
      </c>
    </row>
    <row r="167" ht="25.5">
      <c r="A167" s="1" t="s">
        <v>666</v>
      </c>
      <c r="E167" s="27" t="s">
        <v>9179</v>
      </c>
    </row>
    <row r="168">
      <c r="A168" s="1" t="s">
        <v>659</v>
      </c>
      <c r="B168" s="1">
        <v>13</v>
      </c>
      <c r="C168" s="26" t="s">
        <v>6007</v>
      </c>
      <c r="D168" t="s">
        <v>661</v>
      </c>
      <c r="E168" s="27" t="s">
        <v>6008</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14329</v>
      </c>
    </row>
    <row r="171" ht="38.25">
      <c r="A171" s="1" t="s">
        <v>666</v>
      </c>
      <c r="E171" s="27" t="s">
        <v>6638</v>
      </c>
    </row>
    <row r="172">
      <c r="A172" s="1" t="s">
        <v>656</v>
      </c>
      <c r="C172" s="22" t="s">
        <v>1362</v>
      </c>
      <c r="E172" s="23" t="s">
        <v>6665</v>
      </c>
      <c r="L172" s="24">
        <f>SUMIFS(L173:L176,A173:A176,"P")</f>
        <v>0</v>
      </c>
      <c r="M172" s="24">
        <f>SUMIFS(M173:M176,A173:A176,"P")</f>
        <v>0</v>
      </c>
      <c r="N172" s="25"/>
    </row>
    <row r="173">
      <c r="A173" s="1" t="s">
        <v>659</v>
      </c>
      <c r="B173" s="1">
        <v>46</v>
      </c>
      <c r="C173" s="26" t="s">
        <v>14100</v>
      </c>
      <c r="D173" t="s">
        <v>661</v>
      </c>
      <c r="E173" s="27" t="s">
        <v>14101</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14340</v>
      </c>
    </row>
    <row r="176" ht="102">
      <c r="A176" s="1" t="s">
        <v>666</v>
      </c>
      <c r="E176" s="27" t="s">
        <v>14103</v>
      </c>
    </row>
    <row r="177">
      <c r="A177" s="1" t="s">
        <v>656</v>
      </c>
      <c r="C177" s="22" t="s">
        <v>1364</v>
      </c>
      <c r="E177" s="23" t="s">
        <v>5114</v>
      </c>
      <c r="L177" s="24">
        <f>SUMIFS(L178:L185,A178:A185,"P")</f>
        <v>0</v>
      </c>
      <c r="M177" s="24">
        <f>SUMIFS(M178:M185,A178:A185,"P")</f>
        <v>0</v>
      </c>
      <c r="N177" s="25"/>
    </row>
    <row r="178">
      <c r="A178" s="1" t="s">
        <v>659</v>
      </c>
      <c r="B178" s="1">
        <v>14</v>
      </c>
      <c r="C178" s="26" t="s">
        <v>5115</v>
      </c>
      <c r="D178" t="s">
        <v>661</v>
      </c>
      <c r="E178" s="27" t="s">
        <v>5116</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14341</v>
      </c>
    </row>
    <row r="181" ht="38.25">
      <c r="A181" s="1" t="s">
        <v>666</v>
      </c>
      <c r="E181" s="27" t="s">
        <v>6484</v>
      </c>
    </row>
    <row r="182">
      <c r="A182" s="1" t="s">
        <v>659</v>
      </c>
      <c r="B182" s="1">
        <v>15</v>
      </c>
      <c r="C182" s="26" t="s">
        <v>14105</v>
      </c>
      <c r="D182" t="s">
        <v>661</v>
      </c>
      <c r="E182" s="27" t="s">
        <v>14106</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14342</v>
      </c>
    </row>
    <row r="185" ht="280.5">
      <c r="A185" s="1" t="s">
        <v>666</v>
      </c>
      <c r="E185" s="27" t="s">
        <v>9486</v>
      </c>
    </row>
    <row r="186">
      <c r="A186" s="1" t="s">
        <v>656</v>
      </c>
      <c r="C186" s="22" t="s">
        <v>5118</v>
      </c>
      <c r="E186" s="23" t="s">
        <v>5119</v>
      </c>
      <c r="L186" s="24">
        <f>SUMIFS(L187:L202,A187:A202,"P")</f>
        <v>0</v>
      </c>
      <c r="M186" s="24">
        <f>SUMIFS(M187:M202,A187:A202,"P")</f>
        <v>0</v>
      </c>
      <c r="N186" s="25"/>
    </row>
    <row r="187">
      <c r="A187" s="1" t="s">
        <v>659</v>
      </c>
      <c r="B187" s="1">
        <v>16</v>
      </c>
      <c r="C187" s="26" t="s">
        <v>14262</v>
      </c>
      <c r="D187" t="s">
        <v>661</v>
      </c>
      <c r="E187" s="27" t="s">
        <v>14263</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14339</v>
      </c>
    </row>
    <row r="190" ht="51">
      <c r="A190" s="1" t="s">
        <v>666</v>
      </c>
      <c r="E190" s="27" t="s">
        <v>5126</v>
      </c>
    </row>
    <row r="191">
      <c r="A191" s="1" t="s">
        <v>659</v>
      </c>
      <c r="B191" s="1">
        <v>17</v>
      </c>
      <c r="C191" s="26" t="s">
        <v>5132</v>
      </c>
      <c r="D191" t="s">
        <v>661</v>
      </c>
      <c r="E191" s="27" t="s">
        <v>5133</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14343</v>
      </c>
    </row>
    <row r="194" ht="51">
      <c r="A194" s="1" t="s">
        <v>666</v>
      </c>
      <c r="E194" s="27" t="s">
        <v>5131</v>
      </c>
    </row>
    <row r="195">
      <c r="A195" s="1" t="s">
        <v>659</v>
      </c>
      <c r="B195" s="1">
        <v>18</v>
      </c>
      <c r="C195" s="26" t="s">
        <v>14265</v>
      </c>
      <c r="D195" t="s">
        <v>661</v>
      </c>
      <c r="E195" s="27" t="s">
        <v>14266</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14339</v>
      </c>
    </row>
    <row r="198" ht="140.25">
      <c r="A198" s="1" t="s">
        <v>666</v>
      </c>
      <c r="E198" s="27" t="s">
        <v>5136</v>
      </c>
    </row>
    <row r="199">
      <c r="A199" s="1" t="s">
        <v>659</v>
      </c>
      <c r="B199" s="1">
        <v>19</v>
      </c>
      <c r="C199" s="26" t="s">
        <v>14267</v>
      </c>
      <c r="D199" t="s">
        <v>661</v>
      </c>
      <c r="E199" s="27" t="s">
        <v>14268</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14339</v>
      </c>
    </row>
    <row r="202" ht="140.25">
      <c r="A202" s="1" t="s">
        <v>666</v>
      </c>
      <c r="E202" s="27" t="s">
        <v>5136</v>
      </c>
    </row>
    <row r="203">
      <c r="A203" s="1" t="s">
        <v>656</v>
      </c>
      <c r="C203" s="22" t="s">
        <v>679</v>
      </c>
      <c r="E203" s="23" t="s">
        <v>680</v>
      </c>
      <c r="L203" s="24">
        <f>SUMIFS(L204:L211,A204:A211,"P")</f>
        <v>0</v>
      </c>
      <c r="M203" s="24">
        <f>SUMIFS(M204:M211,A204:A211,"P")</f>
        <v>0</v>
      </c>
      <c r="N203" s="25"/>
    </row>
    <row r="204">
      <c r="A204" s="1" t="s">
        <v>659</v>
      </c>
      <c r="B204" s="1">
        <v>20</v>
      </c>
      <c r="C204" s="26" t="s">
        <v>5592</v>
      </c>
      <c r="D204" t="s">
        <v>661</v>
      </c>
      <c r="E204" s="27" t="s">
        <v>5593</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1977</v>
      </c>
    </row>
    <row r="207" ht="102">
      <c r="A207" s="1" t="s">
        <v>666</v>
      </c>
      <c r="E207" s="27" t="s">
        <v>1855</v>
      </c>
    </row>
    <row r="208">
      <c r="A208" s="1" t="s">
        <v>659</v>
      </c>
      <c r="B208" s="1">
        <v>21</v>
      </c>
      <c r="C208" s="26" t="s">
        <v>13938</v>
      </c>
      <c r="D208" t="s">
        <v>661</v>
      </c>
      <c r="E208" s="27" t="s">
        <v>13939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2274</v>
      </c>
    </row>
    <row r="211" ht="102">
      <c r="A211" s="1" t="s">
        <v>666</v>
      </c>
      <c r="E211" s="27" t="s">
        <v>1855</v>
      </c>
    </row>
    <row r="212">
      <c r="A212" s="1" t="s">
        <v>656</v>
      </c>
      <c r="C212" s="22" t="s">
        <v>6089</v>
      </c>
      <c r="E212" s="23" t="s">
        <v>6700</v>
      </c>
      <c r="L212" s="24">
        <f>SUMIFS(L213:L276,A213:A276,"P")</f>
        <v>0</v>
      </c>
      <c r="M212" s="24">
        <f>SUMIFS(M213:M276,A213:A276,"P")</f>
        <v>0</v>
      </c>
      <c r="N212" s="25"/>
    </row>
    <row r="213">
      <c r="A213" s="1" t="s">
        <v>659</v>
      </c>
      <c r="B213" s="1">
        <v>22</v>
      </c>
      <c r="C213" s="26" t="s">
        <v>14301</v>
      </c>
      <c r="D213" t="s">
        <v>661</v>
      </c>
      <c r="E213" s="27" t="s">
        <v>14302</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14344</v>
      </c>
    </row>
    <row r="215">
      <c r="A215" s="1" t="s">
        <v>665</v>
      </c>
      <c r="E215" s="33" t="s">
        <v>1507</v>
      </c>
    </row>
    <row r="216" ht="255">
      <c r="A216" s="1" t="s">
        <v>666</v>
      </c>
      <c r="E216" s="27" t="s">
        <v>14110</v>
      </c>
    </row>
    <row r="217">
      <c r="A217" s="1" t="s">
        <v>659</v>
      </c>
      <c r="B217" s="1">
        <v>23</v>
      </c>
      <c r="C217" s="26" t="s">
        <v>14304</v>
      </c>
      <c r="D217" t="s">
        <v>661</v>
      </c>
      <c r="E217" s="27" t="s">
        <v>14305</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1977</v>
      </c>
    </row>
    <row r="220" ht="255">
      <c r="A220" s="1" t="s">
        <v>666</v>
      </c>
      <c r="E220" s="27" t="s">
        <v>14110</v>
      </c>
    </row>
    <row r="221">
      <c r="A221" s="1" t="s">
        <v>659</v>
      </c>
      <c r="B221" s="1">
        <v>24</v>
      </c>
      <c r="C221" s="26" t="s">
        <v>14345</v>
      </c>
      <c r="D221" t="s">
        <v>661</v>
      </c>
      <c r="E221" s="27" t="s">
        <v>14346</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14347</v>
      </c>
    </row>
    <row r="223">
      <c r="A223" s="1" t="s">
        <v>665</v>
      </c>
      <c r="E223" s="33" t="s">
        <v>14348</v>
      </c>
    </row>
    <row r="224" ht="255">
      <c r="A224" s="1" t="s">
        <v>666</v>
      </c>
      <c r="E224" s="27" t="s">
        <v>14110</v>
      </c>
    </row>
    <row r="225">
      <c r="A225" s="1" t="s">
        <v>659</v>
      </c>
      <c r="B225" s="1">
        <v>25</v>
      </c>
      <c r="C225" s="26" t="s">
        <v>14307</v>
      </c>
      <c r="D225" t="s">
        <v>661</v>
      </c>
      <c r="E225" s="27" t="s">
        <v>14308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1507</v>
      </c>
    </row>
    <row r="228" ht="25.5">
      <c r="A228" s="1" t="s">
        <v>666</v>
      </c>
      <c r="E228" s="27" t="s">
        <v>7084</v>
      </c>
    </row>
    <row r="229">
      <c r="A229" s="1" t="s">
        <v>659</v>
      </c>
      <c r="B229" s="1">
        <v>26</v>
      </c>
      <c r="C229" s="26" t="s">
        <v>14309</v>
      </c>
      <c r="D229" t="s">
        <v>661</v>
      </c>
      <c r="E229" s="27" t="s">
        <v>14310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1507</v>
      </c>
    </row>
    <row r="232" ht="25.5">
      <c r="A232" s="1" t="s">
        <v>666</v>
      </c>
      <c r="E232" s="27" t="s">
        <v>7084</v>
      </c>
    </row>
    <row r="233">
      <c r="A233" s="1" t="s">
        <v>659</v>
      </c>
      <c r="B233" s="1">
        <v>27</v>
      </c>
      <c r="C233" s="26" t="s">
        <v>14114</v>
      </c>
      <c r="D233" t="s">
        <v>661</v>
      </c>
      <c r="E233" s="27" t="s">
        <v>14115</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1977</v>
      </c>
    </row>
    <row r="236" ht="25.5">
      <c r="A236" s="1" t="s">
        <v>666</v>
      </c>
      <c r="E236" s="27" t="s">
        <v>7084</v>
      </c>
    </row>
    <row r="237">
      <c r="A237" s="1" t="s">
        <v>659</v>
      </c>
      <c r="B237" s="1">
        <v>28</v>
      </c>
      <c r="C237" s="26" t="s">
        <v>14116</v>
      </c>
      <c r="D237" t="s">
        <v>661</v>
      </c>
      <c r="E237" s="27" t="s">
        <v>14117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1507</v>
      </c>
    </row>
    <row r="240" ht="25.5">
      <c r="A240" s="1" t="s">
        <v>666</v>
      </c>
      <c r="E240" s="27" t="s">
        <v>7084</v>
      </c>
    </row>
    <row r="241">
      <c r="A241" s="1" t="s">
        <v>659</v>
      </c>
      <c r="B241" s="1">
        <v>29</v>
      </c>
      <c r="C241" s="26" t="s">
        <v>14311</v>
      </c>
      <c r="D241" t="s">
        <v>661</v>
      </c>
      <c r="E241" s="27" t="s">
        <v>14312</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2274</v>
      </c>
    </row>
    <row r="244" ht="25.5">
      <c r="A244" s="1" t="s">
        <v>666</v>
      </c>
      <c r="E244" s="27" t="s">
        <v>7084</v>
      </c>
    </row>
    <row r="245">
      <c r="A245" s="1" t="s">
        <v>659</v>
      </c>
      <c r="B245" s="1">
        <v>30</v>
      </c>
      <c r="C245" s="26" t="s">
        <v>14313</v>
      </c>
      <c r="D245" t="s">
        <v>661</v>
      </c>
      <c r="E245" s="27" t="s">
        <v>14314</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2274</v>
      </c>
    </row>
    <row r="248" ht="25.5">
      <c r="A248" s="1" t="s">
        <v>666</v>
      </c>
      <c r="E248" s="27" t="s">
        <v>7084</v>
      </c>
    </row>
    <row r="249">
      <c r="A249" s="1" t="s">
        <v>659</v>
      </c>
      <c r="B249" s="1">
        <v>31</v>
      </c>
      <c r="C249" s="26" t="s">
        <v>14118</v>
      </c>
      <c r="D249" t="s">
        <v>661</v>
      </c>
      <c r="E249" s="27" t="s">
        <v>14119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1977</v>
      </c>
    </row>
    <row r="252" ht="25.5">
      <c r="A252" s="1" t="s">
        <v>666</v>
      </c>
      <c r="E252" s="27" t="s">
        <v>7084</v>
      </c>
    </row>
    <row r="253">
      <c r="A253" s="1" t="s">
        <v>659</v>
      </c>
      <c r="B253" s="1">
        <v>32</v>
      </c>
      <c r="C253" s="26" t="s">
        <v>14120</v>
      </c>
      <c r="D253" t="s">
        <v>661</v>
      </c>
      <c r="E253" s="27" t="s">
        <v>14121</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14349</v>
      </c>
    </row>
    <row r="256" ht="51">
      <c r="A256" s="1" t="s">
        <v>666</v>
      </c>
      <c r="E256" s="27" t="s">
        <v>14123</v>
      </c>
    </row>
    <row r="257">
      <c r="A257" s="1" t="s">
        <v>659</v>
      </c>
      <c r="B257" s="1">
        <v>33</v>
      </c>
      <c r="C257" s="26" t="s">
        <v>14124</v>
      </c>
      <c r="D257" t="s">
        <v>661</v>
      </c>
      <c r="E257" s="27" t="s">
        <v>14125</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14350</v>
      </c>
    </row>
    <row r="260" ht="38.25">
      <c r="A260" s="1" t="s">
        <v>666</v>
      </c>
      <c r="E260" s="27" t="s">
        <v>5295</v>
      </c>
    </row>
    <row r="261">
      <c r="A261" s="1" t="s">
        <v>659</v>
      </c>
      <c r="B261" s="1">
        <v>34</v>
      </c>
      <c r="C261" s="26" t="s">
        <v>14351</v>
      </c>
      <c r="D261" t="s">
        <v>661</v>
      </c>
      <c r="E261" s="27" t="s">
        <v>14352</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14353</v>
      </c>
    </row>
    <row r="264" ht="51">
      <c r="A264" s="1" t="s">
        <v>666</v>
      </c>
      <c r="E264" s="27" t="s">
        <v>12890</v>
      </c>
    </row>
    <row r="265">
      <c r="A265" s="1" t="s">
        <v>659</v>
      </c>
      <c r="B265" s="1">
        <v>35</v>
      </c>
      <c r="C265" s="26" t="s">
        <v>14354</v>
      </c>
      <c r="D265" t="s">
        <v>661</v>
      </c>
      <c r="E265" s="27" t="s">
        <v>14355</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14353</v>
      </c>
    </row>
    <row r="268" ht="25.5">
      <c r="A268" s="1" t="s">
        <v>666</v>
      </c>
      <c r="E268" s="27" t="s">
        <v>14133</v>
      </c>
    </row>
    <row r="269">
      <c r="A269" s="1" t="s">
        <v>659</v>
      </c>
      <c r="B269" s="1">
        <v>36</v>
      </c>
      <c r="C269" s="26" t="s">
        <v>14317</v>
      </c>
      <c r="D269" t="s">
        <v>661</v>
      </c>
      <c r="E269" s="27" t="s">
        <v>14318</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2274</v>
      </c>
    </row>
    <row r="272">
      <c r="A272" s="1" t="s">
        <v>666</v>
      </c>
      <c r="E272" s="27" t="s">
        <v>14136</v>
      </c>
    </row>
    <row r="273">
      <c r="A273" s="1" t="s">
        <v>659</v>
      </c>
      <c r="B273" s="1">
        <v>47</v>
      </c>
      <c r="C273" s="26" t="s">
        <v>14173</v>
      </c>
      <c r="D273" t="s">
        <v>661</v>
      </c>
      <c r="E273" s="27" t="s">
        <v>14174</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14356</v>
      </c>
    </row>
    <row r="275">
      <c r="A275" s="1" t="s">
        <v>665</v>
      </c>
    </row>
    <row r="276" ht="38.25">
      <c r="A276" s="1" t="s">
        <v>666</v>
      </c>
      <c r="E276" s="27" t="s">
        <v>8040</v>
      </c>
    </row>
    <row r="277">
      <c r="A277" s="1" t="s">
        <v>656</v>
      </c>
      <c r="C277" s="22" t="s">
        <v>2847</v>
      </c>
      <c r="E277" s="23" t="s">
        <v>2848</v>
      </c>
      <c r="L277" s="24">
        <f>SUMIFS(L278:L297,A278:A297,"P")</f>
        <v>0</v>
      </c>
      <c r="M277" s="24">
        <f>SUMIFS(M278:M297,A278:A297,"P")</f>
        <v>0</v>
      </c>
      <c r="N277" s="25"/>
    </row>
    <row r="278">
      <c r="A278" s="1" t="s">
        <v>659</v>
      </c>
      <c r="B278" s="1">
        <v>37</v>
      </c>
      <c r="C278" s="26" t="s">
        <v>14137</v>
      </c>
      <c r="D278" t="s">
        <v>661</v>
      </c>
      <c r="E278" s="27" t="s">
        <v>14138</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14357</v>
      </c>
    </row>
    <row r="281">
      <c r="A281" s="1" t="s">
        <v>666</v>
      </c>
      <c r="E281" s="27" t="s">
        <v>6899</v>
      </c>
    </row>
    <row r="282">
      <c r="A282" s="1" t="s">
        <v>659</v>
      </c>
      <c r="B282" s="1">
        <v>38</v>
      </c>
      <c r="C282" s="26" t="s">
        <v>14358</v>
      </c>
      <c r="D282" t="s">
        <v>661</v>
      </c>
      <c r="E282" s="27" t="s">
        <v>14359</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39</v>
      </c>
      <c r="C286" s="26" t="s">
        <v>14178</v>
      </c>
      <c r="D286" t="s">
        <v>661</v>
      </c>
      <c r="E286" s="27" t="s">
        <v>14179</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6482</v>
      </c>
    </row>
    <row r="290">
      <c r="A290" s="1" t="s">
        <v>659</v>
      </c>
      <c r="B290" s="1">
        <v>40</v>
      </c>
      <c r="C290" s="26" t="s">
        <v>14140</v>
      </c>
      <c r="D290" t="s">
        <v>661</v>
      </c>
      <c r="E290" s="27" t="s">
        <v>14141</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5295</v>
      </c>
    </row>
    <row r="294">
      <c r="A294" s="1" t="s">
        <v>659</v>
      </c>
      <c r="B294" s="1">
        <v>48</v>
      </c>
      <c r="C294" s="26" t="s">
        <v>14319</v>
      </c>
      <c r="D294" t="s">
        <v>661</v>
      </c>
      <c r="E294" s="27" t="s">
        <v>14320</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14321</v>
      </c>
    </row>
    <row r="296">
      <c r="A296" s="1" t="s">
        <v>665</v>
      </c>
    </row>
    <row r="297" ht="63.75">
      <c r="A297" s="1" t="s">
        <v>666</v>
      </c>
      <c r="E297" s="27" t="s">
        <v>14322</v>
      </c>
    </row>
    <row r="298">
      <c r="A298" s="1" t="s">
        <v>656</v>
      </c>
      <c r="C298" s="22" t="s">
        <v>900</v>
      </c>
      <c r="E298" s="23" t="s">
        <v>2931</v>
      </c>
      <c r="L298" s="24">
        <f>SUMIFS(L299:L310,A299:A310,"P")</f>
        <v>0</v>
      </c>
      <c r="M298" s="24">
        <f>SUMIFS(M299:M310,A299:A310,"P")</f>
        <v>0</v>
      </c>
      <c r="N298" s="25"/>
    </row>
    <row r="299" ht="25.5">
      <c r="A299" s="1" t="s">
        <v>659</v>
      </c>
      <c r="B299" s="1">
        <v>42</v>
      </c>
      <c r="C299" s="26" t="s">
        <v>3835</v>
      </c>
      <c r="D299" t="s">
        <v>903</v>
      </c>
      <c r="E299" s="27" t="s">
        <v>3836</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14360</v>
      </c>
    </row>
    <row r="302" ht="153">
      <c r="A302" s="1" t="s">
        <v>666</v>
      </c>
      <c r="E302" s="27" t="s">
        <v>908</v>
      </c>
    </row>
    <row r="303" ht="25.5">
      <c r="A303" s="1" t="s">
        <v>659</v>
      </c>
      <c r="B303" s="1">
        <v>43</v>
      </c>
      <c r="C303" s="26" t="s">
        <v>5283</v>
      </c>
      <c r="D303" t="s">
        <v>903</v>
      </c>
      <c r="E303" s="27" t="s">
        <v>5284</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14361</v>
      </c>
    </row>
    <row r="306" ht="153">
      <c r="A306" s="1" t="s">
        <v>666</v>
      </c>
      <c r="E306" s="27" t="s">
        <v>5285</v>
      </c>
    </row>
    <row r="307" ht="38.25">
      <c r="A307" s="1" t="s">
        <v>659</v>
      </c>
      <c r="B307" s="1">
        <v>44</v>
      </c>
      <c r="C307" s="26" t="s">
        <v>3013</v>
      </c>
      <c r="D307" t="s">
        <v>903</v>
      </c>
      <c r="E307" s="27" t="s">
        <v>3014</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1501</v>
      </c>
    </row>
    <row r="310" ht="153">
      <c r="A310" s="1" t="s">
        <v>666</v>
      </c>
      <c r="E310" s="27" t="s">
        <v>913</v>
      </c>
    </row>
  </sheetData>
  <sheetProtection sheet="1" objects="1" scenarios="1" spinCount="100000" saltValue="QoI1w0GvTRDzGKMMVRKUdXg63m2qv9TrMxPp0FgBdxJGIgN9R8ukAtgIRz0GiPblqMALQBoksfjSNvH7QMe4Pg==" hashValue="OC6kqYI7rgHg76oZO61MCBDs7gvTe6KZHIq5LVLmtNNMueFsxmZ3BXEkQ+/UiNNfHcUOmKBdJlWtBnB+wJAy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14362</v>
      </c>
      <c r="E8" s="23" t="s">
        <v>595</v>
      </c>
      <c r="L8" s="24">
        <f>L9+L14+L55+L60+L65+L106</f>
        <v>0</v>
      </c>
      <c r="M8" s="24">
        <f>M9+M14+M55+M60+M65+M106</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2274</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14363</v>
      </c>
    </row>
    <row r="18">
      <c r="A18" s="1" t="s">
        <v>666</v>
      </c>
      <c r="E18" s="27" t="s">
        <v>10845</v>
      </c>
    </row>
    <row r="19">
      <c r="A19" s="1" t="s">
        <v>659</v>
      </c>
      <c r="B19" s="1">
        <v>2</v>
      </c>
      <c r="C19" s="26" t="s">
        <v>3242</v>
      </c>
      <c r="D19" t="s">
        <v>661</v>
      </c>
      <c r="E19" s="27" t="s">
        <v>3243</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14364</v>
      </c>
    </row>
    <row r="22" ht="318.75">
      <c r="A22" s="1" t="s">
        <v>666</v>
      </c>
      <c r="E22" s="27" t="s">
        <v>667</v>
      </c>
    </row>
    <row r="23">
      <c r="A23" s="1" t="s">
        <v>659</v>
      </c>
      <c r="B23" s="1">
        <v>3</v>
      </c>
      <c r="C23" s="26" t="s">
        <v>1572</v>
      </c>
      <c r="D23" t="s">
        <v>661</v>
      </c>
      <c r="E23" s="27" t="s">
        <v>1573</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14365</v>
      </c>
    </row>
    <row r="26" ht="318.75">
      <c r="A26" s="1" t="s">
        <v>666</v>
      </c>
      <c r="E26" s="27" t="s">
        <v>667</v>
      </c>
    </row>
    <row r="27">
      <c r="A27" s="1" t="s">
        <v>659</v>
      </c>
      <c r="B27" s="1">
        <v>4</v>
      </c>
      <c r="C27" s="26" t="s">
        <v>9435</v>
      </c>
      <c r="D27" t="s">
        <v>661</v>
      </c>
      <c r="E27" s="27" t="s">
        <v>9436</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14366</v>
      </c>
    </row>
    <row r="30" ht="191.25">
      <c r="A30" s="1" t="s">
        <v>666</v>
      </c>
      <c r="E30" s="27" t="s">
        <v>9439</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14366</v>
      </c>
    </row>
    <row r="34" ht="229.5">
      <c r="A34" s="1" t="s">
        <v>666</v>
      </c>
      <c r="E34" s="27" t="s">
        <v>674</v>
      </c>
    </row>
    <row r="35">
      <c r="A35" s="1" t="s">
        <v>659</v>
      </c>
      <c r="B35" s="1">
        <v>6</v>
      </c>
      <c r="C35" s="26" t="s">
        <v>6462</v>
      </c>
      <c r="D35" t="s">
        <v>661</v>
      </c>
      <c r="E35" s="27" t="s">
        <v>6463</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14367</v>
      </c>
    </row>
    <row r="38" ht="293.25">
      <c r="A38" s="1" t="s">
        <v>666</v>
      </c>
      <c r="E38" s="27" t="s">
        <v>6465</v>
      </c>
    </row>
    <row r="39">
      <c r="A39" s="1" t="s">
        <v>659</v>
      </c>
      <c r="B39" s="1">
        <v>7</v>
      </c>
      <c r="C39" s="26" t="s">
        <v>5994</v>
      </c>
      <c r="D39" t="s">
        <v>661</v>
      </c>
      <c r="E39" s="27" t="s">
        <v>5996</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14368</v>
      </c>
    </row>
    <row r="41">
      <c r="A41" s="1" t="s">
        <v>665</v>
      </c>
      <c r="E41" s="33" t="s">
        <v>14369</v>
      </c>
    </row>
    <row r="42" ht="255">
      <c r="A42" s="1" t="s">
        <v>666</v>
      </c>
      <c r="E42" s="27" t="s">
        <v>7725</v>
      </c>
    </row>
    <row r="43">
      <c r="A43" s="1" t="s">
        <v>659</v>
      </c>
      <c r="B43" s="1">
        <v>8</v>
      </c>
      <c r="C43" s="26" t="s">
        <v>12399</v>
      </c>
      <c r="D43" t="s">
        <v>661</v>
      </c>
      <c r="E43" s="27" t="s">
        <v>12400</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14370</v>
      </c>
    </row>
    <row r="46" ht="38.25">
      <c r="A46" s="1" t="s">
        <v>666</v>
      </c>
      <c r="E46" s="27" t="s">
        <v>9175</v>
      </c>
    </row>
    <row r="47">
      <c r="A47" s="1" t="s">
        <v>659</v>
      </c>
      <c r="B47" s="1">
        <v>9</v>
      </c>
      <c r="C47" s="26" t="s">
        <v>9176</v>
      </c>
      <c r="D47" t="s">
        <v>661</v>
      </c>
      <c r="E47" s="27" t="s">
        <v>9177</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14370</v>
      </c>
    </row>
    <row r="50" ht="25.5">
      <c r="A50" s="1" t="s">
        <v>666</v>
      </c>
      <c r="E50" s="27" t="s">
        <v>9179</v>
      </c>
    </row>
    <row r="51">
      <c r="A51" s="1" t="s">
        <v>659</v>
      </c>
      <c r="B51" s="1">
        <v>10</v>
      </c>
      <c r="C51" s="26" t="s">
        <v>6007</v>
      </c>
      <c r="D51" t="s">
        <v>661</v>
      </c>
      <c r="E51" s="27" t="s">
        <v>6008</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14370</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14371</v>
      </c>
    </row>
    <row r="59" ht="38.25">
      <c r="A59" s="1" t="s">
        <v>666</v>
      </c>
      <c r="E59" s="27" t="s">
        <v>6484</v>
      </c>
    </row>
    <row r="60">
      <c r="A60" s="1" t="s">
        <v>656</v>
      </c>
      <c r="C60" s="22" t="s">
        <v>679</v>
      </c>
      <c r="E60" s="23" t="s">
        <v>680</v>
      </c>
      <c r="L60" s="24">
        <f>SUMIFS(L61:L64,A61:A64,"P")</f>
        <v>0</v>
      </c>
      <c r="M60" s="24">
        <f>SUMIFS(M61:M64,A61:A64,"P")</f>
        <v>0</v>
      </c>
      <c r="N60" s="25"/>
    </row>
    <row r="61">
      <c r="A61" s="1" t="s">
        <v>659</v>
      </c>
      <c r="B61" s="1">
        <v>22</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14248</v>
      </c>
    </row>
    <row r="63">
      <c r="A63" s="1" t="s">
        <v>665</v>
      </c>
    </row>
    <row r="64" ht="153">
      <c r="A64" s="1" t="s">
        <v>666</v>
      </c>
      <c r="E64" s="27" t="s">
        <v>11867</v>
      </c>
    </row>
    <row r="65">
      <c r="A65" s="1" t="s">
        <v>656</v>
      </c>
      <c r="C65" s="22" t="s">
        <v>6089</v>
      </c>
      <c r="E65" s="23" t="s">
        <v>6700</v>
      </c>
      <c r="L65" s="24">
        <f>SUMIFS(L66:L105,A66:A105,"P")</f>
        <v>0</v>
      </c>
      <c r="M65" s="24">
        <f>SUMIFS(M66:M105,A66:A105,"P")</f>
        <v>0</v>
      </c>
      <c r="N65" s="25"/>
    </row>
    <row r="66">
      <c r="A66" s="1" t="s">
        <v>659</v>
      </c>
      <c r="B66" s="1">
        <v>12</v>
      </c>
      <c r="C66" s="26" t="s">
        <v>14201</v>
      </c>
      <c r="D66" t="s">
        <v>661</v>
      </c>
      <c r="E66" s="27" t="s">
        <v>14202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7084</v>
      </c>
    </row>
    <row r="70">
      <c r="A70" s="1" t="s">
        <v>659</v>
      </c>
      <c r="B70" s="1">
        <v>13</v>
      </c>
      <c r="C70" s="26" t="s">
        <v>7276</v>
      </c>
      <c r="D70" t="s">
        <v>661</v>
      </c>
      <c r="E70" s="27" t="s">
        <v>7277</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6501</v>
      </c>
    </row>
    <row r="74">
      <c r="A74" s="1" t="s">
        <v>659</v>
      </c>
      <c r="B74" s="1">
        <v>14</v>
      </c>
      <c r="C74" s="26" t="s">
        <v>14073</v>
      </c>
      <c r="D74" t="s">
        <v>661</v>
      </c>
      <c r="E74" s="27" t="s">
        <v>14074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6714</v>
      </c>
    </row>
    <row r="78">
      <c r="A78" s="1" t="s">
        <v>659</v>
      </c>
      <c r="B78" s="1">
        <v>15</v>
      </c>
      <c r="C78" s="26" t="s">
        <v>11391</v>
      </c>
      <c r="D78" t="s">
        <v>661</v>
      </c>
      <c r="E78" s="27" t="s">
        <v>11392</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5295</v>
      </c>
    </row>
    <row r="82">
      <c r="A82" s="1" t="s">
        <v>659</v>
      </c>
      <c r="B82" s="1">
        <v>16</v>
      </c>
      <c r="C82" s="26" t="s">
        <v>10272</v>
      </c>
      <c r="D82" t="s">
        <v>661</v>
      </c>
      <c r="E82" s="27" t="s">
        <v>10273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10275</v>
      </c>
    </row>
    <row r="86">
      <c r="A86" s="1" t="s">
        <v>659</v>
      </c>
      <c r="B86" s="1">
        <v>17</v>
      </c>
      <c r="C86" s="26" t="s">
        <v>14075</v>
      </c>
      <c r="D86" t="s">
        <v>661</v>
      </c>
      <c r="E86" s="27" t="s">
        <v>14076</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8040</v>
      </c>
    </row>
    <row r="90">
      <c r="A90" s="1" t="s">
        <v>659</v>
      </c>
      <c r="B90" s="1">
        <v>18</v>
      </c>
      <c r="C90" s="26" t="s">
        <v>14225</v>
      </c>
      <c r="D90" t="s">
        <v>661</v>
      </c>
      <c r="E90" s="27" t="s">
        <v>14226</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14372</v>
      </c>
    </row>
    <row r="93" ht="51">
      <c r="A93" s="1" t="s">
        <v>666</v>
      </c>
      <c r="E93" s="27" t="s">
        <v>12890</v>
      </c>
    </row>
    <row r="94">
      <c r="A94" s="1" t="s">
        <v>659</v>
      </c>
      <c r="B94" s="1">
        <v>19</v>
      </c>
      <c r="C94" s="26" t="s">
        <v>14080</v>
      </c>
      <c r="D94" t="s">
        <v>661</v>
      </c>
      <c r="E94" s="27" t="s">
        <v>14081</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14372</v>
      </c>
    </row>
    <row r="97" ht="25.5">
      <c r="A97" s="1" t="s">
        <v>666</v>
      </c>
      <c r="E97" s="27" t="s">
        <v>14083</v>
      </c>
    </row>
    <row r="98">
      <c r="A98" s="1" t="s">
        <v>659</v>
      </c>
      <c r="B98" s="1">
        <v>23</v>
      </c>
      <c r="C98" s="26" t="s">
        <v>14204</v>
      </c>
      <c r="D98" t="s">
        <v>661</v>
      </c>
      <c r="E98" s="27" t="s">
        <v>6092</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14205</v>
      </c>
    </row>
    <row r="100">
      <c r="A100" s="1" t="s">
        <v>665</v>
      </c>
      <c r="E100" s="33" t="s">
        <v>14373</v>
      </c>
    </row>
    <row r="101" ht="255">
      <c r="A101" s="1" t="s">
        <v>666</v>
      </c>
      <c r="E101" s="27" t="s">
        <v>6703</v>
      </c>
    </row>
    <row r="102">
      <c r="A102" s="1" t="s">
        <v>659</v>
      </c>
      <c r="B102" s="1">
        <v>24</v>
      </c>
      <c r="C102" s="26" t="s">
        <v>14207</v>
      </c>
      <c r="D102" t="s">
        <v>661</v>
      </c>
      <c r="E102" s="27" t="s">
        <v>14208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14374</v>
      </c>
    </row>
    <row r="104">
      <c r="A104" s="1" t="s">
        <v>665</v>
      </c>
    </row>
    <row r="105" ht="153">
      <c r="A105" s="1" t="s">
        <v>666</v>
      </c>
      <c r="E105" s="27" t="s">
        <v>6710</v>
      </c>
    </row>
    <row r="106">
      <c r="A106" s="1" t="s">
        <v>656</v>
      </c>
      <c r="C106" s="22" t="s">
        <v>900</v>
      </c>
      <c r="E106" s="23" t="s">
        <v>2931</v>
      </c>
      <c r="L106" s="24">
        <f>SUMIFS(L107:L110,A107:A110,"P")</f>
        <v>0</v>
      </c>
      <c r="M106" s="24">
        <f>SUMIFS(M107:M110,A107:A110,"P")</f>
        <v>0</v>
      </c>
      <c r="N106" s="25"/>
    </row>
    <row r="107" ht="25.5">
      <c r="A107" s="1" t="s">
        <v>659</v>
      </c>
      <c r="B107" s="1">
        <v>20</v>
      </c>
      <c r="C107" s="26" t="s">
        <v>3835</v>
      </c>
      <c r="D107" t="s">
        <v>903</v>
      </c>
      <c r="E107" s="27" t="s">
        <v>3836</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14375</v>
      </c>
    </row>
    <row r="110" ht="153">
      <c r="A110" s="1" t="s">
        <v>666</v>
      </c>
      <c r="E110" s="27" t="s">
        <v>908</v>
      </c>
    </row>
  </sheetData>
  <sheetProtection sheet="1" objects="1" scenarios="1" spinCount="100000" saltValue="pySTCRLfr+gQv2vsRaoxSSIezA7rRvYzQ3Nl+bE4+CJYpvadHmnON2LvovuPd3nMjiTcZBNb4+0+p+Z8MFHHaQ==" hashValue="uzOCKvS46uvqSV+kT3OW7on4MZAVBiqYwQm4UGcP/y4VRKZ9Xftk7rdyuFlvwG7tNBPKMLblTa5ePtVeNz7H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14377</v>
      </c>
      <c r="D10" t="s">
        <v>661</v>
      </c>
      <c r="E10" s="27" t="s">
        <v>14378</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2297</v>
      </c>
    </row>
    <row r="13">
      <c r="A13" s="1" t="s">
        <v>666</v>
      </c>
      <c r="E13" s="27" t="s">
        <v>661</v>
      </c>
    </row>
    <row r="14">
      <c r="A14" s="1" t="s">
        <v>659</v>
      </c>
      <c r="B14" s="1">
        <v>4</v>
      </c>
      <c r="C14" s="26" t="s">
        <v>14379</v>
      </c>
      <c r="D14" t="s">
        <v>661</v>
      </c>
      <c r="E14" s="27" t="s">
        <v>14380</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2574</v>
      </c>
    </row>
    <row r="17">
      <c r="A17" s="1" t="s">
        <v>666</v>
      </c>
      <c r="E17" s="27" t="s">
        <v>661</v>
      </c>
    </row>
    <row r="18">
      <c r="A18" s="1" t="s">
        <v>659</v>
      </c>
      <c r="B18" s="1">
        <v>5</v>
      </c>
      <c r="C18" s="26" t="s">
        <v>14381</v>
      </c>
      <c r="D18" t="s">
        <v>661</v>
      </c>
      <c r="E18" s="27" t="s">
        <v>14382</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1977</v>
      </c>
    </row>
    <row r="21">
      <c r="A21" s="1" t="s">
        <v>666</v>
      </c>
      <c r="E21" s="27" t="s">
        <v>661</v>
      </c>
    </row>
    <row r="22">
      <c r="A22" s="1" t="s">
        <v>659</v>
      </c>
      <c r="B22" s="1">
        <v>6</v>
      </c>
      <c r="C22" s="26" t="s">
        <v>14383</v>
      </c>
      <c r="D22" t="s">
        <v>661</v>
      </c>
      <c r="E22" s="27" t="s">
        <v>14384</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1977</v>
      </c>
    </row>
    <row r="25">
      <c r="A25" s="1" t="s">
        <v>666</v>
      </c>
      <c r="E25" s="27" t="s">
        <v>661</v>
      </c>
    </row>
    <row r="26">
      <c r="A26" s="1" t="s">
        <v>659</v>
      </c>
      <c r="B26" s="1">
        <v>7</v>
      </c>
      <c r="C26" s="26" t="s">
        <v>14385</v>
      </c>
      <c r="D26" t="s">
        <v>661</v>
      </c>
      <c r="E26" s="27" t="s">
        <v>14386</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3340</v>
      </c>
    </row>
    <row r="29" ht="153">
      <c r="A29" s="1" t="s">
        <v>666</v>
      </c>
      <c r="E29" s="27" t="s">
        <v>14387</v>
      </c>
    </row>
    <row r="30">
      <c r="A30" s="1" t="s">
        <v>659</v>
      </c>
      <c r="B30" s="1">
        <v>8</v>
      </c>
      <c r="C30" s="26" t="s">
        <v>14388</v>
      </c>
      <c r="D30" t="s">
        <v>661</v>
      </c>
      <c r="E30" s="27" t="s">
        <v>14389</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3340</v>
      </c>
    </row>
    <row r="33" ht="153">
      <c r="A33" s="1" t="s">
        <v>666</v>
      </c>
      <c r="E33" s="27" t="s">
        <v>14387</v>
      </c>
    </row>
    <row r="34" ht="25.5">
      <c r="A34" s="1" t="s">
        <v>659</v>
      </c>
      <c r="B34" s="1">
        <v>9</v>
      </c>
      <c r="C34" s="26" t="s">
        <v>14390</v>
      </c>
      <c r="D34" t="s">
        <v>661</v>
      </c>
      <c r="E34" s="27" t="s">
        <v>14391</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14392</v>
      </c>
    </row>
    <row r="37">
      <c r="A37" s="1" t="s">
        <v>666</v>
      </c>
      <c r="E37" s="27" t="s">
        <v>661</v>
      </c>
    </row>
    <row r="38" ht="25.5">
      <c r="A38" s="1" t="s">
        <v>659</v>
      </c>
      <c r="B38" s="1">
        <v>10</v>
      </c>
      <c r="C38" s="26" t="s">
        <v>14393</v>
      </c>
      <c r="D38" t="s">
        <v>661</v>
      </c>
      <c r="E38" s="27" t="s">
        <v>14394</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14392</v>
      </c>
    </row>
    <row r="41">
      <c r="A41" s="1" t="s">
        <v>666</v>
      </c>
      <c r="E41" s="27" t="s">
        <v>661</v>
      </c>
    </row>
    <row r="42">
      <c r="A42" s="1" t="s">
        <v>659</v>
      </c>
      <c r="B42" s="1">
        <v>11</v>
      </c>
      <c r="C42" s="26" t="s">
        <v>14395</v>
      </c>
      <c r="D42" t="s">
        <v>661</v>
      </c>
      <c r="E42" s="27" t="s">
        <v>14396</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2277</v>
      </c>
    </row>
    <row r="45">
      <c r="A45" s="1" t="s">
        <v>666</v>
      </c>
      <c r="E45" s="27" t="s">
        <v>661</v>
      </c>
    </row>
    <row r="46" ht="25.5">
      <c r="A46" s="1" t="s">
        <v>659</v>
      </c>
      <c r="B46" s="1">
        <v>12</v>
      </c>
      <c r="C46" s="26" t="s">
        <v>14397</v>
      </c>
      <c r="D46" t="s">
        <v>661</v>
      </c>
      <c r="E46" s="27" t="s">
        <v>14398</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14399</v>
      </c>
    </row>
    <row r="49">
      <c r="A49" s="1" t="s">
        <v>666</v>
      </c>
      <c r="E49" s="27" t="s">
        <v>661</v>
      </c>
    </row>
    <row r="50">
      <c r="A50" s="1" t="s">
        <v>659</v>
      </c>
      <c r="B50" s="1">
        <v>13</v>
      </c>
      <c r="C50" s="26" t="s">
        <v>14400</v>
      </c>
      <c r="D50" t="s">
        <v>661</v>
      </c>
      <c r="E50" s="27" t="s">
        <v>14401</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12401</v>
      </c>
    </row>
    <row r="53">
      <c r="A53" s="1" t="s">
        <v>666</v>
      </c>
      <c r="E53" s="27" t="s">
        <v>661</v>
      </c>
    </row>
    <row r="54" ht="25.5">
      <c r="A54" s="1" t="s">
        <v>659</v>
      </c>
      <c r="B54" s="1">
        <v>14</v>
      </c>
      <c r="C54" s="26" t="s">
        <v>14402</v>
      </c>
      <c r="D54" t="s">
        <v>661</v>
      </c>
      <c r="E54" s="27" t="s">
        <v>14403</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1541</v>
      </c>
    </row>
    <row r="57">
      <c r="A57" s="1" t="s">
        <v>666</v>
      </c>
      <c r="E57" s="27" t="s">
        <v>661</v>
      </c>
    </row>
    <row r="58">
      <c r="A58" s="1" t="s">
        <v>659</v>
      </c>
      <c r="B58" s="1">
        <v>15</v>
      </c>
      <c r="C58" s="26" t="s">
        <v>14404</v>
      </c>
      <c r="D58" t="s">
        <v>661</v>
      </c>
      <c r="E58" s="27" t="s">
        <v>14405</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2289</v>
      </c>
    </row>
    <row r="61">
      <c r="A61" s="1" t="s">
        <v>666</v>
      </c>
      <c r="E61" s="27" t="s">
        <v>661</v>
      </c>
    </row>
    <row r="62">
      <c r="A62" s="1" t="s">
        <v>659</v>
      </c>
      <c r="B62" s="1">
        <v>16</v>
      </c>
      <c r="C62" s="26" t="s">
        <v>14406</v>
      </c>
      <c r="D62" t="s">
        <v>661</v>
      </c>
      <c r="E62" s="27" t="s">
        <v>14407</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14408</v>
      </c>
    </row>
    <row r="65">
      <c r="A65" s="1" t="s">
        <v>666</v>
      </c>
      <c r="E65" s="27" t="s">
        <v>661</v>
      </c>
    </row>
    <row r="66">
      <c r="A66" s="1" t="s">
        <v>659</v>
      </c>
      <c r="B66" s="1">
        <v>17</v>
      </c>
      <c r="C66" s="26" t="s">
        <v>14409</v>
      </c>
      <c r="D66" t="s">
        <v>661</v>
      </c>
      <c r="E66" s="27" t="s">
        <v>14410</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2289</v>
      </c>
    </row>
    <row r="69">
      <c r="A69" s="1" t="s">
        <v>666</v>
      </c>
      <c r="E69" s="27" t="s">
        <v>661</v>
      </c>
    </row>
    <row r="70">
      <c r="A70" s="1" t="s">
        <v>659</v>
      </c>
      <c r="B70" s="1">
        <v>18</v>
      </c>
      <c r="C70" s="26" t="s">
        <v>14411</v>
      </c>
      <c r="D70" t="s">
        <v>661</v>
      </c>
      <c r="E70" s="27" t="s">
        <v>14412</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14408</v>
      </c>
    </row>
    <row r="73">
      <c r="A73" s="1" t="s">
        <v>666</v>
      </c>
      <c r="E73" s="27" t="s">
        <v>661</v>
      </c>
    </row>
    <row r="74">
      <c r="A74" s="1" t="s">
        <v>659</v>
      </c>
      <c r="B74" s="1">
        <v>19</v>
      </c>
      <c r="C74" s="26" t="s">
        <v>14413</v>
      </c>
      <c r="D74" t="s">
        <v>661</v>
      </c>
      <c r="E74" s="27" t="s">
        <v>14414</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1500</v>
      </c>
    </row>
    <row r="77">
      <c r="A77" s="1" t="s">
        <v>666</v>
      </c>
      <c r="E77" s="27" t="s">
        <v>661</v>
      </c>
    </row>
    <row r="78">
      <c r="A78" s="1" t="s">
        <v>659</v>
      </c>
      <c r="B78" s="1">
        <v>20</v>
      </c>
      <c r="C78" s="26" t="s">
        <v>14415</v>
      </c>
      <c r="D78" t="s">
        <v>661</v>
      </c>
      <c r="E78" s="27" t="s">
        <v>14416</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3486</v>
      </c>
    </row>
    <row r="81">
      <c r="A81" s="1" t="s">
        <v>666</v>
      </c>
      <c r="E81" s="27" t="s">
        <v>661</v>
      </c>
    </row>
    <row r="82">
      <c r="A82" s="1" t="s">
        <v>659</v>
      </c>
      <c r="B82" s="1">
        <v>21</v>
      </c>
      <c r="C82" s="26" t="s">
        <v>14417</v>
      </c>
      <c r="D82" t="s">
        <v>661</v>
      </c>
      <c r="E82" s="27" t="s">
        <v>14418</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14419</v>
      </c>
    </row>
    <row r="85">
      <c r="A85" s="1" t="s">
        <v>666</v>
      </c>
      <c r="E85" s="27" t="s">
        <v>661</v>
      </c>
    </row>
    <row r="86">
      <c r="A86" s="1" t="s">
        <v>659</v>
      </c>
      <c r="B86" s="1">
        <v>22</v>
      </c>
      <c r="C86" s="26" t="s">
        <v>14420</v>
      </c>
      <c r="D86" t="s">
        <v>661</v>
      </c>
      <c r="E86" s="27" t="s">
        <v>14421</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14419</v>
      </c>
    </row>
    <row r="89">
      <c r="A89" s="1" t="s">
        <v>666</v>
      </c>
      <c r="E89" s="27" t="s">
        <v>661</v>
      </c>
    </row>
    <row r="90">
      <c r="A90" s="1" t="s">
        <v>659</v>
      </c>
      <c r="B90" s="1">
        <v>23</v>
      </c>
      <c r="C90" s="26" t="s">
        <v>14422</v>
      </c>
      <c r="D90" t="s">
        <v>661</v>
      </c>
      <c r="E90" s="27" t="s">
        <v>14423</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14424</v>
      </c>
      <c r="D94" t="s">
        <v>661</v>
      </c>
      <c r="E94" s="27" t="s">
        <v>14425</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3395</v>
      </c>
    </row>
    <row r="97">
      <c r="A97" s="1" t="s">
        <v>666</v>
      </c>
      <c r="E97" s="27" t="s">
        <v>661</v>
      </c>
    </row>
    <row r="98" ht="25.5">
      <c r="A98" s="1" t="s">
        <v>659</v>
      </c>
      <c r="B98" s="1">
        <v>25</v>
      </c>
      <c r="C98" s="26" t="s">
        <v>14426</v>
      </c>
      <c r="D98" t="s">
        <v>661</v>
      </c>
      <c r="E98" s="27" t="s">
        <v>14427</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1500</v>
      </c>
    </row>
    <row r="101">
      <c r="A101" s="1" t="s">
        <v>666</v>
      </c>
      <c r="E101" s="27" t="s">
        <v>661</v>
      </c>
    </row>
    <row r="102">
      <c r="A102" s="1" t="s">
        <v>659</v>
      </c>
      <c r="B102" s="1">
        <v>26</v>
      </c>
      <c r="C102" s="26" t="s">
        <v>14428</v>
      </c>
      <c r="D102" t="s">
        <v>661</v>
      </c>
      <c r="E102" s="27" t="s">
        <v>14429</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2277</v>
      </c>
    </row>
    <row r="105">
      <c r="A105" s="1" t="s">
        <v>666</v>
      </c>
      <c r="E105" s="27" t="s">
        <v>661</v>
      </c>
    </row>
    <row r="106">
      <c r="A106" s="1" t="s">
        <v>659</v>
      </c>
      <c r="B106" s="1">
        <v>27</v>
      </c>
      <c r="C106" s="26" t="s">
        <v>14430</v>
      </c>
      <c r="D106" t="s">
        <v>661</v>
      </c>
      <c r="E106" s="27" t="s">
        <v>14431</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14432</v>
      </c>
    </row>
    <row r="109">
      <c r="A109" s="1" t="s">
        <v>666</v>
      </c>
      <c r="E109" s="27" t="s">
        <v>661</v>
      </c>
    </row>
    <row r="110">
      <c r="A110" s="1" t="s">
        <v>659</v>
      </c>
      <c r="B110" s="1">
        <v>28</v>
      </c>
      <c r="C110" s="26" t="s">
        <v>14433</v>
      </c>
      <c r="D110" t="s">
        <v>661</v>
      </c>
      <c r="E110" s="27" t="s">
        <v>14434</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1537</v>
      </c>
    </row>
    <row r="113">
      <c r="A113" s="1" t="s">
        <v>666</v>
      </c>
      <c r="E113" s="27" t="s">
        <v>661</v>
      </c>
    </row>
    <row r="114">
      <c r="A114" s="1" t="s">
        <v>659</v>
      </c>
      <c r="B114" s="1">
        <v>35</v>
      </c>
      <c r="C114" s="26" t="s">
        <v>14435</v>
      </c>
      <c r="D114" t="s">
        <v>661</v>
      </c>
      <c r="E114" s="27" t="s">
        <v>14436</v>
      </c>
      <c r="F114" s="28" t="s">
        <v>14437</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1507</v>
      </c>
    </row>
    <row r="117">
      <c r="A117" s="1" t="s">
        <v>666</v>
      </c>
      <c r="E117" s="27" t="s">
        <v>661</v>
      </c>
    </row>
    <row r="118">
      <c r="A118" s="1" t="s">
        <v>656</v>
      </c>
      <c r="C118" s="22" t="s">
        <v>14438</v>
      </c>
      <c r="E118" s="23" t="s">
        <v>14439</v>
      </c>
      <c r="L118" s="24">
        <f>SUMIFS(L119:L130,A119:A130,"P")</f>
        <v>0</v>
      </c>
      <c r="M118" s="24">
        <f>SUMIFS(M119:M130,A119:A130,"P")</f>
        <v>0</v>
      </c>
      <c r="N118" s="25"/>
    </row>
    <row r="119">
      <c r="A119" s="1" t="s">
        <v>659</v>
      </c>
      <c r="B119" s="1">
        <v>29</v>
      </c>
      <c r="C119" s="26" t="s">
        <v>14440</v>
      </c>
      <c r="D119" t="s">
        <v>661</v>
      </c>
      <c r="E119" s="27" t="s">
        <v>14441</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1505</v>
      </c>
    </row>
    <row r="122">
      <c r="A122" s="1" t="s">
        <v>666</v>
      </c>
      <c r="E122" s="27" t="s">
        <v>661</v>
      </c>
    </row>
    <row r="123" ht="25.5">
      <c r="A123" s="1" t="s">
        <v>659</v>
      </c>
      <c r="B123" s="1">
        <v>30</v>
      </c>
      <c r="C123" s="26" t="s">
        <v>14442</v>
      </c>
      <c r="D123" t="s">
        <v>661</v>
      </c>
      <c r="E123" s="27" t="s">
        <v>14443</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1505</v>
      </c>
    </row>
    <row r="126" ht="102">
      <c r="A126" s="1" t="s">
        <v>666</v>
      </c>
      <c r="E126" s="27" t="s">
        <v>14444</v>
      </c>
    </row>
    <row r="127">
      <c r="A127" s="1" t="s">
        <v>659</v>
      </c>
      <c r="B127" s="1">
        <v>72</v>
      </c>
      <c r="C127" s="26" t="s">
        <v>14445</v>
      </c>
      <c r="D127" t="s">
        <v>661</v>
      </c>
      <c r="E127" s="27" t="s">
        <v>14446</v>
      </c>
      <c r="F127" s="28" t="s">
        <v>14447</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1507</v>
      </c>
    </row>
    <row r="130">
      <c r="A130" s="1" t="s">
        <v>666</v>
      </c>
      <c r="E130" s="27" t="s">
        <v>661</v>
      </c>
    </row>
    <row r="131">
      <c r="A131" s="1" t="s">
        <v>656</v>
      </c>
      <c r="C131" s="22" t="s">
        <v>14448</v>
      </c>
      <c r="E131" s="23" t="s">
        <v>14449</v>
      </c>
      <c r="L131" s="24">
        <f>SUMIFS(L132:L139,A132:A139,"P")</f>
        <v>0</v>
      </c>
      <c r="M131" s="24">
        <f>SUMIFS(M132:M139,A132:A139,"P")</f>
        <v>0</v>
      </c>
      <c r="N131" s="25"/>
    </row>
    <row r="132">
      <c r="A132" s="1" t="s">
        <v>659</v>
      </c>
      <c r="B132" s="1">
        <v>31</v>
      </c>
      <c r="C132" s="26" t="s">
        <v>14450</v>
      </c>
      <c r="D132" t="s">
        <v>661</v>
      </c>
      <c r="E132" s="27" t="s">
        <v>14451</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2365</v>
      </c>
    </row>
    <row r="135">
      <c r="A135" s="1" t="s">
        <v>666</v>
      </c>
      <c r="E135" s="27" t="s">
        <v>661</v>
      </c>
    </row>
    <row r="136">
      <c r="A136" s="1" t="s">
        <v>659</v>
      </c>
      <c r="B136" s="1">
        <v>67</v>
      </c>
      <c r="C136" s="26" t="s">
        <v>14452</v>
      </c>
      <c r="D136" t="s">
        <v>661</v>
      </c>
      <c r="E136" s="27" t="s">
        <v>14453</v>
      </c>
      <c r="F136" s="28" t="s">
        <v>1611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1507</v>
      </c>
    </row>
    <row r="139">
      <c r="A139" s="1" t="s">
        <v>666</v>
      </c>
      <c r="E139" s="27" t="s">
        <v>661</v>
      </c>
    </row>
    <row r="140">
      <c r="A140" s="1" t="s">
        <v>656</v>
      </c>
      <c r="C140" s="22" t="s">
        <v>6089</v>
      </c>
      <c r="E140" s="23" t="s">
        <v>6090</v>
      </c>
      <c r="L140" s="24">
        <f>SUMIFS(L141:L244,A141:A244,"P")</f>
        <v>0</v>
      </c>
      <c r="M140" s="24">
        <f>SUMIFS(M141:M244,A141:A244,"P")</f>
        <v>0</v>
      </c>
      <c r="N140" s="25"/>
    </row>
    <row r="141">
      <c r="A141" s="1" t="s">
        <v>659</v>
      </c>
      <c r="B141" s="1">
        <v>36</v>
      </c>
      <c r="C141" s="26" t="s">
        <v>14454</v>
      </c>
      <c r="D141" t="s">
        <v>661</v>
      </c>
      <c r="E141" s="27" t="s">
        <v>14455</v>
      </c>
      <c r="F141" s="28" t="s">
        <v>5781</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14456</v>
      </c>
    </row>
    <row r="144">
      <c r="A144" s="1" t="s">
        <v>666</v>
      </c>
      <c r="E144" s="27" t="s">
        <v>661</v>
      </c>
    </row>
    <row r="145">
      <c r="A145" s="1" t="s">
        <v>659</v>
      </c>
      <c r="B145" s="1">
        <v>37</v>
      </c>
      <c r="C145" s="26" t="s">
        <v>14457</v>
      </c>
      <c r="D145" t="s">
        <v>661</v>
      </c>
      <c r="E145" s="27" t="s">
        <v>14458</v>
      </c>
      <c r="F145" s="28" t="s">
        <v>5781</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2274</v>
      </c>
    </row>
    <row r="148">
      <c r="A148" s="1" t="s">
        <v>666</v>
      </c>
      <c r="E148" s="27" t="s">
        <v>661</v>
      </c>
    </row>
    <row r="149">
      <c r="A149" s="1" t="s">
        <v>659</v>
      </c>
      <c r="B149" s="1">
        <v>38</v>
      </c>
      <c r="C149" s="26" t="s">
        <v>14457</v>
      </c>
      <c r="D149" t="s">
        <v>657</v>
      </c>
      <c r="E149" s="27" t="s">
        <v>14459</v>
      </c>
      <c r="F149" s="28" t="s">
        <v>5781</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1507</v>
      </c>
    </row>
    <row r="152">
      <c r="A152" s="1" t="s">
        <v>666</v>
      </c>
      <c r="E152" s="27" t="s">
        <v>661</v>
      </c>
    </row>
    <row r="153">
      <c r="A153" s="1" t="s">
        <v>659</v>
      </c>
      <c r="B153" s="1">
        <v>39</v>
      </c>
      <c r="C153" s="26" t="s">
        <v>14460</v>
      </c>
      <c r="D153" t="s">
        <v>661</v>
      </c>
      <c r="E153" s="27" t="s">
        <v>14461</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1507</v>
      </c>
    </row>
    <row r="156">
      <c r="A156" s="1" t="s">
        <v>666</v>
      </c>
      <c r="E156" s="27" t="s">
        <v>661</v>
      </c>
    </row>
    <row r="157">
      <c r="A157" s="1" t="s">
        <v>659</v>
      </c>
      <c r="B157" s="1">
        <v>40</v>
      </c>
      <c r="C157" s="26" t="s">
        <v>14462</v>
      </c>
      <c r="D157" t="s">
        <v>661</v>
      </c>
      <c r="E157" s="27" t="s">
        <v>14463</v>
      </c>
      <c r="F157" s="28" t="s">
        <v>5781</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14462</v>
      </c>
      <c r="D161" t="s">
        <v>657</v>
      </c>
      <c r="E161" s="27" t="s">
        <v>14464</v>
      </c>
      <c r="F161" s="28" t="s">
        <v>5781</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14465</v>
      </c>
      <c r="D165" t="s">
        <v>661</v>
      </c>
      <c r="E165" s="27" t="s">
        <v>14466</v>
      </c>
      <c r="F165" s="28" t="s">
        <v>5781</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1507</v>
      </c>
    </row>
    <row r="168">
      <c r="A168" s="1" t="s">
        <v>666</v>
      </c>
      <c r="E168" s="27" t="s">
        <v>661</v>
      </c>
    </row>
    <row r="169">
      <c r="A169" s="1" t="s">
        <v>659</v>
      </c>
      <c r="B169" s="1">
        <v>43</v>
      </c>
      <c r="C169" s="26" t="s">
        <v>14467</v>
      </c>
      <c r="D169" t="s">
        <v>661</v>
      </c>
      <c r="E169" s="27" t="s">
        <v>14468</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14469</v>
      </c>
      <c r="D173" t="s">
        <v>661</v>
      </c>
      <c r="E173" s="27" t="s">
        <v>14470</v>
      </c>
      <c r="F173" s="28" t="s">
        <v>5781</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14471</v>
      </c>
      <c r="D177" t="s">
        <v>661</v>
      </c>
      <c r="E177" s="27" t="s">
        <v>14472</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14473</v>
      </c>
      <c r="D181" t="s">
        <v>661</v>
      </c>
      <c r="E181" s="27" t="s">
        <v>14474</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14475</v>
      </c>
      <c r="D185" t="s">
        <v>661</v>
      </c>
      <c r="E185" s="27" t="s">
        <v>14476</v>
      </c>
      <c r="F185" s="28" t="s">
        <v>5781</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2314</v>
      </c>
    </row>
    <row r="188">
      <c r="A188" s="1" t="s">
        <v>666</v>
      </c>
      <c r="E188" s="27" t="s">
        <v>661</v>
      </c>
    </row>
    <row r="189">
      <c r="A189" s="1" t="s">
        <v>659</v>
      </c>
      <c r="B189" s="1">
        <v>48</v>
      </c>
      <c r="C189" s="26" t="s">
        <v>14477</v>
      </c>
      <c r="D189" t="s">
        <v>661</v>
      </c>
      <c r="E189" s="27" t="s">
        <v>14478</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49</v>
      </c>
      <c r="C193" s="26" t="s">
        <v>14479</v>
      </c>
      <c r="D193" t="s">
        <v>661</v>
      </c>
      <c r="E193" s="27" t="s">
        <v>14480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50</v>
      </c>
      <c r="C197" s="26" t="s">
        <v>14481</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51</v>
      </c>
      <c r="C201" s="26" t="s">
        <v>14483</v>
      </c>
      <c r="D201" t="s">
        <v>661</v>
      </c>
      <c r="E201" s="27" t="s">
        <v>14484</v>
      </c>
      <c r="F201" s="28" t="s">
        <v>5781</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2274</v>
      </c>
    </row>
    <row r="204">
      <c r="A204" s="1" t="s">
        <v>666</v>
      </c>
      <c r="E204" s="27" t="s">
        <v>661</v>
      </c>
    </row>
    <row r="205">
      <c r="A205" s="1" t="s">
        <v>659</v>
      </c>
      <c r="B205" s="1">
        <v>52</v>
      </c>
      <c r="C205" s="26" t="s">
        <v>14485</v>
      </c>
      <c r="D205" t="s">
        <v>661</v>
      </c>
      <c r="E205" s="27" t="s">
        <v>14486</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3557</v>
      </c>
    </row>
    <row r="208">
      <c r="A208" s="1" t="s">
        <v>666</v>
      </c>
      <c r="E208" s="27" t="s">
        <v>661</v>
      </c>
    </row>
    <row r="209">
      <c r="A209" s="1" t="s">
        <v>659</v>
      </c>
      <c r="B209" s="1">
        <v>53</v>
      </c>
      <c r="C209" s="26" t="s">
        <v>14487</v>
      </c>
      <c r="D209" t="s">
        <v>661</v>
      </c>
      <c r="E209" s="27" t="s">
        <v>14488</v>
      </c>
      <c r="F209" s="28" t="s">
        <v>5781</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14489</v>
      </c>
    </row>
    <row r="212">
      <c r="A212" s="1" t="s">
        <v>666</v>
      </c>
      <c r="E212" s="27" t="s">
        <v>661</v>
      </c>
    </row>
    <row r="213">
      <c r="A213" s="1" t="s">
        <v>659</v>
      </c>
      <c r="B213" s="1">
        <v>54</v>
      </c>
      <c r="C213" s="26" t="s">
        <v>14490</v>
      </c>
      <c r="D213" t="s">
        <v>661</v>
      </c>
      <c r="E213" s="27" t="s">
        <v>14491</v>
      </c>
      <c r="F213" s="28" t="s">
        <v>14437</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14492</v>
      </c>
      <c r="D217" t="s">
        <v>661</v>
      </c>
      <c r="E217" s="27" t="s">
        <v>14493</v>
      </c>
      <c r="F217" s="28" t="s">
        <v>5781</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14494</v>
      </c>
      <c r="D221" t="s">
        <v>661</v>
      </c>
      <c r="E221" s="27" t="s">
        <v>14495</v>
      </c>
      <c r="F221" s="28" t="s">
        <v>5781</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14496</v>
      </c>
      <c r="D225" t="s">
        <v>661</v>
      </c>
      <c r="E225" s="27" t="s">
        <v>14497</v>
      </c>
      <c r="F225" s="28" t="s">
        <v>5781</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14498</v>
      </c>
      <c r="D229" t="s">
        <v>661</v>
      </c>
      <c r="E229" s="27" t="s">
        <v>14499</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14500</v>
      </c>
      <c r="D233" t="s">
        <v>661</v>
      </c>
      <c r="E233" s="27" t="s">
        <v>14501</v>
      </c>
      <c r="F233" s="28" t="s">
        <v>5781</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14502</v>
      </c>
      <c r="D237" t="s">
        <v>661</v>
      </c>
      <c r="E237" s="27" t="s">
        <v>14503</v>
      </c>
      <c r="F237" s="28" t="s">
        <v>14437</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1507</v>
      </c>
    </row>
    <row r="240">
      <c r="A240" s="1" t="s">
        <v>666</v>
      </c>
      <c r="E240" s="27" t="s">
        <v>661</v>
      </c>
    </row>
    <row r="241">
      <c r="A241" s="1" t="s">
        <v>659</v>
      </c>
      <c r="B241" s="1">
        <v>61</v>
      </c>
      <c r="C241" s="26" t="s">
        <v>14504</v>
      </c>
      <c r="D241" t="s">
        <v>661</v>
      </c>
      <c r="E241" s="27" t="s">
        <v>14505</v>
      </c>
      <c r="F241" s="28" t="s">
        <v>14437</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1507</v>
      </c>
    </row>
    <row r="244">
      <c r="A244" s="1" t="s">
        <v>666</v>
      </c>
      <c r="E244" s="27" t="s">
        <v>661</v>
      </c>
    </row>
    <row r="245">
      <c r="A245" s="1" t="s">
        <v>656</v>
      </c>
      <c r="C245" s="22" t="s">
        <v>2847</v>
      </c>
      <c r="E245" s="23" t="s">
        <v>5900</v>
      </c>
      <c r="L245" s="24">
        <f>SUMIFS(L246:L249,A246:A249,"P")</f>
        <v>0</v>
      </c>
      <c r="M245" s="24">
        <f>SUMIFS(M246:M249,A246:A249,"P")</f>
        <v>0</v>
      </c>
      <c r="N245" s="25"/>
    </row>
    <row r="246">
      <c r="A246" s="1" t="s">
        <v>659</v>
      </c>
      <c r="B246" s="1">
        <v>32</v>
      </c>
      <c r="C246" s="26" t="s">
        <v>14506</v>
      </c>
      <c r="D246" t="s">
        <v>661</v>
      </c>
      <c r="E246" s="27" t="s">
        <v>14507</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14508</v>
      </c>
    </row>
    <row r="249" ht="127.5">
      <c r="A249" s="1" t="s">
        <v>666</v>
      </c>
      <c r="E249" s="27" t="s">
        <v>14509</v>
      </c>
    </row>
    <row r="250">
      <c r="A250" s="1" t="s">
        <v>656</v>
      </c>
      <c r="C250" s="22" t="s">
        <v>900</v>
      </c>
      <c r="E250" s="23" t="s">
        <v>901</v>
      </c>
      <c r="L250" s="24">
        <f>SUMIFS(L251:L266,A251:A266,"P")</f>
        <v>0</v>
      </c>
      <c r="M250" s="24">
        <f>SUMIFS(M251:M266,A251:A266,"P")</f>
        <v>0</v>
      </c>
      <c r="N250" s="25"/>
    </row>
    <row r="251" ht="25.5">
      <c r="A251" s="1" t="s">
        <v>659</v>
      </c>
      <c r="B251" s="1">
        <v>68</v>
      </c>
      <c r="C251" s="26" t="s">
        <v>3451</v>
      </c>
      <c r="D251" t="s">
        <v>903</v>
      </c>
      <c r="E251" s="27" t="s">
        <v>3452</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14508</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2267</v>
      </c>
    </row>
    <row r="258" ht="153">
      <c r="A258" s="1" t="s">
        <v>666</v>
      </c>
      <c r="E258" s="27" t="s">
        <v>913</v>
      </c>
    </row>
    <row r="259" ht="25.5">
      <c r="A259" s="1" t="s">
        <v>659</v>
      </c>
      <c r="B259" s="1">
        <v>70</v>
      </c>
      <c r="C259" s="26" t="s">
        <v>3454</v>
      </c>
      <c r="D259" t="s">
        <v>903</v>
      </c>
      <c r="E259" s="27" t="s">
        <v>3455</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1497</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1501</v>
      </c>
    </row>
    <row r="266" ht="153">
      <c r="A266" s="1" t="s">
        <v>666</v>
      </c>
      <c r="E266" s="27" t="s">
        <v>908</v>
      </c>
    </row>
    <row r="267">
      <c r="A267" s="1" t="s">
        <v>656</v>
      </c>
      <c r="C267" s="22" t="s">
        <v>14510</v>
      </c>
      <c r="E267" s="23" t="s">
        <v>14511</v>
      </c>
      <c r="L267" s="24">
        <f>SUMIFS(L268:L275,A268:A275,"P")</f>
        <v>0</v>
      </c>
      <c r="M267" s="24">
        <f>SUMIFS(M268:M275,A268:A275,"P")</f>
        <v>0</v>
      </c>
      <c r="N267" s="25"/>
    </row>
    <row r="268">
      <c r="A268" s="1" t="s">
        <v>659</v>
      </c>
      <c r="B268" s="1">
        <v>33</v>
      </c>
      <c r="C268" s="26" t="s">
        <v>14512</v>
      </c>
      <c r="D268" t="s">
        <v>661</v>
      </c>
      <c r="E268" s="27" t="s">
        <v>14513</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14514</v>
      </c>
    </row>
    <row r="271" ht="25.5">
      <c r="A271" s="1" t="s">
        <v>666</v>
      </c>
      <c r="E271" s="27" t="s">
        <v>14515</v>
      </c>
    </row>
    <row r="272">
      <c r="A272" s="1" t="s">
        <v>659</v>
      </c>
      <c r="B272" s="1">
        <v>34</v>
      </c>
      <c r="C272" s="26" t="s">
        <v>14516</v>
      </c>
      <c r="D272" t="s">
        <v>661</v>
      </c>
      <c r="E272" s="27" t="s">
        <v>14517</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14514</v>
      </c>
    </row>
    <row r="275" ht="25.5">
      <c r="A275" s="1" t="s">
        <v>666</v>
      </c>
      <c r="E275" s="27" t="s">
        <v>14515</v>
      </c>
    </row>
    <row r="276">
      <c r="A276" s="1" t="s">
        <v>656</v>
      </c>
      <c r="C276" s="22" t="s">
        <v>14518</v>
      </c>
      <c r="E276" s="23" t="s">
        <v>14519</v>
      </c>
      <c r="L276" s="24">
        <f>SUMIFS(L277:L296,A277:A296,"P")</f>
        <v>0</v>
      </c>
      <c r="M276" s="24">
        <f>SUMIFS(M277:M296,A277:A296,"P")</f>
        <v>0</v>
      </c>
      <c r="N276" s="25"/>
    </row>
    <row r="277" ht="25.5">
      <c r="A277" s="1" t="s">
        <v>659</v>
      </c>
      <c r="B277" s="1">
        <v>62</v>
      </c>
      <c r="C277" s="26" t="s">
        <v>14520</v>
      </c>
      <c r="D277" t="s">
        <v>661</v>
      </c>
      <c r="E277" s="27" t="s">
        <v>14521</v>
      </c>
      <c r="F277" s="28" t="s">
        <v>1611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1507</v>
      </c>
    </row>
    <row r="280">
      <c r="A280" s="1" t="s">
        <v>666</v>
      </c>
      <c r="E280" s="27" t="s">
        <v>661</v>
      </c>
    </row>
    <row r="281">
      <c r="A281" s="1" t="s">
        <v>659</v>
      </c>
      <c r="B281" s="1">
        <v>63</v>
      </c>
      <c r="C281" s="26" t="s">
        <v>14522</v>
      </c>
      <c r="D281" t="s">
        <v>661</v>
      </c>
      <c r="E281" s="27" t="s">
        <v>14523</v>
      </c>
      <c r="F281" s="28" t="s">
        <v>1611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1507</v>
      </c>
    </row>
    <row r="284">
      <c r="A284" s="1" t="s">
        <v>666</v>
      </c>
      <c r="E284" s="27" t="s">
        <v>661</v>
      </c>
    </row>
    <row r="285">
      <c r="A285" s="1" t="s">
        <v>659</v>
      </c>
      <c r="B285" s="1">
        <v>64</v>
      </c>
      <c r="C285" s="26" t="s">
        <v>14524</v>
      </c>
      <c r="D285" t="s">
        <v>661</v>
      </c>
      <c r="E285" s="27" t="s">
        <v>14525</v>
      </c>
      <c r="F285" s="28" t="s">
        <v>5781</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1500</v>
      </c>
    </row>
    <row r="288">
      <c r="A288" s="1" t="s">
        <v>666</v>
      </c>
      <c r="E288" s="27" t="s">
        <v>661</v>
      </c>
    </row>
    <row r="289">
      <c r="A289" s="1" t="s">
        <v>659</v>
      </c>
      <c r="B289" s="1">
        <v>65</v>
      </c>
      <c r="C289" s="26" t="s">
        <v>14526</v>
      </c>
      <c r="D289" t="s">
        <v>661</v>
      </c>
      <c r="E289" s="27" t="s">
        <v>14527</v>
      </c>
      <c r="F289" s="28" t="s">
        <v>1611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14445</v>
      </c>
      <c r="D293" t="s">
        <v>661</v>
      </c>
      <c r="E293" s="27" t="s">
        <v>14528</v>
      </c>
      <c r="F293" s="28" t="s">
        <v>5781</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6444</v>
      </c>
      <c r="E297" s="23" t="s">
        <v>6445</v>
      </c>
      <c r="L297" s="24">
        <f>SUMIFS(L298:L305,A298:A305,"P")</f>
        <v>0</v>
      </c>
      <c r="M297" s="24">
        <f>SUMIFS(M298:M305,A298:A305,"P")</f>
        <v>0</v>
      </c>
      <c r="N297" s="25"/>
    </row>
    <row r="298">
      <c r="A298" s="1" t="s">
        <v>659</v>
      </c>
      <c r="B298" s="1">
        <v>1</v>
      </c>
      <c r="C298" s="26" t="s">
        <v>14529</v>
      </c>
      <c r="D298" t="s">
        <v>661</v>
      </c>
      <c r="E298" s="27" t="s">
        <v>14530</v>
      </c>
      <c r="F298" s="28" t="s">
        <v>14437</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1506</v>
      </c>
    </row>
    <row r="301">
      <c r="A301" s="1" t="s">
        <v>666</v>
      </c>
      <c r="E301" s="27" t="s">
        <v>661</v>
      </c>
    </row>
    <row r="302">
      <c r="A302" s="1" t="s">
        <v>659</v>
      </c>
      <c r="B302" s="1">
        <v>2</v>
      </c>
      <c r="C302" s="26" t="s">
        <v>14531</v>
      </c>
      <c r="D302" t="s">
        <v>661</v>
      </c>
      <c r="E302" s="27" t="s">
        <v>14532</v>
      </c>
      <c r="F302" s="28" t="s">
        <v>14437</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1507</v>
      </c>
    </row>
    <row r="305">
      <c r="A305" s="1" t="s">
        <v>666</v>
      </c>
      <c r="E305" s="27" t="s">
        <v>661</v>
      </c>
    </row>
  </sheetData>
  <sheetProtection sheet="1" objects="1" scenarios="1" spinCount="100000" saltValue="1vueTWR53AucIBBhUO5fF5mcGQ5AxUGoV8mI80IVx0VKOtW0RWeNqT1FK0IwtXgZQnFAlebBGHsFB989uUgrPQ==" hashValue="xG5euHAok4DGe06gGad+C8UC/2dQ2F8rycFbFMJPZJGy0u8SYut2gYGEJufnClUTRzLnyMkWeIT3hnGT+be3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14533</v>
      </c>
      <c r="E8" s="23" t="s">
        <v>599</v>
      </c>
      <c r="L8" s="24">
        <f>L9+L14+L55+L60+L65+L98</f>
        <v>0</v>
      </c>
      <c r="M8" s="24">
        <f>M9+M14+M55+M60+M65+M98</f>
        <v>0</v>
      </c>
      <c r="N8" s="25"/>
    </row>
    <row r="9">
      <c r="A9" s="1" t="s">
        <v>656</v>
      </c>
      <c r="C9" s="22" t="s">
        <v>2160</v>
      </c>
      <c r="E9" s="23" t="s">
        <v>2161</v>
      </c>
      <c r="L9" s="24">
        <f>SUMIFS(L10:L13,A10:A13,"P")</f>
        <v>0</v>
      </c>
      <c r="M9" s="24">
        <f>SUMIFS(M10:M13,A10:A13,"P")</f>
        <v>0</v>
      </c>
      <c r="N9" s="25"/>
    </row>
    <row r="10">
      <c r="A10" s="1" t="s">
        <v>659</v>
      </c>
      <c r="B10" s="1">
        <v>19</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14534</v>
      </c>
    </row>
    <row r="18">
      <c r="A18" s="1" t="s">
        <v>666</v>
      </c>
      <c r="E18" s="27" t="s">
        <v>10845</v>
      </c>
    </row>
    <row r="19">
      <c r="A19" s="1" t="s">
        <v>659</v>
      </c>
      <c r="B19" s="1">
        <v>2</v>
      </c>
      <c r="C19" s="26" t="s">
        <v>3242</v>
      </c>
      <c r="D19" t="s">
        <v>661</v>
      </c>
      <c r="E19" s="27" t="s">
        <v>3243</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14535</v>
      </c>
    </row>
    <row r="22" ht="318.75">
      <c r="A22" s="1" t="s">
        <v>666</v>
      </c>
      <c r="E22" s="27" t="s">
        <v>667</v>
      </c>
    </row>
    <row r="23">
      <c r="A23" s="1" t="s">
        <v>659</v>
      </c>
      <c r="B23" s="1">
        <v>3</v>
      </c>
      <c r="C23" s="26" t="s">
        <v>1572</v>
      </c>
      <c r="D23" t="s">
        <v>661</v>
      </c>
      <c r="E23" s="27" t="s">
        <v>1573</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14536</v>
      </c>
    </row>
    <row r="26" ht="318.75">
      <c r="A26" s="1" t="s">
        <v>666</v>
      </c>
      <c r="E26" s="27" t="s">
        <v>667</v>
      </c>
    </row>
    <row r="27">
      <c r="A27" s="1" t="s">
        <v>659</v>
      </c>
      <c r="B27" s="1">
        <v>4</v>
      </c>
      <c r="C27" s="26" t="s">
        <v>9435</v>
      </c>
      <c r="D27" t="s">
        <v>661</v>
      </c>
      <c r="E27" s="27" t="s">
        <v>9436</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14537</v>
      </c>
    </row>
    <row r="30" ht="191.25">
      <c r="A30" s="1" t="s">
        <v>666</v>
      </c>
      <c r="E30" s="27" t="s">
        <v>9439</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14537</v>
      </c>
    </row>
    <row r="34" ht="229.5">
      <c r="A34" s="1" t="s">
        <v>666</v>
      </c>
      <c r="E34" s="27" t="s">
        <v>674</v>
      </c>
    </row>
    <row r="35">
      <c r="A35" s="1" t="s">
        <v>659</v>
      </c>
      <c r="B35" s="1">
        <v>6</v>
      </c>
      <c r="C35" s="26" t="s">
        <v>6462</v>
      </c>
      <c r="D35" t="s">
        <v>661</v>
      </c>
      <c r="E35" s="27" t="s">
        <v>6463</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14538</v>
      </c>
    </row>
    <row r="38" ht="293.25">
      <c r="A38" s="1" t="s">
        <v>666</v>
      </c>
      <c r="E38" s="27" t="s">
        <v>6465</v>
      </c>
    </row>
    <row r="39">
      <c r="A39" s="1" t="s">
        <v>659</v>
      </c>
      <c r="B39" s="1">
        <v>7</v>
      </c>
      <c r="C39" s="26" t="s">
        <v>5994</v>
      </c>
      <c r="D39" t="s">
        <v>661</v>
      </c>
      <c r="E39" s="27" t="s">
        <v>5996</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14195</v>
      </c>
    </row>
    <row r="41">
      <c r="A41" s="1" t="s">
        <v>665</v>
      </c>
      <c r="E41" s="33" t="s">
        <v>14539</v>
      </c>
    </row>
    <row r="42" ht="255">
      <c r="A42" s="1" t="s">
        <v>666</v>
      </c>
      <c r="E42" s="27" t="s">
        <v>7725</v>
      </c>
    </row>
    <row r="43">
      <c r="A43" s="1" t="s">
        <v>659</v>
      </c>
      <c r="B43" s="1">
        <v>8</v>
      </c>
      <c r="C43" s="26" t="s">
        <v>12399</v>
      </c>
      <c r="D43" t="s">
        <v>661</v>
      </c>
      <c r="E43" s="27" t="s">
        <v>12400</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14534</v>
      </c>
    </row>
    <row r="46" ht="38.25">
      <c r="A46" s="1" t="s">
        <v>666</v>
      </c>
      <c r="E46" s="27" t="s">
        <v>9175</v>
      </c>
    </row>
    <row r="47">
      <c r="A47" s="1" t="s">
        <v>659</v>
      </c>
      <c r="B47" s="1">
        <v>9</v>
      </c>
      <c r="C47" s="26" t="s">
        <v>9176</v>
      </c>
      <c r="D47" t="s">
        <v>661</v>
      </c>
      <c r="E47" s="27" t="s">
        <v>9177</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14534</v>
      </c>
    </row>
    <row r="50" ht="25.5">
      <c r="A50" s="1" t="s">
        <v>666</v>
      </c>
      <c r="E50" s="27" t="s">
        <v>9179</v>
      </c>
    </row>
    <row r="51">
      <c r="A51" s="1" t="s">
        <v>659</v>
      </c>
      <c r="B51" s="1">
        <v>10</v>
      </c>
      <c r="C51" s="26" t="s">
        <v>6007</v>
      </c>
      <c r="D51" t="s">
        <v>661</v>
      </c>
      <c r="E51" s="27" t="s">
        <v>6008</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14534</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14540</v>
      </c>
    </row>
    <row r="59" ht="38.25">
      <c r="A59" s="1" t="s">
        <v>666</v>
      </c>
      <c r="E59" s="27" t="s">
        <v>6484</v>
      </c>
    </row>
    <row r="60">
      <c r="A60" s="1" t="s">
        <v>656</v>
      </c>
      <c r="C60" s="22" t="s">
        <v>679</v>
      </c>
      <c r="E60" s="23" t="s">
        <v>680</v>
      </c>
      <c r="L60" s="24">
        <f>SUMIFS(L61:L64,A61:A64,"P")</f>
        <v>0</v>
      </c>
      <c r="M60" s="24">
        <f>SUMIFS(M61:M64,A61:A64,"P")</f>
        <v>0</v>
      </c>
      <c r="N60" s="25"/>
    </row>
    <row r="61">
      <c r="A61" s="1" t="s">
        <v>659</v>
      </c>
      <c r="B61" s="1">
        <v>20</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14200</v>
      </c>
    </row>
    <row r="63">
      <c r="A63" s="1" t="s">
        <v>665</v>
      </c>
    </row>
    <row r="64" ht="153">
      <c r="A64" s="1" t="s">
        <v>666</v>
      </c>
      <c r="E64" s="27" t="s">
        <v>11867</v>
      </c>
    </row>
    <row r="65">
      <c r="A65" s="1" t="s">
        <v>656</v>
      </c>
      <c r="C65" s="22" t="s">
        <v>6089</v>
      </c>
      <c r="E65" s="23" t="s">
        <v>6700</v>
      </c>
      <c r="L65" s="24">
        <f>SUMIFS(L66:L97,A66:A97,"P")</f>
        <v>0</v>
      </c>
      <c r="M65" s="24">
        <f>SUMIFS(M66:M97,A66:A97,"P")</f>
        <v>0</v>
      </c>
      <c r="N65" s="25"/>
    </row>
    <row r="66">
      <c r="A66" s="1" t="s">
        <v>659</v>
      </c>
      <c r="B66" s="1">
        <v>12</v>
      </c>
      <c r="C66" s="26" t="s">
        <v>6091</v>
      </c>
      <c r="D66" t="s">
        <v>661</v>
      </c>
      <c r="E66" s="27" t="s">
        <v>6092</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14541</v>
      </c>
    </row>
    <row r="69" ht="255">
      <c r="A69" s="1" t="s">
        <v>666</v>
      </c>
      <c r="E69" s="27" t="s">
        <v>6703</v>
      </c>
    </row>
    <row r="70">
      <c r="A70" s="1" t="s">
        <v>659</v>
      </c>
      <c r="B70" s="1">
        <v>13</v>
      </c>
      <c r="C70" s="26" t="s">
        <v>14542</v>
      </c>
      <c r="D70" t="s">
        <v>661</v>
      </c>
      <c r="E70" s="27" t="s">
        <v>14543</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7084</v>
      </c>
    </row>
    <row r="74">
      <c r="A74" s="1" t="s">
        <v>659</v>
      </c>
      <c r="B74" s="1">
        <v>14</v>
      </c>
      <c r="C74" s="26" t="s">
        <v>14544</v>
      </c>
      <c r="D74" t="s">
        <v>661</v>
      </c>
      <c r="E74" s="27" t="s">
        <v>14545</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14165</v>
      </c>
    </row>
    <row r="78">
      <c r="A78" s="1" t="s">
        <v>659</v>
      </c>
      <c r="B78" s="1">
        <v>15</v>
      </c>
      <c r="C78" s="26" t="s">
        <v>7276</v>
      </c>
      <c r="D78" t="s">
        <v>661</v>
      </c>
      <c r="E78" s="27" t="s">
        <v>7277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6501</v>
      </c>
    </row>
    <row r="82">
      <c r="A82" s="1" t="s">
        <v>659</v>
      </c>
      <c r="B82" s="1">
        <v>16</v>
      </c>
      <c r="C82" s="26" t="s">
        <v>12891</v>
      </c>
      <c r="D82" t="s">
        <v>661</v>
      </c>
      <c r="E82" s="27" t="s">
        <v>12892</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14546</v>
      </c>
    </row>
    <row r="85" ht="51">
      <c r="A85" s="1" t="s">
        <v>666</v>
      </c>
      <c r="E85" s="27" t="s">
        <v>12890</v>
      </c>
    </row>
    <row r="86">
      <c r="A86" s="1" t="s">
        <v>659</v>
      </c>
      <c r="B86" s="1">
        <v>17</v>
      </c>
      <c r="C86" s="26" t="s">
        <v>14080</v>
      </c>
      <c r="D86" t="s">
        <v>661</v>
      </c>
      <c r="E86" s="27" t="s">
        <v>14081</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14546</v>
      </c>
    </row>
    <row r="89" ht="25.5">
      <c r="A89" s="1" t="s">
        <v>666</v>
      </c>
      <c r="E89" s="27" t="s">
        <v>14083</v>
      </c>
    </row>
    <row r="90">
      <c r="A90" s="1" t="s">
        <v>659</v>
      </c>
      <c r="B90" s="1">
        <v>21</v>
      </c>
      <c r="C90" s="26" t="s">
        <v>14167</v>
      </c>
      <c r="D90" t="s">
        <v>661</v>
      </c>
      <c r="E90" s="27" t="s">
        <v>6321</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14205</v>
      </c>
    </row>
    <row r="92">
      <c r="A92" s="1" t="s">
        <v>665</v>
      </c>
      <c r="E92" s="33" t="s">
        <v>14547</v>
      </c>
    </row>
    <row r="93" ht="255">
      <c r="A93" s="1" t="s">
        <v>666</v>
      </c>
      <c r="E93" s="27" t="s">
        <v>6703</v>
      </c>
    </row>
    <row r="94">
      <c r="A94" s="1" t="s">
        <v>659</v>
      </c>
      <c r="B94" s="1">
        <v>22</v>
      </c>
      <c r="C94" s="26" t="s">
        <v>14207</v>
      </c>
      <c r="D94" t="s">
        <v>661</v>
      </c>
      <c r="E94" s="27" t="s">
        <v>14208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14548</v>
      </c>
    </row>
    <row r="96">
      <c r="A96" s="1" t="s">
        <v>665</v>
      </c>
    </row>
    <row r="97" ht="153">
      <c r="A97" s="1" t="s">
        <v>666</v>
      </c>
      <c r="E97" s="27" t="s">
        <v>6710</v>
      </c>
    </row>
    <row r="98">
      <c r="A98" s="1" t="s">
        <v>656</v>
      </c>
      <c r="C98" s="22" t="s">
        <v>900</v>
      </c>
      <c r="E98" s="23" t="s">
        <v>2931</v>
      </c>
      <c r="L98" s="24">
        <f>SUMIFS(L99:L102,A99:A102,"P")</f>
        <v>0</v>
      </c>
      <c r="M98" s="24">
        <f>SUMIFS(M99:M102,A99:A102,"P")</f>
        <v>0</v>
      </c>
      <c r="N98" s="25"/>
    </row>
    <row r="99" ht="25.5">
      <c r="A99" s="1" t="s">
        <v>659</v>
      </c>
      <c r="B99" s="1">
        <v>18</v>
      </c>
      <c r="C99" s="26" t="s">
        <v>3835</v>
      </c>
      <c r="D99" t="s">
        <v>903</v>
      </c>
      <c r="E99" s="27" t="s">
        <v>3836</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14549</v>
      </c>
    </row>
    <row r="102" ht="153">
      <c r="A102" s="1" t="s">
        <v>666</v>
      </c>
      <c r="E102" s="27" t="s">
        <v>908</v>
      </c>
    </row>
  </sheetData>
  <sheetProtection sheet="1" objects="1" scenarios="1" spinCount="100000" saltValue="wTnW0oX6+h5M9EHL+uAs2y6UqiXGE8BlF9R5uZM/i/ZIxbaGCvOd35CPNMU4Vj+88LAg0BkvorLszDDZ3wVUjQ==" hashValue="oP5gUL28GzFgiC63Yn8DW0RarYqjplKZbo/bkn+S0a15qSy/JRekglLnEO2648v+66RrYmnJBo0IYfRXJA0y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14550</v>
      </c>
      <c r="E8" s="23" t="s">
        <v>601</v>
      </c>
      <c r="L8" s="24">
        <f>L9+L18+L23+L28</f>
        <v>0</v>
      </c>
      <c r="M8" s="24">
        <f>M9+M18+M23+M28</f>
        <v>0</v>
      </c>
      <c r="N8" s="25"/>
    </row>
    <row r="9">
      <c r="A9" s="1" t="s">
        <v>656</v>
      </c>
      <c r="C9" s="22" t="s">
        <v>2160</v>
      </c>
      <c r="E9" s="23" t="s">
        <v>2161</v>
      </c>
      <c r="L9" s="24">
        <f>SUMIFS(L10:L17,A10:A17,"P")</f>
        <v>0</v>
      </c>
      <c r="M9" s="24">
        <f>SUMIFS(M10:M17,A10:A17,"P")</f>
        <v>0</v>
      </c>
      <c r="N9" s="25"/>
    </row>
    <row r="10">
      <c r="A10" s="1" t="s">
        <v>659</v>
      </c>
      <c r="B10" s="1">
        <v>4</v>
      </c>
      <c r="C10" s="26" t="s">
        <v>14551</v>
      </c>
      <c r="D10" t="s">
        <v>661</v>
      </c>
      <c r="E10" s="27" t="s">
        <v>14552</v>
      </c>
      <c r="F10" s="28" t="s">
        <v>1611</v>
      </c>
      <c r="G10" s="29">
        <v>2</v>
      </c>
      <c r="H10" s="28">
        <v>0</v>
      </c>
      <c r="I10" s="30">
        <f>ROUND(G10*H10,P4)</f>
        <v>0</v>
      </c>
      <c r="L10" s="31">
        <v>0</v>
      </c>
      <c r="M10" s="24">
        <f>ROUND(G10*L10,P4)</f>
        <v>0</v>
      </c>
      <c r="N10" s="25" t="s">
        <v>1340</v>
      </c>
      <c r="O10" s="32">
        <f>M10*AA10</f>
        <v>0</v>
      </c>
      <c r="P10" s="1">
        <v>1</v>
      </c>
      <c r="AA10" s="1">
        <f>IF(P10=1,$O$3,IF(P10=2,$O$4,$O$5))</f>
        <v>0</v>
      </c>
    </row>
    <row r="11">
      <c r="A11" s="1" t="s">
        <v>664</v>
      </c>
      <c r="E11" s="27" t="s">
        <v>14553</v>
      </c>
    </row>
    <row r="12">
      <c r="A12" s="1" t="s">
        <v>665</v>
      </c>
    </row>
    <row r="13">
      <c r="A13" s="1" t="s">
        <v>666</v>
      </c>
      <c r="E13" s="27" t="s">
        <v>10401</v>
      </c>
    </row>
    <row r="14">
      <c r="A14" s="1" t="s">
        <v>659</v>
      </c>
      <c r="B14" s="1">
        <v>5</v>
      </c>
      <c r="C14" s="26" t="s">
        <v>14554</v>
      </c>
      <c r="D14" t="s">
        <v>661</v>
      </c>
      <c r="E14" s="27" t="s">
        <v>14555</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14556</v>
      </c>
    </row>
    <row r="16">
      <c r="A16" s="1" t="s">
        <v>665</v>
      </c>
      <c r="E16" s="33" t="s">
        <v>1507</v>
      </c>
    </row>
    <row r="17">
      <c r="A17" s="1" t="s">
        <v>666</v>
      </c>
      <c r="E17" s="27" t="s">
        <v>10401</v>
      </c>
    </row>
    <row r="18">
      <c r="A18" s="1" t="s">
        <v>656</v>
      </c>
      <c r="C18" s="22" t="s">
        <v>657</v>
      </c>
      <c r="E18" s="23" t="s">
        <v>658</v>
      </c>
      <c r="L18" s="24">
        <f>SUMIFS(L19:L22,A19:A22,"P")</f>
        <v>0</v>
      </c>
      <c r="M18" s="24">
        <f>SUMIFS(M19:M22,A19:A22,"P")</f>
        <v>0</v>
      </c>
      <c r="N18" s="25"/>
    </row>
    <row r="19">
      <c r="A19" s="1" t="s">
        <v>659</v>
      </c>
      <c r="B19" s="1">
        <v>1</v>
      </c>
      <c r="C19" s="26" t="s">
        <v>13715</v>
      </c>
      <c r="D19" t="s">
        <v>661</v>
      </c>
      <c r="E19" s="27" t="s">
        <v>13716</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14557</v>
      </c>
    </row>
    <row r="22" ht="63.75">
      <c r="A22" s="1" t="s">
        <v>666</v>
      </c>
      <c r="E22" s="27" t="s">
        <v>5584</v>
      </c>
    </row>
    <row r="23">
      <c r="A23" s="1" t="s">
        <v>656</v>
      </c>
      <c r="C23" s="22" t="s">
        <v>5118</v>
      </c>
      <c r="E23" s="23" t="s">
        <v>5119</v>
      </c>
      <c r="L23" s="24">
        <f>SUMIFS(L24:L27,A24:A27,"P")</f>
        <v>0</v>
      </c>
      <c r="M23" s="24">
        <f>SUMIFS(M24:M27,A24:A27,"P")</f>
        <v>0</v>
      </c>
      <c r="N23" s="25"/>
    </row>
    <row r="24">
      <c r="A24" s="1" t="s">
        <v>659</v>
      </c>
      <c r="B24" s="1">
        <v>2</v>
      </c>
      <c r="C24" s="26" t="s">
        <v>9197</v>
      </c>
      <c r="D24" t="s">
        <v>661</v>
      </c>
      <c r="E24" s="27" t="s">
        <v>9198</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14558</v>
      </c>
    </row>
    <row r="27" ht="140.25">
      <c r="A27" s="1" t="s">
        <v>666</v>
      </c>
      <c r="E27" s="27" t="s">
        <v>9200</v>
      </c>
    </row>
    <row r="28">
      <c r="A28" s="1" t="s">
        <v>656</v>
      </c>
      <c r="C28" s="22" t="s">
        <v>900</v>
      </c>
      <c r="E28" s="23" t="s">
        <v>2931</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14559</v>
      </c>
    </row>
    <row r="32" ht="153">
      <c r="A32" s="1" t="s">
        <v>666</v>
      </c>
      <c r="E32" s="27" t="s">
        <v>908</v>
      </c>
    </row>
  </sheetData>
  <sheetProtection sheet="1" objects="1" scenarios="1" spinCount="100000" saltValue="QZKinZuQvU0lsH4lsgVZENqZp2g22Gg5spUMCW9aiyfCpXy2aWV7LzLQwvcWlBkC3dxHM1/Lsk5kfIK6dmIx9w==" hashValue="VRbPVwav78TW27Ot/cBe1kcOsIiIijg1laZjrsFtUX2mE+/2n2z+kWTazHhyuLgZ7IF5oGMPeJwLfFo0dNhm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14560</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14561</v>
      </c>
      <c r="D10" t="s">
        <v>661</v>
      </c>
      <c r="E10" s="27" t="s">
        <v>14562</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2627</v>
      </c>
    </row>
    <row r="13" ht="102">
      <c r="A13" s="1" t="s">
        <v>666</v>
      </c>
      <c r="E13" s="27" t="s">
        <v>14563</v>
      </c>
    </row>
    <row r="14">
      <c r="A14" s="1" t="s">
        <v>659</v>
      </c>
      <c r="B14" s="1">
        <v>4</v>
      </c>
      <c r="C14" s="26" t="s">
        <v>14377</v>
      </c>
      <c r="D14" t="s">
        <v>661</v>
      </c>
      <c r="E14" s="27" t="s">
        <v>14378</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14392</v>
      </c>
    </row>
    <row r="17">
      <c r="A17" s="1" t="s">
        <v>666</v>
      </c>
      <c r="E17" s="27" t="s">
        <v>661</v>
      </c>
    </row>
    <row r="18">
      <c r="A18" s="1" t="s">
        <v>659</v>
      </c>
      <c r="B18" s="1">
        <v>5</v>
      </c>
      <c r="C18" s="26" t="s">
        <v>14379</v>
      </c>
      <c r="D18" t="s">
        <v>661</v>
      </c>
      <c r="E18" s="27" t="s">
        <v>14380</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2297</v>
      </c>
    </row>
    <row r="21">
      <c r="A21" s="1" t="s">
        <v>666</v>
      </c>
      <c r="E21" s="27" t="s">
        <v>661</v>
      </c>
    </row>
    <row r="22">
      <c r="A22" s="1" t="s">
        <v>659</v>
      </c>
      <c r="B22" s="1">
        <v>6</v>
      </c>
      <c r="C22" s="26" t="s">
        <v>14381</v>
      </c>
      <c r="D22" t="s">
        <v>661</v>
      </c>
      <c r="E22" s="27" t="s">
        <v>14382</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2633</v>
      </c>
    </row>
    <row r="25">
      <c r="A25" s="1" t="s">
        <v>666</v>
      </c>
      <c r="E25" s="27" t="s">
        <v>661</v>
      </c>
    </row>
    <row r="26">
      <c r="A26" s="1" t="s">
        <v>659</v>
      </c>
      <c r="B26" s="1">
        <v>7</v>
      </c>
      <c r="C26" s="26" t="s">
        <v>14383</v>
      </c>
      <c r="D26" t="s">
        <v>661</v>
      </c>
      <c r="E26" s="27" t="s">
        <v>14384</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2633</v>
      </c>
    </row>
    <row r="29">
      <c r="A29" s="1" t="s">
        <v>666</v>
      </c>
      <c r="E29" s="27" t="s">
        <v>661</v>
      </c>
    </row>
    <row r="30">
      <c r="A30" s="1" t="s">
        <v>659</v>
      </c>
      <c r="B30" s="1">
        <v>8</v>
      </c>
      <c r="C30" s="26" t="s">
        <v>14385</v>
      </c>
      <c r="D30" t="s">
        <v>661</v>
      </c>
      <c r="E30" s="27" t="s">
        <v>14386</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1541</v>
      </c>
    </row>
    <row r="33" ht="153">
      <c r="A33" s="1" t="s">
        <v>666</v>
      </c>
      <c r="E33" s="27" t="s">
        <v>14387</v>
      </c>
    </row>
    <row r="34">
      <c r="A34" s="1" t="s">
        <v>659</v>
      </c>
      <c r="B34" s="1">
        <v>9</v>
      </c>
      <c r="C34" s="26" t="s">
        <v>14388</v>
      </c>
      <c r="D34" t="s">
        <v>661</v>
      </c>
      <c r="E34" s="27" t="s">
        <v>14389</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1541</v>
      </c>
    </row>
    <row r="37" ht="153">
      <c r="A37" s="1" t="s">
        <v>666</v>
      </c>
      <c r="E37" s="27" t="s">
        <v>14387</v>
      </c>
    </row>
    <row r="38" ht="25.5">
      <c r="A38" s="1" t="s">
        <v>659</v>
      </c>
      <c r="B38" s="1">
        <v>10</v>
      </c>
      <c r="C38" s="26" t="s">
        <v>14390</v>
      </c>
      <c r="D38" t="s">
        <v>661</v>
      </c>
      <c r="E38" s="27" t="s">
        <v>14391</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14564</v>
      </c>
    </row>
    <row r="41">
      <c r="A41" s="1" t="s">
        <v>666</v>
      </c>
      <c r="E41" s="27" t="s">
        <v>661</v>
      </c>
    </row>
    <row r="42" ht="25.5">
      <c r="A42" s="1" t="s">
        <v>659</v>
      </c>
      <c r="B42" s="1">
        <v>11</v>
      </c>
      <c r="C42" s="26" t="s">
        <v>14393</v>
      </c>
      <c r="D42" t="s">
        <v>661</v>
      </c>
      <c r="E42" s="27" t="s">
        <v>14394</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14564</v>
      </c>
    </row>
    <row r="45">
      <c r="A45" s="1" t="s">
        <v>666</v>
      </c>
      <c r="E45" s="27" t="s">
        <v>661</v>
      </c>
    </row>
    <row r="46">
      <c r="A46" s="1" t="s">
        <v>659</v>
      </c>
      <c r="B46" s="1">
        <v>12</v>
      </c>
      <c r="C46" s="26" t="s">
        <v>14395</v>
      </c>
      <c r="D46" t="s">
        <v>661</v>
      </c>
      <c r="E46" s="27" t="s">
        <v>14396</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2297</v>
      </c>
    </row>
    <row r="49">
      <c r="A49" s="1" t="s">
        <v>666</v>
      </c>
      <c r="E49" s="27" t="s">
        <v>661</v>
      </c>
    </row>
    <row r="50" ht="25.5">
      <c r="A50" s="1" t="s">
        <v>659</v>
      </c>
      <c r="B50" s="1">
        <v>13</v>
      </c>
      <c r="C50" s="26" t="s">
        <v>14397</v>
      </c>
      <c r="D50" t="s">
        <v>661</v>
      </c>
      <c r="E50" s="27" t="s">
        <v>14398</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14565</v>
      </c>
    </row>
    <row r="53">
      <c r="A53" s="1" t="s">
        <v>666</v>
      </c>
      <c r="E53" s="27" t="s">
        <v>661</v>
      </c>
    </row>
    <row r="54">
      <c r="A54" s="1" t="s">
        <v>659</v>
      </c>
      <c r="B54" s="1">
        <v>14</v>
      </c>
      <c r="C54" s="26" t="s">
        <v>14400</v>
      </c>
      <c r="D54" t="s">
        <v>661</v>
      </c>
      <c r="E54" s="27" t="s">
        <v>14401</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14566</v>
      </c>
    </row>
    <row r="57">
      <c r="A57" s="1" t="s">
        <v>666</v>
      </c>
      <c r="E57" s="27" t="s">
        <v>661</v>
      </c>
    </row>
    <row r="58">
      <c r="A58" s="1" t="s">
        <v>659</v>
      </c>
      <c r="B58" s="1">
        <v>15</v>
      </c>
      <c r="C58" s="26" t="s">
        <v>14404</v>
      </c>
      <c r="D58" t="s">
        <v>661</v>
      </c>
      <c r="E58" s="27" t="s">
        <v>14405</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14567</v>
      </c>
    </row>
    <row r="61">
      <c r="A61" s="1" t="s">
        <v>666</v>
      </c>
      <c r="E61" s="27" t="s">
        <v>661</v>
      </c>
    </row>
    <row r="62">
      <c r="A62" s="1" t="s">
        <v>659</v>
      </c>
      <c r="B62" s="1">
        <v>16</v>
      </c>
      <c r="C62" s="26" t="s">
        <v>14406</v>
      </c>
      <c r="D62" t="s">
        <v>661</v>
      </c>
      <c r="E62" s="27" t="s">
        <v>14407</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14568</v>
      </c>
    </row>
    <row r="65">
      <c r="A65" s="1" t="s">
        <v>666</v>
      </c>
      <c r="E65" s="27" t="s">
        <v>661</v>
      </c>
    </row>
    <row r="66">
      <c r="A66" s="1" t="s">
        <v>659</v>
      </c>
      <c r="B66" s="1">
        <v>17</v>
      </c>
      <c r="C66" s="26" t="s">
        <v>14409</v>
      </c>
      <c r="D66" t="s">
        <v>661</v>
      </c>
      <c r="E66" s="27" t="s">
        <v>14410</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14567</v>
      </c>
    </row>
    <row r="69">
      <c r="A69" s="1" t="s">
        <v>666</v>
      </c>
      <c r="E69" s="27" t="s">
        <v>661</v>
      </c>
    </row>
    <row r="70">
      <c r="A70" s="1" t="s">
        <v>659</v>
      </c>
      <c r="B70" s="1">
        <v>18</v>
      </c>
      <c r="C70" s="26" t="s">
        <v>14411</v>
      </c>
      <c r="D70" t="s">
        <v>661</v>
      </c>
      <c r="E70" s="27" t="s">
        <v>14412</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14568</v>
      </c>
    </row>
    <row r="73">
      <c r="A73" s="1" t="s">
        <v>666</v>
      </c>
      <c r="E73" s="27" t="s">
        <v>661</v>
      </c>
    </row>
    <row r="74">
      <c r="A74" s="1" t="s">
        <v>659</v>
      </c>
      <c r="B74" s="1">
        <v>19</v>
      </c>
      <c r="C74" s="26" t="s">
        <v>14413</v>
      </c>
      <c r="D74" t="s">
        <v>661</v>
      </c>
      <c r="E74" s="27" t="s">
        <v>14414</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14566</v>
      </c>
    </row>
    <row r="77">
      <c r="A77" s="1" t="s">
        <v>666</v>
      </c>
      <c r="E77" s="27" t="s">
        <v>661</v>
      </c>
    </row>
    <row r="78">
      <c r="A78" s="1" t="s">
        <v>659</v>
      </c>
      <c r="B78" s="1">
        <v>20</v>
      </c>
      <c r="C78" s="26" t="s">
        <v>14415</v>
      </c>
      <c r="D78" t="s">
        <v>661</v>
      </c>
      <c r="E78" s="27" t="s">
        <v>14416</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14569</v>
      </c>
    </row>
    <row r="81">
      <c r="A81" s="1" t="s">
        <v>666</v>
      </c>
      <c r="E81" s="27" t="s">
        <v>661</v>
      </c>
    </row>
    <row r="82">
      <c r="A82" s="1" t="s">
        <v>659</v>
      </c>
      <c r="B82" s="1">
        <v>21</v>
      </c>
      <c r="C82" s="26" t="s">
        <v>14417</v>
      </c>
      <c r="D82" t="s">
        <v>661</v>
      </c>
      <c r="E82" s="27" t="s">
        <v>14418</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14570</v>
      </c>
    </row>
    <row r="85">
      <c r="A85" s="1" t="s">
        <v>666</v>
      </c>
      <c r="E85" s="27" t="s">
        <v>661</v>
      </c>
    </row>
    <row r="86">
      <c r="A86" s="1" t="s">
        <v>659</v>
      </c>
      <c r="B86" s="1">
        <v>22</v>
      </c>
      <c r="C86" s="26" t="s">
        <v>14420</v>
      </c>
      <c r="D86" t="s">
        <v>661</v>
      </c>
      <c r="E86" s="27" t="s">
        <v>14421</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14570</v>
      </c>
    </row>
    <row r="89">
      <c r="A89" s="1" t="s">
        <v>666</v>
      </c>
      <c r="E89" s="27" t="s">
        <v>661</v>
      </c>
    </row>
    <row r="90">
      <c r="A90" s="1" t="s">
        <v>659</v>
      </c>
      <c r="B90" s="1">
        <v>23</v>
      </c>
      <c r="C90" s="26" t="s">
        <v>14571</v>
      </c>
      <c r="D90" t="s">
        <v>661</v>
      </c>
      <c r="E90" s="27" t="s">
        <v>14572</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2289</v>
      </c>
    </row>
    <row r="93">
      <c r="A93" s="1" t="s">
        <v>666</v>
      </c>
      <c r="E93" s="27" t="s">
        <v>661</v>
      </c>
    </row>
    <row r="94">
      <c r="A94" s="1" t="s">
        <v>659</v>
      </c>
      <c r="B94" s="1">
        <v>24</v>
      </c>
      <c r="C94" s="26" t="s">
        <v>14422</v>
      </c>
      <c r="D94" t="s">
        <v>661</v>
      </c>
      <c r="E94" s="27" t="s">
        <v>14423</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14569</v>
      </c>
    </row>
    <row r="97">
      <c r="A97" s="1" t="s">
        <v>666</v>
      </c>
      <c r="E97" s="27" t="s">
        <v>661</v>
      </c>
    </row>
    <row r="98">
      <c r="A98" s="1" t="s">
        <v>659</v>
      </c>
      <c r="B98" s="1">
        <v>25</v>
      </c>
      <c r="C98" s="26" t="s">
        <v>14424</v>
      </c>
      <c r="D98" t="s">
        <v>661</v>
      </c>
      <c r="E98" s="27" t="s">
        <v>14425</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14573</v>
      </c>
    </row>
    <row r="101">
      <c r="A101" s="1" t="s">
        <v>666</v>
      </c>
      <c r="E101" s="27" t="s">
        <v>661</v>
      </c>
    </row>
    <row r="102" ht="25.5">
      <c r="A102" s="1" t="s">
        <v>659</v>
      </c>
      <c r="B102" s="1">
        <v>26</v>
      </c>
      <c r="C102" s="26" t="s">
        <v>14426</v>
      </c>
      <c r="D102" t="s">
        <v>661</v>
      </c>
      <c r="E102" s="27" t="s">
        <v>14427</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2365</v>
      </c>
    </row>
    <row r="105">
      <c r="A105" s="1" t="s">
        <v>666</v>
      </c>
      <c r="E105" s="27" t="s">
        <v>661</v>
      </c>
    </row>
    <row r="106">
      <c r="A106" s="1" t="s">
        <v>659</v>
      </c>
      <c r="B106" s="1">
        <v>27</v>
      </c>
      <c r="C106" s="26" t="s">
        <v>14428</v>
      </c>
      <c r="D106" t="s">
        <v>661</v>
      </c>
      <c r="E106" s="27" t="s">
        <v>14429</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14569</v>
      </c>
    </row>
    <row r="109">
      <c r="A109" s="1" t="s">
        <v>666</v>
      </c>
      <c r="E109" s="27" t="s">
        <v>661</v>
      </c>
    </row>
    <row r="110">
      <c r="A110" s="1" t="s">
        <v>659</v>
      </c>
      <c r="B110" s="1">
        <v>28</v>
      </c>
      <c r="C110" s="26" t="s">
        <v>14430</v>
      </c>
      <c r="D110" t="s">
        <v>661</v>
      </c>
      <c r="E110" s="27" t="s">
        <v>14431</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3636</v>
      </c>
    </row>
    <row r="113">
      <c r="A113" s="1" t="s">
        <v>666</v>
      </c>
      <c r="E113" s="27" t="s">
        <v>661</v>
      </c>
    </row>
    <row r="114">
      <c r="A114" s="1" t="s">
        <v>659</v>
      </c>
      <c r="B114" s="1">
        <v>29</v>
      </c>
      <c r="C114" s="26" t="s">
        <v>14433</v>
      </c>
      <c r="D114" t="s">
        <v>661</v>
      </c>
      <c r="E114" s="27" t="s">
        <v>14434</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1496</v>
      </c>
    </row>
    <row r="117">
      <c r="A117" s="1" t="s">
        <v>666</v>
      </c>
      <c r="E117" s="27" t="s">
        <v>661</v>
      </c>
    </row>
    <row r="118">
      <c r="A118" s="1" t="s">
        <v>659</v>
      </c>
      <c r="B118" s="1">
        <v>36</v>
      </c>
      <c r="C118" s="26" t="s">
        <v>14435</v>
      </c>
      <c r="D118" t="s">
        <v>661</v>
      </c>
      <c r="E118" s="27" t="s">
        <v>14436</v>
      </c>
      <c r="F118" s="28" t="s">
        <v>14437</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1507</v>
      </c>
    </row>
    <row r="121">
      <c r="A121" s="1" t="s">
        <v>666</v>
      </c>
      <c r="E121" s="27" t="s">
        <v>661</v>
      </c>
    </row>
    <row r="122">
      <c r="A122" s="1" t="s">
        <v>656</v>
      </c>
      <c r="C122" s="22" t="s">
        <v>14438</v>
      </c>
      <c r="E122" s="23" t="s">
        <v>14439</v>
      </c>
      <c r="L122" s="24">
        <f>SUMIFS(L123:L134,A123:A134,"P")</f>
        <v>0</v>
      </c>
      <c r="M122" s="24">
        <f>SUMIFS(M123:M134,A123:A134,"P")</f>
        <v>0</v>
      </c>
      <c r="N122" s="25"/>
    </row>
    <row r="123" ht="25.5">
      <c r="A123" s="1" t="s">
        <v>659</v>
      </c>
      <c r="B123" s="1">
        <v>30</v>
      </c>
      <c r="C123" s="26" t="s">
        <v>14442</v>
      </c>
      <c r="D123" t="s">
        <v>661</v>
      </c>
      <c r="E123" s="27" t="s">
        <v>14443</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2552</v>
      </c>
    </row>
    <row r="126" ht="102">
      <c r="A126" s="1" t="s">
        <v>666</v>
      </c>
      <c r="E126" s="27" t="s">
        <v>14444</v>
      </c>
    </row>
    <row r="127">
      <c r="A127" s="1" t="s">
        <v>659</v>
      </c>
      <c r="B127" s="1">
        <v>37</v>
      </c>
      <c r="C127" s="26" t="s">
        <v>14454</v>
      </c>
      <c r="D127" t="s">
        <v>661</v>
      </c>
      <c r="E127" s="27" t="s">
        <v>14446</v>
      </c>
      <c r="F127" s="28" t="s">
        <v>14447</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2274</v>
      </c>
    </row>
    <row r="130">
      <c r="A130" s="1" t="s">
        <v>666</v>
      </c>
      <c r="E130" s="27" t="s">
        <v>661</v>
      </c>
    </row>
    <row r="131" ht="25.5">
      <c r="A131" s="1" t="s">
        <v>659</v>
      </c>
      <c r="B131" s="1">
        <v>96</v>
      </c>
      <c r="C131" s="26" t="s">
        <v>14574</v>
      </c>
      <c r="D131" t="s">
        <v>661</v>
      </c>
      <c r="E131" s="27" t="s">
        <v>14575</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2552</v>
      </c>
    </row>
    <row r="134">
      <c r="A134" s="1" t="s">
        <v>666</v>
      </c>
      <c r="E134" s="27" t="s">
        <v>661</v>
      </c>
    </row>
    <row r="135">
      <c r="A135" s="1" t="s">
        <v>656</v>
      </c>
      <c r="C135" s="22" t="s">
        <v>14448</v>
      </c>
      <c r="E135" s="23" t="s">
        <v>14449</v>
      </c>
      <c r="L135" s="24">
        <f>SUMIFS(L136:L147,A136:A147,"P")</f>
        <v>0</v>
      </c>
      <c r="M135" s="24">
        <f>SUMIFS(M136:M147,A136:A147,"P")</f>
        <v>0</v>
      </c>
      <c r="N135" s="25"/>
    </row>
    <row r="136">
      <c r="A136" s="1" t="s">
        <v>659</v>
      </c>
      <c r="B136" s="1">
        <v>31</v>
      </c>
      <c r="C136" s="26" t="s">
        <v>14450</v>
      </c>
      <c r="D136" t="s">
        <v>661</v>
      </c>
      <c r="E136" s="27" t="s">
        <v>14451</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14569</v>
      </c>
    </row>
    <row r="139">
      <c r="A139" s="1" t="s">
        <v>666</v>
      </c>
      <c r="E139" s="27" t="s">
        <v>661</v>
      </c>
    </row>
    <row r="140">
      <c r="A140" s="1" t="s">
        <v>659</v>
      </c>
      <c r="B140" s="1">
        <v>32</v>
      </c>
      <c r="C140" s="26" t="s">
        <v>14576</v>
      </c>
      <c r="D140" t="s">
        <v>661</v>
      </c>
      <c r="E140" s="27" t="s">
        <v>14577</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14578</v>
      </c>
    </row>
    <row r="143">
      <c r="A143" s="1" t="s">
        <v>666</v>
      </c>
      <c r="E143" s="27" t="s">
        <v>661</v>
      </c>
    </row>
    <row r="144">
      <c r="A144" s="1" t="s">
        <v>659</v>
      </c>
      <c r="B144" s="1">
        <v>38</v>
      </c>
      <c r="C144" s="26" t="s">
        <v>14457</v>
      </c>
      <c r="D144" t="s">
        <v>661</v>
      </c>
      <c r="E144" s="27" t="s">
        <v>14453</v>
      </c>
      <c r="F144" s="28" t="s">
        <v>1611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2274</v>
      </c>
    </row>
    <row r="147">
      <c r="A147" s="1" t="s">
        <v>666</v>
      </c>
      <c r="E147" s="27" t="s">
        <v>661</v>
      </c>
    </row>
    <row r="148">
      <c r="A148" s="1" t="s">
        <v>656</v>
      </c>
      <c r="C148" s="22" t="s">
        <v>6089</v>
      </c>
      <c r="E148" s="23" t="s">
        <v>6090</v>
      </c>
      <c r="L148" s="24">
        <f>SUMIFS(L149:L340,A149:A340,"P")</f>
        <v>0</v>
      </c>
      <c r="M148" s="24">
        <f>SUMIFS(M149:M340,A149:A340,"P")</f>
        <v>0</v>
      </c>
      <c r="N148" s="25"/>
    </row>
    <row r="149">
      <c r="A149" s="1" t="s">
        <v>659</v>
      </c>
      <c r="B149" s="1">
        <v>39</v>
      </c>
      <c r="C149" s="26" t="s">
        <v>14460</v>
      </c>
      <c r="D149" t="s">
        <v>661</v>
      </c>
      <c r="E149" s="27" t="s">
        <v>14579</v>
      </c>
      <c r="F149" s="28" t="s">
        <v>5781</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14462</v>
      </c>
      <c r="D153" t="s">
        <v>661</v>
      </c>
      <c r="E153" s="27" t="s">
        <v>14580</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14465</v>
      </c>
      <c r="D157" t="s">
        <v>661</v>
      </c>
      <c r="E157" s="27" t="s">
        <v>14581</v>
      </c>
      <c r="F157" s="28" t="s">
        <v>5781</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1504</v>
      </c>
    </row>
    <row r="160">
      <c r="A160" s="1" t="s">
        <v>666</v>
      </c>
      <c r="E160" s="27" t="s">
        <v>661</v>
      </c>
    </row>
    <row r="161">
      <c r="A161" s="1" t="s">
        <v>659</v>
      </c>
      <c r="B161" s="1">
        <v>42</v>
      </c>
      <c r="C161" s="26" t="s">
        <v>14467</v>
      </c>
      <c r="D161" t="s">
        <v>661</v>
      </c>
      <c r="E161" s="27" t="s">
        <v>14582</v>
      </c>
      <c r="F161" s="28" t="s">
        <v>5781</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1504</v>
      </c>
    </row>
    <row r="164">
      <c r="A164" s="1" t="s">
        <v>666</v>
      </c>
      <c r="E164" s="27" t="s">
        <v>661</v>
      </c>
    </row>
    <row r="165">
      <c r="A165" s="1" t="s">
        <v>659</v>
      </c>
      <c r="B165" s="1">
        <v>43</v>
      </c>
      <c r="C165" s="26" t="s">
        <v>14469</v>
      </c>
      <c r="D165" t="s">
        <v>661</v>
      </c>
      <c r="E165" s="27" t="s">
        <v>14583</v>
      </c>
      <c r="F165" s="28" t="s">
        <v>5781</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1504</v>
      </c>
    </row>
    <row r="168">
      <c r="A168" s="1" t="s">
        <v>666</v>
      </c>
      <c r="E168" s="27" t="s">
        <v>661</v>
      </c>
    </row>
    <row r="169">
      <c r="A169" s="1" t="s">
        <v>659</v>
      </c>
      <c r="B169" s="1">
        <v>44</v>
      </c>
      <c r="C169" s="26" t="s">
        <v>14471</v>
      </c>
      <c r="D169" t="s">
        <v>661</v>
      </c>
      <c r="E169" s="27" t="s">
        <v>14584</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2274</v>
      </c>
    </row>
    <row r="172">
      <c r="A172" s="1" t="s">
        <v>666</v>
      </c>
      <c r="E172" s="27" t="s">
        <v>661</v>
      </c>
    </row>
    <row r="173">
      <c r="A173" s="1" t="s">
        <v>659</v>
      </c>
      <c r="B173" s="1">
        <v>45</v>
      </c>
      <c r="C173" s="26" t="s">
        <v>14473</v>
      </c>
      <c r="D173" t="s">
        <v>661</v>
      </c>
      <c r="E173" s="27" t="s">
        <v>14585</v>
      </c>
      <c r="F173" s="28" t="s">
        <v>5781</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2308</v>
      </c>
    </row>
    <row r="176">
      <c r="A176" s="1" t="s">
        <v>666</v>
      </c>
      <c r="E176" s="27" t="s">
        <v>661</v>
      </c>
    </row>
    <row r="177">
      <c r="A177" s="1" t="s">
        <v>659</v>
      </c>
      <c r="B177" s="1">
        <v>46</v>
      </c>
      <c r="C177" s="26" t="s">
        <v>14475</v>
      </c>
      <c r="D177" t="s">
        <v>661</v>
      </c>
      <c r="E177" s="27" t="s">
        <v>14586</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14477</v>
      </c>
      <c r="D181" t="s">
        <v>661</v>
      </c>
      <c r="E181" s="27" t="s">
        <v>14587</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14479</v>
      </c>
      <c r="D185" t="s">
        <v>661</v>
      </c>
      <c r="E185" s="27" t="s">
        <v>14588</v>
      </c>
      <c r="F185" s="28" t="s">
        <v>5781</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1500</v>
      </c>
    </row>
    <row r="188">
      <c r="A188" s="1" t="s">
        <v>666</v>
      </c>
      <c r="E188" s="27" t="s">
        <v>661</v>
      </c>
    </row>
    <row r="189">
      <c r="A189" s="1" t="s">
        <v>659</v>
      </c>
      <c r="B189" s="1">
        <v>49</v>
      </c>
      <c r="C189" s="26" t="s">
        <v>14481</v>
      </c>
      <c r="D189" t="s">
        <v>661</v>
      </c>
      <c r="E189" s="27" t="s">
        <v>14589</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50</v>
      </c>
      <c r="C193" s="26" t="s">
        <v>14483</v>
      </c>
      <c r="D193" t="s">
        <v>661</v>
      </c>
      <c r="E193" s="27" t="s">
        <v>14590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51</v>
      </c>
      <c r="C197" s="26" t="s">
        <v>14485</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52</v>
      </c>
      <c r="C201" s="26" t="s">
        <v>14487</v>
      </c>
      <c r="D201" t="s">
        <v>661</v>
      </c>
      <c r="E201" s="27" t="s">
        <v>14493</v>
      </c>
      <c r="F201" s="28" t="s">
        <v>5781</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1505</v>
      </c>
    </row>
    <row r="204">
      <c r="A204" s="1" t="s">
        <v>666</v>
      </c>
      <c r="E204" s="27" t="s">
        <v>661</v>
      </c>
    </row>
    <row r="205">
      <c r="A205" s="1" t="s">
        <v>659</v>
      </c>
      <c r="B205" s="1">
        <v>53</v>
      </c>
      <c r="C205" s="26" t="s">
        <v>14490</v>
      </c>
      <c r="D205" t="s">
        <v>661</v>
      </c>
      <c r="E205" s="27" t="s">
        <v>14484</v>
      </c>
      <c r="F205" s="28" t="s">
        <v>5781</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2274</v>
      </c>
    </row>
    <row r="208">
      <c r="A208" s="1" t="s">
        <v>666</v>
      </c>
      <c r="E208" s="27" t="s">
        <v>661</v>
      </c>
    </row>
    <row r="209">
      <c r="A209" s="1" t="s">
        <v>659</v>
      </c>
      <c r="B209" s="1">
        <v>54</v>
      </c>
      <c r="C209" s="26" t="s">
        <v>14492</v>
      </c>
      <c r="D209" t="s">
        <v>661</v>
      </c>
      <c r="E209" s="27" t="s">
        <v>14486</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14591</v>
      </c>
    </row>
    <row r="212">
      <c r="A212" s="1" t="s">
        <v>666</v>
      </c>
      <c r="E212" s="27" t="s">
        <v>661</v>
      </c>
    </row>
    <row r="213">
      <c r="A213" s="1" t="s">
        <v>659</v>
      </c>
      <c r="B213" s="1">
        <v>55</v>
      </c>
      <c r="C213" s="26" t="s">
        <v>14494</v>
      </c>
      <c r="D213" t="s">
        <v>661</v>
      </c>
      <c r="E213" s="27" t="s">
        <v>14592</v>
      </c>
      <c r="F213" s="28" t="s">
        <v>5781</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14593</v>
      </c>
    </row>
    <row r="216">
      <c r="A216" s="1" t="s">
        <v>666</v>
      </c>
      <c r="E216" s="27" t="s">
        <v>661</v>
      </c>
    </row>
    <row r="217">
      <c r="A217" s="1" t="s">
        <v>659</v>
      </c>
      <c r="B217" s="1">
        <v>56</v>
      </c>
      <c r="C217" s="26" t="s">
        <v>14496</v>
      </c>
      <c r="D217" t="s">
        <v>661</v>
      </c>
      <c r="E217" s="27" t="s">
        <v>14594</v>
      </c>
      <c r="F217" s="28" t="s">
        <v>5781</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14595</v>
      </c>
    </row>
    <row r="220">
      <c r="A220" s="1" t="s">
        <v>666</v>
      </c>
      <c r="E220" s="27" t="s">
        <v>661</v>
      </c>
    </row>
    <row r="221">
      <c r="A221" s="1" t="s">
        <v>659</v>
      </c>
      <c r="B221" s="1">
        <v>57</v>
      </c>
      <c r="C221" s="26" t="s">
        <v>14498</v>
      </c>
      <c r="D221" t="s">
        <v>661</v>
      </c>
      <c r="E221" s="27" t="s">
        <v>14491</v>
      </c>
      <c r="F221" s="28" t="s">
        <v>5781</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1505</v>
      </c>
    </row>
    <row r="224">
      <c r="A224" s="1" t="s">
        <v>666</v>
      </c>
      <c r="E224" s="27" t="s">
        <v>661</v>
      </c>
    </row>
    <row r="225">
      <c r="A225" s="1" t="s">
        <v>659</v>
      </c>
      <c r="B225" s="1">
        <v>58</v>
      </c>
      <c r="C225" s="26" t="s">
        <v>14500</v>
      </c>
      <c r="D225" t="s">
        <v>661</v>
      </c>
      <c r="E225" s="27" t="s">
        <v>14596</v>
      </c>
      <c r="F225" s="28" t="s">
        <v>5781</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2903</v>
      </c>
    </row>
    <row r="228">
      <c r="A228" s="1" t="s">
        <v>666</v>
      </c>
      <c r="E228" s="27" t="s">
        <v>661</v>
      </c>
    </row>
    <row r="229">
      <c r="A229" s="1" t="s">
        <v>659</v>
      </c>
      <c r="B229" s="1">
        <v>59</v>
      </c>
      <c r="C229" s="26" t="s">
        <v>14502</v>
      </c>
      <c r="D229" t="s">
        <v>661</v>
      </c>
      <c r="E229" s="27" t="s">
        <v>14458</v>
      </c>
      <c r="F229" s="28" t="s">
        <v>5781</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1537</v>
      </c>
    </row>
    <row r="232">
      <c r="A232" s="1" t="s">
        <v>666</v>
      </c>
      <c r="E232" s="27" t="s">
        <v>661</v>
      </c>
    </row>
    <row r="233">
      <c r="A233" s="1" t="s">
        <v>659</v>
      </c>
      <c r="B233" s="1">
        <v>60</v>
      </c>
      <c r="C233" s="26" t="s">
        <v>14504</v>
      </c>
      <c r="D233" t="s">
        <v>661</v>
      </c>
      <c r="E233" s="27" t="s">
        <v>14597</v>
      </c>
      <c r="F233" s="28" t="s">
        <v>5781</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14520</v>
      </c>
      <c r="D237" t="s">
        <v>661</v>
      </c>
      <c r="E237" s="27" t="s">
        <v>14466</v>
      </c>
      <c r="F237" s="28" t="s">
        <v>5781</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2274</v>
      </c>
    </row>
    <row r="240">
      <c r="A240" s="1" t="s">
        <v>666</v>
      </c>
      <c r="E240" s="27" t="s">
        <v>661</v>
      </c>
    </row>
    <row r="241">
      <c r="A241" s="1" t="s">
        <v>659</v>
      </c>
      <c r="B241" s="1">
        <v>62</v>
      </c>
      <c r="C241" s="26" t="s">
        <v>14522</v>
      </c>
      <c r="D241" t="s">
        <v>661</v>
      </c>
      <c r="E241" s="27" t="s">
        <v>14598</v>
      </c>
      <c r="F241" s="28" t="s">
        <v>5781</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2274</v>
      </c>
    </row>
    <row r="244">
      <c r="A244" s="1" t="s">
        <v>666</v>
      </c>
      <c r="E244" s="27" t="s">
        <v>661</v>
      </c>
    </row>
    <row r="245">
      <c r="A245" s="1" t="s">
        <v>659</v>
      </c>
      <c r="B245" s="1">
        <v>63</v>
      </c>
      <c r="C245" s="26" t="s">
        <v>14524</v>
      </c>
      <c r="D245" t="s">
        <v>661</v>
      </c>
      <c r="E245" s="27" t="s">
        <v>14599</v>
      </c>
      <c r="F245" s="28" t="s">
        <v>5781</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2274</v>
      </c>
    </row>
    <row r="248">
      <c r="A248" s="1" t="s">
        <v>666</v>
      </c>
      <c r="E248" s="27" t="s">
        <v>661</v>
      </c>
    </row>
    <row r="249">
      <c r="A249" s="1" t="s">
        <v>659</v>
      </c>
      <c r="B249" s="1">
        <v>64</v>
      </c>
      <c r="C249" s="26" t="s">
        <v>14526</v>
      </c>
      <c r="D249" t="s">
        <v>661</v>
      </c>
      <c r="E249" s="27" t="s">
        <v>14600</v>
      </c>
      <c r="F249" s="28" t="s">
        <v>5781</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14445</v>
      </c>
      <c r="D253" t="s">
        <v>661</v>
      </c>
      <c r="E253" s="27" t="s">
        <v>14601</v>
      </c>
      <c r="F253" s="28" t="s">
        <v>5781</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14452</v>
      </c>
      <c r="D257" t="s">
        <v>661</v>
      </c>
      <c r="E257" s="27" t="s">
        <v>14587</v>
      </c>
      <c r="F257" s="28" t="s">
        <v>5781</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14602</v>
      </c>
      <c r="D261" t="s">
        <v>661</v>
      </c>
      <c r="E261" s="27" t="s">
        <v>14603</v>
      </c>
      <c r="F261" s="28" t="s">
        <v>5781</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14604</v>
      </c>
      <c r="D265" t="s">
        <v>661</v>
      </c>
      <c r="E265" s="27" t="s">
        <v>14476</v>
      </c>
      <c r="F265" s="28" t="s">
        <v>5781</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6772</v>
      </c>
    </row>
    <row r="268">
      <c r="A268" s="1" t="s">
        <v>666</v>
      </c>
      <c r="E268" s="27" t="s">
        <v>661</v>
      </c>
    </row>
    <row r="269">
      <c r="A269" s="1" t="s">
        <v>659</v>
      </c>
      <c r="B269" s="1">
        <v>70</v>
      </c>
      <c r="C269" s="26" t="s">
        <v>14605</v>
      </c>
      <c r="D269" t="s">
        <v>661</v>
      </c>
      <c r="E269" s="27" t="s">
        <v>14606</v>
      </c>
      <c r="F269" s="28" t="s">
        <v>5781</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14607</v>
      </c>
      <c r="D273" t="s">
        <v>661</v>
      </c>
      <c r="E273" s="27" t="s">
        <v>14478</v>
      </c>
      <c r="F273" s="28" t="s">
        <v>5781</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14608</v>
      </c>
      <c r="D277" t="s">
        <v>661</v>
      </c>
      <c r="E277" s="27" t="s">
        <v>14480</v>
      </c>
      <c r="F277" s="28" t="s">
        <v>5781</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2308</v>
      </c>
    </row>
    <row r="280">
      <c r="A280" s="1" t="s">
        <v>666</v>
      </c>
      <c r="E280" s="27" t="s">
        <v>661</v>
      </c>
    </row>
    <row r="281">
      <c r="A281" s="1" t="s">
        <v>659</v>
      </c>
      <c r="B281" s="1">
        <v>73</v>
      </c>
      <c r="C281" s="26" t="s">
        <v>14609</v>
      </c>
      <c r="D281" t="s">
        <v>661</v>
      </c>
      <c r="E281" s="27" t="s">
        <v>14610</v>
      </c>
      <c r="F281" s="28" t="s">
        <v>5781</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2274</v>
      </c>
    </row>
    <row r="284">
      <c r="A284" s="1" t="s">
        <v>666</v>
      </c>
      <c r="E284" s="27" t="s">
        <v>661</v>
      </c>
    </row>
    <row r="285">
      <c r="A285" s="1" t="s">
        <v>659</v>
      </c>
      <c r="B285" s="1">
        <v>74</v>
      </c>
      <c r="C285" s="26" t="s">
        <v>14611</v>
      </c>
      <c r="D285" t="s">
        <v>661</v>
      </c>
      <c r="E285" s="27" t="s">
        <v>14482</v>
      </c>
      <c r="F285" s="28" t="s">
        <v>5781</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1505</v>
      </c>
    </row>
    <row r="288">
      <c r="A288" s="1" t="s">
        <v>666</v>
      </c>
      <c r="E288" s="27" t="s">
        <v>661</v>
      </c>
    </row>
    <row r="289">
      <c r="A289" s="1" t="s">
        <v>659</v>
      </c>
      <c r="B289" s="1">
        <v>75</v>
      </c>
      <c r="C289" s="26" t="s">
        <v>14612</v>
      </c>
      <c r="D289" t="s">
        <v>661</v>
      </c>
      <c r="E289" s="27" t="s">
        <v>14613</v>
      </c>
      <c r="F289" s="28" t="s">
        <v>5781</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1504</v>
      </c>
    </row>
    <row r="292">
      <c r="A292" s="1" t="s">
        <v>666</v>
      </c>
      <c r="E292" s="27" t="s">
        <v>661</v>
      </c>
    </row>
    <row r="293">
      <c r="A293" s="1" t="s">
        <v>659</v>
      </c>
      <c r="B293" s="1">
        <v>76</v>
      </c>
      <c r="C293" s="26" t="s">
        <v>14614</v>
      </c>
      <c r="D293" t="s">
        <v>661</v>
      </c>
      <c r="E293" s="27" t="s">
        <v>14615</v>
      </c>
      <c r="F293" s="28" t="s">
        <v>5781</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2274</v>
      </c>
    </row>
    <row r="296">
      <c r="A296" s="1" t="s">
        <v>666</v>
      </c>
      <c r="E296" s="27" t="s">
        <v>661</v>
      </c>
    </row>
    <row r="297">
      <c r="A297" s="1" t="s">
        <v>659</v>
      </c>
      <c r="B297" s="1">
        <v>77</v>
      </c>
      <c r="C297" s="26" t="s">
        <v>14616</v>
      </c>
      <c r="D297" t="s">
        <v>661</v>
      </c>
      <c r="E297" s="27" t="s">
        <v>14486</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14591</v>
      </c>
    </row>
    <row r="300">
      <c r="A300" s="1" t="s">
        <v>666</v>
      </c>
      <c r="E300" s="27" t="s">
        <v>661</v>
      </c>
    </row>
    <row r="301">
      <c r="A301" s="1" t="s">
        <v>659</v>
      </c>
      <c r="B301" s="1">
        <v>78</v>
      </c>
      <c r="C301" s="26" t="s">
        <v>14617</v>
      </c>
      <c r="D301" t="s">
        <v>661</v>
      </c>
      <c r="E301" s="27" t="s">
        <v>14488</v>
      </c>
      <c r="F301" s="28" t="s">
        <v>5781</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2269</v>
      </c>
    </row>
    <row r="304">
      <c r="A304" s="1" t="s">
        <v>666</v>
      </c>
      <c r="E304" s="27" t="s">
        <v>661</v>
      </c>
    </row>
    <row r="305">
      <c r="A305" s="1" t="s">
        <v>659</v>
      </c>
      <c r="B305" s="1">
        <v>79</v>
      </c>
      <c r="C305" s="26" t="s">
        <v>14618</v>
      </c>
      <c r="D305" t="s">
        <v>661</v>
      </c>
      <c r="E305" s="27" t="s">
        <v>14491</v>
      </c>
      <c r="F305" s="28" t="s">
        <v>5781</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14619</v>
      </c>
      <c r="D309" t="s">
        <v>661</v>
      </c>
      <c r="E309" s="27" t="s">
        <v>14495</v>
      </c>
      <c r="F309" s="28" t="s">
        <v>5781</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14620</v>
      </c>
      <c r="D313" t="s">
        <v>661</v>
      </c>
      <c r="E313" s="27" t="s">
        <v>14621</v>
      </c>
      <c r="F313" s="28" t="s">
        <v>14437</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14622</v>
      </c>
      <c r="D317" t="s">
        <v>661</v>
      </c>
      <c r="E317" s="27" t="s">
        <v>14623</v>
      </c>
      <c r="F317" s="28" t="s">
        <v>5781</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14624</v>
      </c>
      <c r="D321" t="s">
        <v>661</v>
      </c>
      <c r="E321" s="27" t="s">
        <v>14625</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14626</v>
      </c>
      <c r="D325" t="s">
        <v>661</v>
      </c>
      <c r="E325" s="27" t="s">
        <v>14503</v>
      </c>
      <c r="F325" s="28" t="s">
        <v>14437</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1507</v>
      </c>
    </row>
    <row r="328">
      <c r="A328" s="1" t="s">
        <v>666</v>
      </c>
      <c r="E328" s="27" t="s">
        <v>661</v>
      </c>
    </row>
    <row r="329">
      <c r="A329" s="1" t="s">
        <v>659</v>
      </c>
      <c r="B329" s="1">
        <v>85</v>
      </c>
      <c r="C329" s="26" t="s">
        <v>14627</v>
      </c>
      <c r="D329" t="s">
        <v>661</v>
      </c>
      <c r="E329" s="27" t="s">
        <v>14505</v>
      </c>
      <c r="F329" s="28" t="s">
        <v>14437</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1507</v>
      </c>
    </row>
    <row r="332">
      <c r="A332" s="1" t="s">
        <v>666</v>
      </c>
      <c r="E332" s="27" t="s">
        <v>661</v>
      </c>
    </row>
    <row r="333" ht="25.5">
      <c r="A333" s="1" t="s">
        <v>659</v>
      </c>
      <c r="B333" s="1">
        <v>86</v>
      </c>
      <c r="C333" s="26" t="s">
        <v>14628</v>
      </c>
      <c r="D333" t="s">
        <v>661</v>
      </c>
      <c r="E333" s="27" t="s">
        <v>14629</v>
      </c>
      <c r="F333" s="28" t="s">
        <v>1611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1507</v>
      </c>
    </row>
    <row r="336">
      <c r="A336" s="1" t="s">
        <v>666</v>
      </c>
      <c r="E336" s="27" t="s">
        <v>661</v>
      </c>
    </row>
    <row r="337" ht="25.5">
      <c r="A337" s="1" t="s">
        <v>659</v>
      </c>
      <c r="B337" s="1">
        <v>87</v>
      </c>
      <c r="C337" s="26" t="s">
        <v>14630</v>
      </c>
      <c r="D337" t="s">
        <v>661</v>
      </c>
      <c r="E337" s="27" t="s">
        <v>14631</v>
      </c>
      <c r="F337" s="28" t="s">
        <v>1611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1507</v>
      </c>
    </row>
    <row r="340">
      <c r="A340" s="1" t="s">
        <v>666</v>
      </c>
      <c r="E340" s="27" t="s">
        <v>661</v>
      </c>
    </row>
    <row r="341">
      <c r="A341" s="1" t="s">
        <v>656</v>
      </c>
      <c r="C341" s="22" t="s">
        <v>2847</v>
      </c>
      <c r="E341" s="23" t="s">
        <v>5900</v>
      </c>
      <c r="L341" s="24">
        <f>SUMIFS(L342:L345,A342:A345,"P")</f>
        <v>0</v>
      </c>
      <c r="M341" s="24">
        <f>SUMIFS(M342:M345,A342:A345,"P")</f>
        <v>0</v>
      </c>
      <c r="N341" s="25"/>
    </row>
    <row r="342">
      <c r="A342" s="1" t="s">
        <v>659</v>
      </c>
      <c r="B342" s="1">
        <v>33</v>
      </c>
      <c r="C342" s="26" t="s">
        <v>14506</v>
      </c>
      <c r="D342" t="s">
        <v>661</v>
      </c>
      <c r="E342" s="27" t="s">
        <v>14507</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14632</v>
      </c>
    </row>
    <row r="345" ht="127.5">
      <c r="A345" s="1" t="s">
        <v>666</v>
      </c>
      <c r="E345" s="27" t="s">
        <v>14509</v>
      </c>
    </row>
    <row r="346">
      <c r="A346" s="1" t="s">
        <v>656</v>
      </c>
      <c r="C346" s="22" t="s">
        <v>900</v>
      </c>
      <c r="E346" s="23" t="s">
        <v>901</v>
      </c>
      <c r="L346" s="24">
        <f>SUMIFS(L347:L362,A347:A362,"P")</f>
        <v>0</v>
      </c>
      <c r="M346" s="24">
        <f>SUMIFS(M347:M362,A347:A362,"P")</f>
        <v>0</v>
      </c>
      <c r="N346" s="25"/>
    </row>
    <row r="347" ht="25.5">
      <c r="A347" s="1" t="s">
        <v>659</v>
      </c>
      <c r="B347" s="1">
        <v>92</v>
      </c>
      <c r="C347" s="26" t="s">
        <v>3451</v>
      </c>
      <c r="D347" t="s">
        <v>903</v>
      </c>
      <c r="E347" s="27" t="s">
        <v>3452</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14632</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14633</v>
      </c>
    </row>
    <row r="354" ht="153">
      <c r="A354" s="1" t="s">
        <v>666</v>
      </c>
      <c r="E354" s="27" t="s">
        <v>913</v>
      </c>
    </row>
    <row r="355" ht="25.5">
      <c r="A355" s="1" t="s">
        <v>659</v>
      </c>
      <c r="B355" s="1">
        <v>94</v>
      </c>
      <c r="C355" s="26" t="s">
        <v>3454</v>
      </c>
      <c r="D355" t="s">
        <v>903</v>
      </c>
      <c r="E355" s="27" t="s">
        <v>3455</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14634</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1501</v>
      </c>
    </row>
    <row r="362" ht="153">
      <c r="A362" s="1" t="s">
        <v>666</v>
      </c>
      <c r="E362" s="27" t="s">
        <v>908</v>
      </c>
    </row>
    <row r="363">
      <c r="A363" s="1" t="s">
        <v>656</v>
      </c>
      <c r="C363" s="22" t="s">
        <v>14510</v>
      </c>
      <c r="E363" s="23" t="s">
        <v>14511</v>
      </c>
      <c r="L363" s="24">
        <f>SUMIFS(L364:L371,A364:A371,"P")</f>
        <v>0</v>
      </c>
      <c r="M363" s="24">
        <f>SUMIFS(M364:M371,A364:A371,"P")</f>
        <v>0</v>
      </c>
      <c r="N363" s="25"/>
    </row>
    <row r="364">
      <c r="A364" s="1" t="s">
        <v>659</v>
      </c>
      <c r="B364" s="1">
        <v>34</v>
      </c>
      <c r="C364" s="26" t="s">
        <v>14512</v>
      </c>
      <c r="D364" t="s">
        <v>661</v>
      </c>
      <c r="E364" s="27" t="s">
        <v>14513</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14635</v>
      </c>
    </row>
    <row r="367" ht="25.5">
      <c r="A367" s="1" t="s">
        <v>666</v>
      </c>
      <c r="E367" s="27" t="s">
        <v>14515</v>
      </c>
    </row>
    <row r="368">
      <c r="A368" s="1" t="s">
        <v>659</v>
      </c>
      <c r="B368" s="1">
        <v>35</v>
      </c>
      <c r="C368" s="26" t="s">
        <v>14516</v>
      </c>
      <c r="D368" t="s">
        <v>661</v>
      </c>
      <c r="E368" s="27" t="s">
        <v>14517</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14635</v>
      </c>
    </row>
    <row r="371" ht="25.5">
      <c r="A371" s="1" t="s">
        <v>666</v>
      </c>
      <c r="E371" s="27" t="s">
        <v>14515</v>
      </c>
    </row>
    <row r="372">
      <c r="A372" s="1" t="s">
        <v>656</v>
      </c>
      <c r="C372" s="22" t="s">
        <v>14518</v>
      </c>
      <c r="E372" s="23" t="s">
        <v>14519</v>
      </c>
      <c r="L372" s="24">
        <f>SUMIFS(L373:L392,A373:A392,"P")</f>
        <v>0</v>
      </c>
      <c r="M372" s="24">
        <f>SUMIFS(M373:M392,A373:A392,"P")</f>
        <v>0</v>
      </c>
      <c r="N372" s="25"/>
    </row>
    <row r="373">
      <c r="A373" s="1" t="s">
        <v>659</v>
      </c>
      <c r="B373" s="1">
        <v>65</v>
      </c>
      <c r="C373" s="26" t="s">
        <v>14636</v>
      </c>
      <c r="D373" t="s">
        <v>661</v>
      </c>
      <c r="E373" s="27" t="s">
        <v>14528</v>
      </c>
      <c r="F373" s="28" t="s">
        <v>5781</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14637</v>
      </c>
      <c r="D377" t="s">
        <v>661</v>
      </c>
      <c r="E377" s="27" t="s">
        <v>14638</v>
      </c>
      <c r="F377" s="28" t="s">
        <v>1611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1507</v>
      </c>
    </row>
    <row r="380">
      <c r="A380" s="1" t="s">
        <v>666</v>
      </c>
      <c r="E380" s="27" t="s">
        <v>661</v>
      </c>
    </row>
    <row r="381" ht="25.5">
      <c r="A381" s="1" t="s">
        <v>659</v>
      </c>
      <c r="B381" s="1">
        <v>89</v>
      </c>
      <c r="C381" s="26" t="s">
        <v>14639</v>
      </c>
      <c r="D381" t="s">
        <v>661</v>
      </c>
      <c r="E381" s="27" t="s">
        <v>14640</v>
      </c>
      <c r="F381" s="28" t="s">
        <v>1611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2274</v>
      </c>
    </row>
    <row r="384">
      <c r="A384" s="1" t="s">
        <v>666</v>
      </c>
      <c r="E384" s="27" t="s">
        <v>661</v>
      </c>
    </row>
    <row r="385">
      <c r="A385" s="1" t="s">
        <v>659</v>
      </c>
      <c r="B385" s="1">
        <v>90</v>
      </c>
      <c r="C385" s="26" t="s">
        <v>14641</v>
      </c>
      <c r="D385" t="s">
        <v>661</v>
      </c>
      <c r="E385" s="27" t="s">
        <v>14525</v>
      </c>
      <c r="F385" s="28" t="s">
        <v>5781</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3476</v>
      </c>
    </row>
    <row r="388">
      <c r="A388" s="1" t="s">
        <v>666</v>
      </c>
      <c r="E388" s="27" t="s">
        <v>661</v>
      </c>
    </row>
    <row r="389">
      <c r="A389" s="1" t="s">
        <v>659</v>
      </c>
      <c r="B389" s="1">
        <v>91</v>
      </c>
      <c r="C389" s="26" t="s">
        <v>14642</v>
      </c>
      <c r="D389" t="s">
        <v>661</v>
      </c>
      <c r="E389" s="27" t="s">
        <v>14527</v>
      </c>
      <c r="F389" s="28" t="s">
        <v>1611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6444</v>
      </c>
      <c r="E393" s="23" t="s">
        <v>6445</v>
      </c>
      <c r="L393" s="24">
        <f>SUMIFS(L394:L401,A394:A401,"P")</f>
        <v>0</v>
      </c>
      <c r="M393" s="24">
        <f>SUMIFS(M394:M401,A394:A401,"P")</f>
        <v>0</v>
      </c>
      <c r="N393" s="25"/>
    </row>
    <row r="394">
      <c r="A394" s="1" t="s">
        <v>659</v>
      </c>
      <c r="B394" s="1">
        <v>1</v>
      </c>
      <c r="C394" s="26" t="s">
        <v>14529</v>
      </c>
      <c r="D394" t="s">
        <v>661</v>
      </c>
      <c r="E394" s="27" t="s">
        <v>14530</v>
      </c>
      <c r="F394" s="28" t="s">
        <v>14437</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1506</v>
      </c>
    </row>
    <row r="397">
      <c r="A397" s="1" t="s">
        <v>666</v>
      </c>
      <c r="E397" s="27" t="s">
        <v>661</v>
      </c>
    </row>
    <row r="398">
      <c r="A398" s="1" t="s">
        <v>659</v>
      </c>
      <c r="B398" s="1">
        <v>2</v>
      </c>
      <c r="C398" s="26" t="s">
        <v>14531</v>
      </c>
      <c r="D398" t="s">
        <v>661</v>
      </c>
      <c r="E398" s="27" t="s">
        <v>14532</v>
      </c>
      <c r="F398" s="28" t="s">
        <v>14437</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1507</v>
      </c>
    </row>
    <row r="401">
      <c r="A401" s="1" t="s">
        <v>666</v>
      </c>
      <c r="E401" s="27" t="s">
        <v>661</v>
      </c>
    </row>
  </sheetData>
  <sheetProtection sheet="1" objects="1" scenarios="1" spinCount="100000" saltValue="rBHzDYWvDJRi6cAqSJyqMyWthFVTkGDNFXvqIjB4/ALonzCihhqlLMI9BAS9d9Qxk5vBdwqRbWMtXTt8jVCX7g==" hashValue="/KVY41oJOQOHA5/u6TGkrYV6l51bK0Pu57KmOTi1ixFbMD52dailoztAAgUFqQwe/u9XD/ROdouzFppXMNcR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14643</v>
      </c>
      <c r="E8" s="23" t="s">
        <v>605</v>
      </c>
      <c r="L8" s="24">
        <f>L9+L14+L27+L32+L53</f>
        <v>0</v>
      </c>
      <c r="M8" s="24">
        <f>M9+M14+M27+M32+M53</f>
        <v>0</v>
      </c>
      <c r="N8" s="25"/>
    </row>
    <row r="9">
      <c r="A9" s="1" t="s">
        <v>656</v>
      </c>
      <c r="C9" s="22" t="s">
        <v>2160</v>
      </c>
      <c r="E9" s="23" t="s">
        <v>2161</v>
      </c>
      <c r="L9" s="24">
        <f>SUMIFS(L10:L13,A10:A13,"P")</f>
        <v>0</v>
      </c>
      <c r="M9" s="24">
        <f>SUMIFS(M10:M13,A10:A13,"P")</f>
        <v>0</v>
      </c>
      <c r="N9" s="25"/>
    </row>
    <row r="10">
      <c r="A10" s="1" t="s">
        <v>659</v>
      </c>
      <c r="B10" s="1">
        <v>10</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14644</v>
      </c>
    </row>
    <row r="18" ht="318.75">
      <c r="A18" s="1" t="s">
        <v>666</v>
      </c>
      <c r="E18" s="27" t="s">
        <v>667</v>
      </c>
    </row>
    <row r="19">
      <c r="A19" s="1" t="s">
        <v>659</v>
      </c>
      <c r="B19" s="1">
        <v>2</v>
      </c>
      <c r="C19" s="26" t="s">
        <v>1577</v>
      </c>
      <c r="D19" t="s">
        <v>661</v>
      </c>
      <c r="E19" s="27" t="s">
        <v>1578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14645</v>
      </c>
    </row>
    <row r="22" ht="229.5">
      <c r="A22" s="1" t="s">
        <v>666</v>
      </c>
      <c r="E22" s="27" t="s">
        <v>1580</v>
      </c>
    </row>
    <row r="23">
      <c r="A23" s="1" t="s">
        <v>659</v>
      </c>
      <c r="B23" s="1">
        <v>3</v>
      </c>
      <c r="C23" s="26" t="s">
        <v>6462</v>
      </c>
      <c r="D23" t="s">
        <v>661</v>
      </c>
      <c r="E23" s="27" t="s">
        <v>6463</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14646</v>
      </c>
    </row>
    <row r="26" ht="293.25">
      <c r="A26" s="1" t="s">
        <v>666</v>
      </c>
      <c r="E26" s="27" t="s">
        <v>6465</v>
      </c>
    </row>
    <row r="27">
      <c r="A27" s="1" t="s">
        <v>656</v>
      </c>
      <c r="C27" s="22" t="s">
        <v>1364</v>
      </c>
      <c r="E27" s="23" t="s">
        <v>5114</v>
      </c>
      <c r="L27" s="24">
        <f>SUMIFS(L28:L31,A28:A31,"P")</f>
        <v>0</v>
      </c>
      <c r="M27" s="24">
        <f>SUMIFS(M28:M31,A28:A31,"P")</f>
        <v>0</v>
      </c>
      <c r="N27" s="25"/>
    </row>
    <row r="28">
      <c r="A28" s="1" t="s">
        <v>659</v>
      </c>
      <c r="B28" s="1">
        <v>4</v>
      </c>
      <c r="C28" s="26" t="s">
        <v>5115</v>
      </c>
      <c r="D28" t="s">
        <v>661</v>
      </c>
      <c r="E28" s="27" t="s">
        <v>5116</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14647</v>
      </c>
    </row>
    <row r="31" ht="38.25">
      <c r="A31" s="1" t="s">
        <v>666</v>
      </c>
      <c r="E31" s="27" t="s">
        <v>6484</v>
      </c>
    </row>
    <row r="32">
      <c r="A32" s="1" t="s">
        <v>656</v>
      </c>
      <c r="C32" s="22" t="s">
        <v>6089</v>
      </c>
      <c r="E32" s="23" t="s">
        <v>6700</v>
      </c>
      <c r="L32" s="24">
        <f>SUMIFS(L33:L52,A33:A52,"P")</f>
        <v>0</v>
      </c>
      <c r="M32" s="24">
        <f>SUMIFS(M33:M52,A33:A52,"P")</f>
        <v>0</v>
      </c>
      <c r="N32" s="25"/>
    </row>
    <row r="33">
      <c r="A33" s="1" t="s">
        <v>659</v>
      </c>
      <c r="B33" s="1">
        <v>5</v>
      </c>
      <c r="C33" s="26" t="s">
        <v>14163</v>
      </c>
      <c r="D33" t="s">
        <v>661</v>
      </c>
      <c r="E33" s="27" t="s">
        <v>14164</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14165</v>
      </c>
    </row>
    <row r="37">
      <c r="A37" s="1" t="s">
        <v>659</v>
      </c>
      <c r="B37" s="1">
        <v>6</v>
      </c>
      <c r="C37" s="26" t="s">
        <v>14075</v>
      </c>
      <c r="D37" t="s">
        <v>661</v>
      </c>
      <c r="E37" s="27" t="s">
        <v>14076</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8040</v>
      </c>
    </row>
    <row r="41">
      <c r="A41" s="1" t="s">
        <v>659</v>
      </c>
      <c r="B41" s="1">
        <v>7</v>
      </c>
      <c r="C41" s="26" t="s">
        <v>14077</v>
      </c>
      <c r="D41" t="s">
        <v>661</v>
      </c>
      <c r="E41" s="27" t="s">
        <v>14078</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12890</v>
      </c>
    </row>
    <row r="45">
      <c r="A45" s="1" t="s">
        <v>659</v>
      </c>
      <c r="B45" s="1">
        <v>8</v>
      </c>
      <c r="C45" s="26" t="s">
        <v>14080</v>
      </c>
      <c r="D45" t="s">
        <v>661</v>
      </c>
      <c r="E45" s="27" t="s">
        <v>14081</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14083</v>
      </c>
    </row>
    <row r="49">
      <c r="A49" s="1" t="s">
        <v>659</v>
      </c>
      <c r="B49" s="1">
        <v>11</v>
      </c>
      <c r="C49" s="26" t="s">
        <v>14084</v>
      </c>
      <c r="D49" t="s">
        <v>661</v>
      </c>
      <c r="E49" s="27" t="s">
        <v>6099</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14171</v>
      </c>
    </row>
    <row r="51">
      <c r="A51" s="1" t="s">
        <v>665</v>
      </c>
      <c r="E51" s="33" t="s">
        <v>14648</v>
      </c>
    </row>
    <row r="52" ht="255">
      <c r="A52" s="1" t="s">
        <v>666</v>
      </c>
      <c r="E52" s="27" t="s">
        <v>6703</v>
      </c>
    </row>
    <row r="53">
      <c r="A53" s="1" t="s">
        <v>656</v>
      </c>
      <c r="C53" s="22" t="s">
        <v>900</v>
      </c>
      <c r="E53" s="23" t="s">
        <v>2931</v>
      </c>
      <c r="L53" s="24">
        <f>SUMIFS(L54:L57,A54:A57,"P")</f>
        <v>0</v>
      </c>
      <c r="M53" s="24">
        <f>SUMIFS(M54:M57,A54:A57,"P")</f>
        <v>0</v>
      </c>
      <c r="N53" s="25"/>
    </row>
    <row r="54" ht="25.5">
      <c r="A54" s="1" t="s">
        <v>659</v>
      </c>
      <c r="B54" s="1">
        <v>9</v>
      </c>
      <c r="C54" s="26" t="s">
        <v>3835</v>
      </c>
      <c r="D54" t="s">
        <v>903</v>
      </c>
      <c r="E54" s="27" t="s">
        <v>3836</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14649</v>
      </c>
    </row>
    <row r="57" ht="153">
      <c r="A57" s="1" t="s">
        <v>666</v>
      </c>
      <c r="E57" s="27" t="s">
        <v>908</v>
      </c>
    </row>
  </sheetData>
  <sheetProtection sheet="1" objects="1" scenarios="1" spinCount="100000" saltValue="J9WhJuO5Vut5zGYJRFBBeSiGsMkfiZ0/Jb5shGP/RALVXUGXBQgKTiYnjx3eDPtBtINIVu04LBtUjGJZiXl5Ng==" hashValue="2dPASNbqqywQBAuNNmTKlw29B48GFMHh+6KUGW5sxT3kVKJg6Qq+wnI3mQ9rW47QjTVAEg26AEaluUuVhORy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14650</v>
      </c>
      <c r="E8" s="23" t="s">
        <v>607</v>
      </c>
      <c r="L8" s="24">
        <f>L9+L14+L27+L32+L41+L46+L83+L88</f>
        <v>0</v>
      </c>
      <c r="M8" s="24">
        <f>M9+M14+M27+M32+M41+M46+M83+M88</f>
        <v>0</v>
      </c>
      <c r="N8" s="25"/>
    </row>
    <row r="9">
      <c r="A9" s="1" t="s">
        <v>656</v>
      </c>
      <c r="C9" s="22" t="s">
        <v>2160</v>
      </c>
      <c r="E9" s="23" t="s">
        <v>2161</v>
      </c>
      <c r="L9" s="24">
        <f>SUMIFS(L10:L13,A10:A13,"P")</f>
        <v>0</v>
      </c>
      <c r="M9" s="24">
        <f>SUMIFS(M10:M13,A10:A13,"P")</f>
        <v>0</v>
      </c>
      <c r="N9" s="25"/>
    </row>
    <row r="10">
      <c r="A10" s="1" t="s">
        <v>659</v>
      </c>
      <c r="B10" s="1">
        <v>19</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14651</v>
      </c>
    </row>
    <row r="18" ht="318.75">
      <c r="A18" s="1" t="s">
        <v>666</v>
      </c>
      <c r="E18" s="27" t="s">
        <v>667</v>
      </c>
    </row>
    <row r="19">
      <c r="A19" s="1" t="s">
        <v>659</v>
      </c>
      <c r="B19" s="1">
        <v>2</v>
      </c>
      <c r="C19" s="26" t="s">
        <v>1577</v>
      </c>
      <c r="D19" t="s">
        <v>661</v>
      </c>
      <c r="E19" s="27" t="s">
        <v>1578</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14652</v>
      </c>
    </row>
    <row r="22" ht="229.5">
      <c r="A22" s="1" t="s">
        <v>666</v>
      </c>
      <c r="E22" s="27" t="s">
        <v>1580</v>
      </c>
    </row>
    <row r="23">
      <c r="A23" s="1" t="s">
        <v>659</v>
      </c>
      <c r="B23" s="1">
        <v>3</v>
      </c>
      <c r="C23" s="26" t="s">
        <v>6462</v>
      </c>
      <c r="D23" t="s">
        <v>661</v>
      </c>
      <c r="E23" s="27" t="s">
        <v>6463</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14653</v>
      </c>
    </row>
    <row r="26" ht="293.25">
      <c r="A26" s="1" t="s">
        <v>666</v>
      </c>
      <c r="E26" s="27" t="s">
        <v>6465</v>
      </c>
    </row>
    <row r="27">
      <c r="A27" s="1" t="s">
        <v>656</v>
      </c>
      <c r="C27" s="22" t="s">
        <v>1362</v>
      </c>
      <c r="E27" s="23" t="s">
        <v>6665</v>
      </c>
      <c r="L27" s="24">
        <f>SUMIFS(L28:L31,A28:A31,"P")</f>
        <v>0</v>
      </c>
      <c r="M27" s="24">
        <f>SUMIFS(M28:M31,A28:A31,"P")</f>
        <v>0</v>
      </c>
      <c r="N27" s="25"/>
    </row>
    <row r="28">
      <c r="A28" s="1" t="s">
        <v>659</v>
      </c>
      <c r="B28" s="1">
        <v>20</v>
      </c>
      <c r="C28" s="26" t="s">
        <v>14100</v>
      </c>
      <c r="D28" t="s">
        <v>661</v>
      </c>
      <c r="E28" s="27" t="s">
        <v>14101</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14654</v>
      </c>
    </row>
    <row r="31" ht="102">
      <c r="A31" s="1" t="s">
        <v>666</v>
      </c>
      <c r="E31" s="27" t="s">
        <v>14103</v>
      </c>
    </row>
    <row r="32">
      <c r="A32" s="1" t="s">
        <v>656</v>
      </c>
      <c r="C32" s="22" t="s">
        <v>1364</v>
      </c>
      <c r="E32" s="23" t="s">
        <v>5114</v>
      </c>
      <c r="L32" s="24">
        <f>SUMIFS(L33:L40,A33:A40,"P")</f>
        <v>0</v>
      </c>
      <c r="M32" s="24">
        <f>SUMIFS(M33:M40,A33:A40,"P")</f>
        <v>0</v>
      </c>
      <c r="N32" s="25"/>
    </row>
    <row r="33">
      <c r="A33" s="1" t="s">
        <v>659</v>
      </c>
      <c r="B33" s="1">
        <v>4</v>
      </c>
      <c r="C33" s="26" t="s">
        <v>5115</v>
      </c>
      <c r="D33" t="s">
        <v>661</v>
      </c>
      <c r="E33" s="27" t="s">
        <v>5116</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14655</v>
      </c>
    </row>
    <row r="36" ht="38.25">
      <c r="A36" s="1" t="s">
        <v>666</v>
      </c>
      <c r="E36" s="27" t="s">
        <v>6484</v>
      </c>
    </row>
    <row r="37">
      <c r="A37" s="1" t="s">
        <v>659</v>
      </c>
      <c r="B37" s="1">
        <v>5</v>
      </c>
      <c r="C37" s="26" t="s">
        <v>14105</v>
      </c>
      <c r="D37" t="s">
        <v>661</v>
      </c>
      <c r="E37" s="27" t="s">
        <v>14106</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9486</v>
      </c>
    </row>
    <row r="41">
      <c r="A41" s="1" t="s">
        <v>656</v>
      </c>
      <c r="C41" s="22" t="s">
        <v>679</v>
      </c>
      <c r="E41" s="23" t="s">
        <v>680</v>
      </c>
      <c r="L41" s="24">
        <f>SUMIFS(L42:L45,A42:A45,"P")</f>
        <v>0</v>
      </c>
      <c r="M41" s="24">
        <f>SUMIFS(M42:M45,A42:A45,"P")</f>
        <v>0</v>
      </c>
      <c r="N41" s="25"/>
    </row>
    <row r="42">
      <c r="A42" s="1" t="s">
        <v>659</v>
      </c>
      <c r="B42" s="1">
        <v>6</v>
      </c>
      <c r="C42" s="26" t="s">
        <v>5592</v>
      </c>
      <c r="D42" t="s">
        <v>661</v>
      </c>
      <c r="E42" s="27" t="s">
        <v>5593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656</v>
      </c>
      <c r="C46" s="22" t="s">
        <v>6089</v>
      </c>
      <c r="E46" s="23" t="s">
        <v>6700</v>
      </c>
      <c r="L46" s="24">
        <f>SUMIFS(L47:L82,A47:A82,"P")</f>
        <v>0</v>
      </c>
      <c r="M46" s="24">
        <f>SUMIFS(M47:M82,A47:A82,"P")</f>
        <v>0</v>
      </c>
      <c r="N46" s="25"/>
    </row>
    <row r="47">
      <c r="A47" s="1" t="s">
        <v>659</v>
      </c>
      <c r="B47" s="1">
        <v>7</v>
      </c>
      <c r="C47" s="26" t="s">
        <v>14301</v>
      </c>
      <c r="D47" t="s">
        <v>661</v>
      </c>
      <c r="E47" s="27" t="s">
        <v>14302</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14656</v>
      </c>
    </row>
    <row r="49">
      <c r="A49" s="1" t="s">
        <v>665</v>
      </c>
      <c r="E49" s="33" t="s">
        <v>14275</v>
      </c>
    </row>
    <row r="50" ht="255">
      <c r="A50" s="1" t="s">
        <v>666</v>
      </c>
      <c r="E50" s="27" t="s">
        <v>14110</v>
      </c>
    </row>
    <row r="51">
      <c r="A51" s="1" t="s">
        <v>659</v>
      </c>
      <c r="B51" s="1">
        <v>8</v>
      </c>
      <c r="C51" s="26" t="s">
        <v>12780</v>
      </c>
      <c r="D51" t="s">
        <v>661</v>
      </c>
      <c r="E51" s="27" t="s">
        <v>12781</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6497</v>
      </c>
    </row>
    <row r="55">
      <c r="A55" s="1" t="s">
        <v>659</v>
      </c>
      <c r="B55" s="1">
        <v>9</v>
      </c>
      <c r="C55" s="26" t="s">
        <v>14657</v>
      </c>
      <c r="D55" t="s">
        <v>661</v>
      </c>
      <c r="E55" s="27" t="s">
        <v>14658</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14113</v>
      </c>
    </row>
    <row r="59">
      <c r="A59" s="1" t="s">
        <v>659</v>
      </c>
      <c r="B59" s="1">
        <v>10</v>
      </c>
      <c r="C59" s="26" t="s">
        <v>14659</v>
      </c>
      <c r="D59" t="s">
        <v>661</v>
      </c>
      <c r="E59" s="27" t="s">
        <v>14660</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7084</v>
      </c>
    </row>
    <row r="63">
      <c r="A63" s="1" t="s">
        <v>659</v>
      </c>
      <c r="B63" s="1">
        <v>11</v>
      </c>
      <c r="C63" s="26" t="s">
        <v>14120</v>
      </c>
      <c r="D63" t="s">
        <v>661</v>
      </c>
      <c r="E63" s="27" t="s">
        <v>14121</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14661</v>
      </c>
    </row>
    <row r="66" ht="51">
      <c r="A66" s="1" t="s">
        <v>666</v>
      </c>
      <c r="E66" s="27" t="s">
        <v>14123</v>
      </c>
    </row>
    <row r="67">
      <c r="A67" s="1" t="s">
        <v>659</v>
      </c>
      <c r="B67" s="1">
        <v>12</v>
      </c>
      <c r="C67" s="26" t="s">
        <v>14124</v>
      </c>
      <c r="D67" t="s">
        <v>661</v>
      </c>
      <c r="E67" s="27" t="s">
        <v>14125</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14662</v>
      </c>
    </row>
    <row r="70" ht="38.25">
      <c r="A70" s="1" t="s">
        <v>666</v>
      </c>
      <c r="E70" s="27" t="s">
        <v>5295</v>
      </c>
    </row>
    <row r="71">
      <c r="A71" s="1" t="s">
        <v>659</v>
      </c>
      <c r="B71" s="1">
        <v>13</v>
      </c>
      <c r="C71" s="26" t="s">
        <v>14351</v>
      </c>
      <c r="D71" t="s">
        <v>661</v>
      </c>
      <c r="E71" s="27" t="s">
        <v>14352</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12890</v>
      </c>
    </row>
    <row r="75">
      <c r="A75" s="1" t="s">
        <v>659</v>
      </c>
      <c r="B75" s="1">
        <v>14</v>
      </c>
      <c r="C75" s="26" t="s">
        <v>14354</v>
      </c>
      <c r="D75" t="s">
        <v>661</v>
      </c>
      <c r="E75" s="27" t="s">
        <v>14355</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14133</v>
      </c>
    </row>
    <row r="79">
      <c r="A79" s="1" t="s">
        <v>659</v>
      </c>
      <c r="B79" s="1">
        <v>15</v>
      </c>
      <c r="C79" s="26" t="s">
        <v>14317</v>
      </c>
      <c r="D79" t="s">
        <v>661</v>
      </c>
      <c r="E79" s="27" t="s">
        <v>14318</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14136</v>
      </c>
    </row>
    <row r="83">
      <c r="A83" s="1" t="s">
        <v>656</v>
      </c>
      <c r="C83" s="22" t="s">
        <v>2847</v>
      </c>
      <c r="E83" s="23" t="s">
        <v>2848</v>
      </c>
      <c r="L83" s="24">
        <f>SUMIFS(L84:L87,A84:A87,"P")</f>
        <v>0</v>
      </c>
      <c r="M83" s="24">
        <f>SUMIFS(M84:M87,A84:A87,"P")</f>
        <v>0</v>
      </c>
      <c r="N83" s="25"/>
    </row>
    <row r="84">
      <c r="A84" s="1" t="s">
        <v>659</v>
      </c>
      <c r="B84" s="1">
        <v>16</v>
      </c>
      <c r="C84" s="26" t="s">
        <v>14140</v>
      </c>
      <c r="D84" t="s">
        <v>661</v>
      </c>
      <c r="E84" s="27" t="s">
        <v>14141</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5295</v>
      </c>
    </row>
    <row r="88">
      <c r="A88" s="1" t="s">
        <v>656</v>
      </c>
      <c r="C88" s="22" t="s">
        <v>900</v>
      </c>
      <c r="E88" s="23" t="s">
        <v>2931</v>
      </c>
      <c r="L88" s="24">
        <f>SUMIFS(L89:L96,A89:A96,"P")</f>
        <v>0</v>
      </c>
      <c r="M88" s="24">
        <f>SUMIFS(M89:M96,A89:A96,"P")</f>
        <v>0</v>
      </c>
      <c r="N88" s="25"/>
    </row>
    <row r="89" ht="25.5">
      <c r="A89" s="1" t="s">
        <v>659</v>
      </c>
      <c r="B89" s="1">
        <v>17</v>
      </c>
      <c r="C89" s="26" t="s">
        <v>3835</v>
      </c>
      <c r="D89" t="s">
        <v>903</v>
      </c>
      <c r="E89" s="27" t="s">
        <v>3836</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14663</v>
      </c>
    </row>
    <row r="92" ht="153">
      <c r="A92" s="1" t="s">
        <v>666</v>
      </c>
      <c r="E92" s="27" t="s">
        <v>908</v>
      </c>
    </row>
    <row r="93" ht="38.25">
      <c r="A93" s="1" t="s">
        <v>659</v>
      </c>
      <c r="B93" s="1">
        <v>18</v>
      </c>
      <c r="C93" s="26" t="s">
        <v>3013</v>
      </c>
      <c r="D93" t="s">
        <v>903</v>
      </c>
      <c r="E93" s="27" t="s">
        <v>3014</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2001</v>
      </c>
    </row>
    <row r="96" ht="153">
      <c r="A96" s="1" t="s">
        <v>666</v>
      </c>
      <c r="E96" s="27" t="s">
        <v>913</v>
      </c>
    </row>
  </sheetData>
  <sheetProtection sheet="1" objects="1" scenarios="1" spinCount="100000" saltValue="3K1ofhCtM9shnqbd1vVjB9BGPbFB8xyOElqev6r3u5gz2eyCiaOImT5hIRJdFr2jU8LMKXqSpblD3O4UKn0Ppw==" hashValue="quaycTVZYu6uUkDGlg0Uq1wBeiX9pIjrWGIqTzlqOJHUhHY+kz9oKfq1163A+QaLjbC+J/R+jTGMEKSkqtGK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14664</v>
      </c>
      <c r="E8" s="23" t="s">
        <v>609</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14665</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gAPrKOvXTtiV+Naef5W1F7zAIRFvDr+yBo5sjVLyEyfjVcP+uYScltTk+PamCqBdskZPDrlf124xRnK2n45MLw==" hashValue="ek1iAwjsYS5KG0dd65XlRfyf/ZJq5tEQVZdAaMae7klwULw99UqJROuQsF2tVUr7Fkt2XgscmACTPGXburK6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14666</v>
      </c>
      <c r="E8" s="23" t="s">
        <v>611</v>
      </c>
      <c r="L8" s="24">
        <f>L9+L14+L47+L52+L57+L78+L95</f>
        <v>0</v>
      </c>
      <c r="M8" s="24">
        <f>M9+M14+M47+M52+M57+M78+M95</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SUMIFS(L15:L46,A15:A46,"P")</f>
        <v>0</v>
      </c>
      <c r="M14" s="24">
        <f>SUMIFS(M15:M46,A15:A46,"P")</f>
        <v>0</v>
      </c>
      <c r="N14" s="25"/>
    </row>
    <row r="15">
      <c r="A15" s="1" t="s">
        <v>659</v>
      </c>
      <c r="B15" s="1">
        <v>1</v>
      </c>
      <c r="C15" s="26" t="s">
        <v>10842</v>
      </c>
      <c r="D15" t="s">
        <v>661</v>
      </c>
      <c r="E15" s="27" t="s">
        <v>10843</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14667</v>
      </c>
    </row>
    <row r="18">
      <c r="A18" s="1" t="s">
        <v>666</v>
      </c>
      <c r="E18" s="27" t="s">
        <v>10845</v>
      </c>
    </row>
    <row r="19">
      <c r="A19" s="1" t="s">
        <v>659</v>
      </c>
      <c r="B19" s="1">
        <v>2</v>
      </c>
      <c r="C19" s="26" t="s">
        <v>1572</v>
      </c>
      <c r="D19" t="s">
        <v>661</v>
      </c>
      <c r="E19" s="27" t="s">
        <v>1573</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14668</v>
      </c>
    </row>
    <row r="22" ht="318.75">
      <c r="A22" s="1" t="s">
        <v>666</v>
      </c>
      <c r="E22" s="27" t="s">
        <v>667</v>
      </c>
    </row>
    <row r="23">
      <c r="A23" s="1" t="s">
        <v>659</v>
      </c>
      <c r="B23" s="1">
        <v>3</v>
      </c>
      <c r="C23" s="26" t="s">
        <v>9435</v>
      </c>
      <c r="D23" t="s">
        <v>661</v>
      </c>
      <c r="E23" s="27" t="s">
        <v>9436</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14669</v>
      </c>
    </row>
    <row r="26" ht="191.25">
      <c r="A26" s="1" t="s">
        <v>666</v>
      </c>
      <c r="E26" s="27" t="s">
        <v>9439</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14669</v>
      </c>
    </row>
    <row r="30" ht="229.5">
      <c r="A30" s="1" t="s">
        <v>666</v>
      </c>
      <c r="E30" s="27" t="s">
        <v>674</v>
      </c>
    </row>
    <row r="31">
      <c r="A31" s="1" t="s">
        <v>659</v>
      </c>
      <c r="B31" s="1">
        <v>5</v>
      </c>
      <c r="C31" s="26" t="s">
        <v>6462</v>
      </c>
      <c r="D31" t="s">
        <v>661</v>
      </c>
      <c r="E31" s="27" t="s">
        <v>6463</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14670</v>
      </c>
    </row>
    <row r="34" ht="293.25">
      <c r="A34" s="1" t="s">
        <v>666</v>
      </c>
      <c r="E34" s="27" t="s">
        <v>6465</v>
      </c>
    </row>
    <row r="35">
      <c r="A35" s="1" t="s">
        <v>659</v>
      </c>
      <c r="B35" s="1">
        <v>6</v>
      </c>
      <c r="C35" s="26" t="s">
        <v>12399</v>
      </c>
      <c r="D35" t="s">
        <v>661</v>
      </c>
      <c r="E35" s="27" t="s">
        <v>12400</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14671</v>
      </c>
    </row>
    <row r="38" ht="38.25">
      <c r="A38" s="1" t="s">
        <v>666</v>
      </c>
      <c r="E38" s="27" t="s">
        <v>9175</v>
      </c>
    </row>
    <row r="39">
      <c r="A39" s="1" t="s">
        <v>659</v>
      </c>
      <c r="B39" s="1">
        <v>7</v>
      </c>
      <c r="C39" s="26" t="s">
        <v>9176</v>
      </c>
      <c r="D39" t="s">
        <v>661</v>
      </c>
      <c r="E39" s="27" t="s">
        <v>9177</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14671</v>
      </c>
    </row>
    <row r="42" ht="25.5">
      <c r="A42" s="1" t="s">
        <v>666</v>
      </c>
      <c r="E42" s="27" t="s">
        <v>9179</v>
      </c>
    </row>
    <row r="43">
      <c r="A43" s="1" t="s">
        <v>659</v>
      </c>
      <c r="B43" s="1">
        <v>8</v>
      </c>
      <c r="C43" s="26" t="s">
        <v>6007</v>
      </c>
      <c r="D43" t="s">
        <v>661</v>
      </c>
      <c r="E43" s="27" t="s">
        <v>6008</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14671</v>
      </c>
    </row>
    <row r="46" ht="38.25">
      <c r="A46" s="1" t="s">
        <v>666</v>
      </c>
      <c r="E46" s="27" t="s">
        <v>6638</v>
      </c>
    </row>
    <row r="47">
      <c r="A47" s="1" t="s">
        <v>656</v>
      </c>
      <c r="C47" s="22" t="s">
        <v>1364</v>
      </c>
      <c r="E47" s="23" t="s">
        <v>5114</v>
      </c>
      <c r="L47" s="24">
        <f>SUMIFS(L48:L51,A48:A51,"P")</f>
        <v>0</v>
      </c>
      <c r="M47" s="24">
        <f>SUMIFS(M48:M51,A48:A51,"P")</f>
        <v>0</v>
      </c>
      <c r="N47" s="25"/>
    </row>
    <row r="48">
      <c r="A48" s="1" t="s">
        <v>659</v>
      </c>
      <c r="B48" s="1">
        <v>9</v>
      </c>
      <c r="C48" s="26" t="s">
        <v>5115</v>
      </c>
      <c r="D48" t="s">
        <v>661</v>
      </c>
      <c r="E48" s="27" t="s">
        <v>5116</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14672</v>
      </c>
    </row>
    <row r="51" ht="38.25">
      <c r="A51" s="1" t="s">
        <v>666</v>
      </c>
      <c r="E51" s="27" t="s">
        <v>6484</v>
      </c>
    </row>
    <row r="52">
      <c r="A52" s="1" t="s">
        <v>656</v>
      </c>
      <c r="C52" s="22" t="s">
        <v>679</v>
      </c>
      <c r="E52" s="23" t="s">
        <v>680</v>
      </c>
      <c r="L52" s="24">
        <f>SUMIFS(L53:L56,A53:A56,"P")</f>
        <v>0</v>
      </c>
      <c r="M52" s="24">
        <f>SUMIFS(M53:M56,A53:A56,"P")</f>
        <v>0</v>
      </c>
      <c r="N52" s="25"/>
    </row>
    <row r="53">
      <c r="A53" s="1" t="s">
        <v>659</v>
      </c>
      <c r="B53" s="1">
        <v>10</v>
      </c>
      <c r="C53" s="26" t="s">
        <v>5592</v>
      </c>
      <c r="D53" t="s">
        <v>661</v>
      </c>
      <c r="E53" s="27" t="s">
        <v>5593</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1855</v>
      </c>
    </row>
    <row r="57">
      <c r="A57" s="1" t="s">
        <v>656</v>
      </c>
      <c r="C57" s="22" t="s">
        <v>6089</v>
      </c>
      <c r="E57" s="23" t="s">
        <v>6700</v>
      </c>
      <c r="L57" s="24">
        <f>SUMIFS(L58:L77,A58:A77,"P")</f>
        <v>0</v>
      </c>
      <c r="M57" s="24">
        <f>SUMIFS(M58:M77,A58:A77,"P")</f>
        <v>0</v>
      </c>
      <c r="N57" s="25"/>
    </row>
    <row r="58">
      <c r="A58" s="1" t="s">
        <v>659</v>
      </c>
      <c r="B58" s="1">
        <v>11</v>
      </c>
      <c r="C58" s="26" t="s">
        <v>14120</v>
      </c>
      <c r="D58" t="s">
        <v>661</v>
      </c>
      <c r="E58" s="27" t="s">
        <v>14121</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14673</v>
      </c>
    </row>
    <row r="61" ht="51">
      <c r="A61" s="1" t="s">
        <v>666</v>
      </c>
      <c r="E61" s="27" t="s">
        <v>14123</v>
      </c>
    </row>
    <row r="62">
      <c r="A62" s="1" t="s">
        <v>659</v>
      </c>
      <c r="B62" s="1">
        <v>12</v>
      </c>
      <c r="C62" s="26" t="s">
        <v>14124</v>
      </c>
      <c r="D62" t="s">
        <v>661</v>
      </c>
      <c r="E62" s="27" t="s">
        <v>14125</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13880</v>
      </c>
    </row>
    <row r="65" ht="38.25">
      <c r="A65" s="1" t="s">
        <v>666</v>
      </c>
      <c r="E65" s="27" t="s">
        <v>5295</v>
      </c>
    </row>
    <row r="66">
      <c r="A66" s="1" t="s">
        <v>659</v>
      </c>
      <c r="B66" s="1">
        <v>13</v>
      </c>
      <c r="C66" s="26" t="s">
        <v>14351</v>
      </c>
      <c r="D66" t="s">
        <v>661</v>
      </c>
      <c r="E66" s="27" t="s">
        <v>14352</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12890</v>
      </c>
    </row>
    <row r="70">
      <c r="A70" s="1" t="s">
        <v>659</v>
      </c>
      <c r="B70" s="1">
        <v>22</v>
      </c>
      <c r="C70" s="26" t="s">
        <v>14674</v>
      </c>
      <c r="D70" t="s">
        <v>661</v>
      </c>
      <c r="E70" s="27" t="s">
        <v>14675</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14676</v>
      </c>
    </row>
    <row r="72">
      <c r="A72" s="1" t="s">
        <v>665</v>
      </c>
      <c r="E72" s="33" t="s">
        <v>14677</v>
      </c>
    </row>
    <row r="73" ht="267.75">
      <c r="A73" s="1" t="s">
        <v>666</v>
      </c>
      <c r="E73" s="27" t="s">
        <v>14678</v>
      </c>
    </row>
    <row r="74">
      <c r="A74" s="1" t="s">
        <v>659</v>
      </c>
      <c r="B74" s="1">
        <v>23</v>
      </c>
      <c r="C74" s="26" t="s">
        <v>14134</v>
      </c>
      <c r="D74" t="s">
        <v>661</v>
      </c>
      <c r="E74" s="27" t="s">
        <v>14679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14136</v>
      </c>
    </row>
    <row r="78">
      <c r="A78" s="1" t="s">
        <v>656</v>
      </c>
      <c r="C78" s="22" t="s">
        <v>2847</v>
      </c>
      <c r="E78" s="23" t="s">
        <v>2848</v>
      </c>
      <c r="L78" s="24">
        <f>SUMIFS(L79:L94,A79:A94,"P")</f>
        <v>0</v>
      </c>
      <c r="M78" s="24">
        <f>SUMIFS(M79:M94,A79:A94,"P")</f>
        <v>0</v>
      </c>
      <c r="N78" s="25"/>
    </row>
    <row r="79">
      <c r="A79" s="1" t="s">
        <v>659</v>
      </c>
      <c r="B79" s="1">
        <v>14</v>
      </c>
      <c r="C79" s="26" t="s">
        <v>5600</v>
      </c>
      <c r="D79" t="s">
        <v>661</v>
      </c>
      <c r="E79" s="27" t="s">
        <v>5601</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6599</v>
      </c>
    </row>
    <row r="83">
      <c r="A83" s="1" t="s">
        <v>659</v>
      </c>
      <c r="B83" s="1">
        <v>15</v>
      </c>
      <c r="C83" s="26" t="s">
        <v>14680</v>
      </c>
      <c r="D83" t="s">
        <v>661</v>
      </c>
      <c r="E83" s="27" t="s">
        <v>14681</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9234</v>
      </c>
    </row>
    <row r="87">
      <c r="A87" s="1" t="s">
        <v>659</v>
      </c>
      <c r="B87" s="1">
        <v>16</v>
      </c>
      <c r="C87" s="26" t="s">
        <v>14682</v>
      </c>
      <c r="D87" t="s">
        <v>661</v>
      </c>
      <c r="E87" s="27" t="s">
        <v>14683</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3450</v>
      </c>
    </row>
    <row r="91">
      <c r="A91" s="1" t="s">
        <v>659</v>
      </c>
      <c r="B91" s="1">
        <v>17</v>
      </c>
      <c r="C91" s="26" t="s">
        <v>14684</v>
      </c>
      <c r="D91" t="s">
        <v>661</v>
      </c>
      <c r="E91" s="27" t="s">
        <v>14685</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14686</v>
      </c>
    </row>
    <row r="95">
      <c r="A95" s="1" t="s">
        <v>656</v>
      </c>
      <c r="C95" s="22" t="s">
        <v>900</v>
      </c>
      <c r="E95" s="23" t="s">
        <v>2931</v>
      </c>
      <c r="L95" s="24">
        <f>SUMIFS(L96:L107,A96:A107,"P")</f>
        <v>0</v>
      </c>
      <c r="M95" s="24">
        <f>SUMIFS(M96:M107,A96:A107,"P")</f>
        <v>0</v>
      </c>
      <c r="N95" s="25"/>
    </row>
    <row r="96" ht="25.5">
      <c r="A96" s="1" t="s">
        <v>659</v>
      </c>
      <c r="B96" s="1">
        <v>18</v>
      </c>
      <c r="C96" s="26" t="s">
        <v>3835</v>
      </c>
      <c r="D96" t="s">
        <v>903</v>
      </c>
      <c r="E96" s="27" t="s">
        <v>3836</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14687</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14688</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3460</v>
      </c>
    </row>
    <row r="107" ht="153">
      <c r="A107" s="1" t="s">
        <v>666</v>
      </c>
      <c r="E107" s="27" t="s">
        <v>908</v>
      </c>
    </row>
  </sheetData>
  <sheetProtection sheet="1" objects="1" scenarios="1" spinCount="100000" saltValue="kdxauQSe13yz3dILVgun195ip8ePwNvSMN5jX8hr7Rdh9WaspJaBm2yyzKwgvLTNnM7Do0TQi5sEZxHU8ag5hg==" hashValue="fny6ndzra775STmNSvpqdca5d/AwJ7z3jzhVeGfGQTupqFNbM4qz22+33DTHNlA5QnD7u5d7Ch1F0TdrptwZ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14689</v>
      </c>
      <c r="E8" s="23" t="s">
        <v>613</v>
      </c>
      <c r="L8" s="24">
        <f>L9+L257+L437+L678</f>
        <v>0</v>
      </c>
      <c r="M8" s="24">
        <f>M9+M257+M437+M678</f>
        <v>0</v>
      </c>
      <c r="N8" s="25"/>
    </row>
    <row r="9">
      <c r="A9" s="1" t="s">
        <v>950</v>
      </c>
      <c r="C9" s="22" t="s">
        <v>14690</v>
      </c>
      <c r="E9" s="23" t="s">
        <v>14691</v>
      </c>
      <c r="L9" s="24">
        <f>L10+L27+L88+L93+L102+L243+L248</f>
        <v>0</v>
      </c>
      <c r="M9" s="24">
        <f>M10+M27+M88+M93+M102+M243+M248</f>
        <v>0</v>
      </c>
      <c r="N9" s="25"/>
    </row>
    <row r="10">
      <c r="A10" s="1" t="s">
        <v>656</v>
      </c>
      <c r="C10" s="22" t="s">
        <v>2160</v>
      </c>
      <c r="E10" s="23" t="s">
        <v>2161</v>
      </c>
      <c r="L10" s="24">
        <f>SUMIFS(L11:L26,A11:A26,"P")</f>
        <v>0</v>
      </c>
      <c r="M10" s="24">
        <f>SUMIFS(M11:M26,A11:A26,"P")</f>
        <v>0</v>
      </c>
      <c r="N10" s="25"/>
    </row>
    <row r="11">
      <c r="A11" s="1" t="s">
        <v>659</v>
      </c>
      <c r="B11" s="1">
        <v>37</v>
      </c>
      <c r="C11" s="26" t="s">
        <v>14067</v>
      </c>
      <c r="D11" t="s">
        <v>661</v>
      </c>
      <c r="E11" s="27" t="s">
        <v>14068</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14692</v>
      </c>
    </row>
    <row r="15">
      <c r="A15" s="1" t="s">
        <v>659</v>
      </c>
      <c r="B15" s="1">
        <v>38</v>
      </c>
      <c r="C15" s="26" t="s">
        <v>14693</v>
      </c>
      <c r="D15" t="s">
        <v>661</v>
      </c>
      <c r="E15" s="27" t="s">
        <v>14694</v>
      </c>
      <c r="F15" s="28" t="s">
        <v>1611</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14695</v>
      </c>
    </row>
    <row r="17">
      <c r="A17" s="1" t="s">
        <v>665</v>
      </c>
    </row>
    <row r="18">
      <c r="A18" s="1" t="s">
        <v>666</v>
      </c>
      <c r="E18" s="27" t="s">
        <v>5974</v>
      </c>
    </row>
    <row r="19">
      <c r="A19" s="1" t="s">
        <v>659</v>
      </c>
      <c r="B19" s="1">
        <v>39</v>
      </c>
      <c r="C19" s="26" t="s">
        <v>14696</v>
      </c>
      <c r="D19" t="s">
        <v>661</v>
      </c>
      <c r="E19" s="27" t="s">
        <v>14697</v>
      </c>
      <c r="F19" s="28" t="s">
        <v>1611</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14698</v>
      </c>
    </row>
    <row r="21">
      <c r="A21" s="1" t="s">
        <v>665</v>
      </c>
    </row>
    <row r="22">
      <c r="A22" s="1" t="s">
        <v>666</v>
      </c>
      <c r="E22" s="27" t="s">
        <v>14699</v>
      </c>
    </row>
    <row r="23">
      <c r="A23" s="1" t="s">
        <v>659</v>
      </c>
      <c r="B23" s="1">
        <v>40</v>
      </c>
      <c r="C23" s="26" t="s">
        <v>14700</v>
      </c>
      <c r="D23" t="s">
        <v>661</v>
      </c>
      <c r="E23" s="27" t="s">
        <v>14701</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14702</v>
      </c>
    </row>
    <row r="25">
      <c r="A25" s="1" t="s">
        <v>665</v>
      </c>
    </row>
    <row r="26">
      <c r="A26" s="1" t="s">
        <v>666</v>
      </c>
      <c r="E26" s="27" t="s">
        <v>2164</v>
      </c>
    </row>
    <row r="27">
      <c r="A27" s="1" t="s">
        <v>656</v>
      </c>
      <c r="C27" s="22" t="s">
        <v>657</v>
      </c>
      <c r="E27" s="23" t="s">
        <v>658</v>
      </c>
      <c r="L27" s="24">
        <f>SUMIFS(L28:L87,A28:A87,"P")</f>
        <v>0</v>
      </c>
      <c r="M27" s="24">
        <f>SUMIFS(M28:M87,A28:A87,"P")</f>
        <v>0</v>
      </c>
      <c r="N27" s="25"/>
    </row>
    <row r="28">
      <c r="A28" s="1" t="s">
        <v>659</v>
      </c>
      <c r="B28" s="1">
        <v>1</v>
      </c>
      <c r="C28" s="26" t="s">
        <v>10842</v>
      </c>
      <c r="D28" t="s">
        <v>661</v>
      </c>
      <c r="E28" s="27" t="s">
        <v>10843</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14703</v>
      </c>
    </row>
    <row r="31">
      <c r="A31" s="1" t="s">
        <v>666</v>
      </c>
      <c r="E31" s="27" t="s">
        <v>10845</v>
      </c>
    </row>
    <row r="32">
      <c r="A32" s="1" t="s">
        <v>659</v>
      </c>
      <c r="B32" s="1">
        <v>2</v>
      </c>
      <c r="C32" s="26" t="s">
        <v>10405</v>
      </c>
      <c r="D32" t="s">
        <v>661</v>
      </c>
      <c r="E32" s="27" t="s">
        <v>10406</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10408</v>
      </c>
    </row>
    <row r="36">
      <c r="A36" s="1" t="s">
        <v>659</v>
      </c>
      <c r="B36" s="1">
        <v>3</v>
      </c>
      <c r="C36" s="26" t="s">
        <v>1572</v>
      </c>
      <c r="D36" t="s">
        <v>661</v>
      </c>
      <c r="E36" s="27" t="s">
        <v>1573</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14704</v>
      </c>
    </row>
    <row r="39" ht="318.75">
      <c r="A39" s="1" t="s">
        <v>666</v>
      </c>
      <c r="E39" s="27" t="s">
        <v>667</v>
      </c>
    </row>
    <row r="40">
      <c r="A40" s="1" t="s">
        <v>659</v>
      </c>
      <c r="B40" s="1">
        <v>4</v>
      </c>
      <c r="C40" s="26" t="s">
        <v>6458</v>
      </c>
      <c r="D40" t="s">
        <v>661</v>
      </c>
      <c r="E40" s="27" t="s">
        <v>6459</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14705</v>
      </c>
    </row>
    <row r="43" ht="318.75">
      <c r="A43" s="1" t="s">
        <v>666</v>
      </c>
      <c r="E43" s="27" t="s">
        <v>667</v>
      </c>
    </row>
    <row r="44">
      <c r="A44" s="1" t="s">
        <v>659</v>
      </c>
      <c r="B44" s="1">
        <v>5</v>
      </c>
      <c r="C44" s="26" t="s">
        <v>14706</v>
      </c>
      <c r="D44" t="s">
        <v>661</v>
      </c>
      <c r="E44" s="27" t="s">
        <v>14707</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14708</v>
      </c>
      <c r="D48" t="s">
        <v>661</v>
      </c>
      <c r="E48" s="27" t="s">
        <v>14709</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14710</v>
      </c>
    </row>
    <row r="55" ht="229.5">
      <c r="A55" s="1" t="s">
        <v>666</v>
      </c>
      <c r="E55" s="27" t="s">
        <v>674</v>
      </c>
    </row>
    <row r="56">
      <c r="A56" s="1" t="s">
        <v>659</v>
      </c>
      <c r="B56" s="1">
        <v>8</v>
      </c>
      <c r="C56" s="26" t="s">
        <v>1577</v>
      </c>
      <c r="D56" t="s">
        <v>661</v>
      </c>
      <c r="E56" s="27" t="s">
        <v>1578</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14711</v>
      </c>
    </row>
    <row r="59" ht="229.5">
      <c r="A59" s="1" t="s">
        <v>666</v>
      </c>
      <c r="E59" s="27" t="s">
        <v>1580</v>
      </c>
    </row>
    <row r="60">
      <c r="A60" s="1" t="s">
        <v>659</v>
      </c>
      <c r="B60" s="1">
        <v>9</v>
      </c>
      <c r="C60" s="26" t="s">
        <v>6462</v>
      </c>
      <c r="D60" t="s">
        <v>661</v>
      </c>
      <c r="E60" s="27" t="s">
        <v>6463</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14712</v>
      </c>
    </row>
    <row r="63" ht="293.25">
      <c r="A63" s="1" t="s">
        <v>666</v>
      </c>
      <c r="E63" s="27" t="s">
        <v>6465</v>
      </c>
    </row>
    <row r="64">
      <c r="A64" s="1" t="s">
        <v>659</v>
      </c>
      <c r="B64" s="1">
        <v>10</v>
      </c>
      <c r="C64" s="26" t="s">
        <v>12399</v>
      </c>
      <c r="D64" t="s">
        <v>661</v>
      </c>
      <c r="E64" s="27" t="s">
        <v>12400</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9175</v>
      </c>
    </row>
    <row r="68">
      <c r="A68" s="1" t="s">
        <v>659</v>
      </c>
      <c r="B68" s="1">
        <v>11</v>
      </c>
      <c r="C68" s="26" t="s">
        <v>9176</v>
      </c>
      <c r="D68" t="s">
        <v>661</v>
      </c>
      <c r="E68" s="27" t="s">
        <v>9177</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9179</v>
      </c>
    </row>
    <row r="72">
      <c r="A72" s="1" t="s">
        <v>659</v>
      </c>
      <c r="B72" s="1">
        <v>12</v>
      </c>
      <c r="C72" s="26" t="s">
        <v>6007</v>
      </c>
      <c r="D72" t="s">
        <v>661</v>
      </c>
      <c r="E72" s="27" t="s">
        <v>6008</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6638</v>
      </c>
    </row>
    <row r="76">
      <c r="A76" s="1" t="s">
        <v>659</v>
      </c>
      <c r="B76" s="1">
        <v>41</v>
      </c>
      <c r="C76" s="26" t="s">
        <v>14713</v>
      </c>
      <c r="D76" t="s">
        <v>661</v>
      </c>
      <c r="E76" s="27" t="s">
        <v>14714</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14715</v>
      </c>
    </row>
    <row r="78" ht="63.75">
      <c r="A78" s="1" t="s">
        <v>665</v>
      </c>
      <c r="E78" s="33" t="s">
        <v>14716</v>
      </c>
    </row>
    <row r="79">
      <c r="A79" s="1" t="s">
        <v>666</v>
      </c>
      <c r="E79" s="27" t="s">
        <v>661</v>
      </c>
    </row>
    <row r="80">
      <c r="A80" s="1" t="s">
        <v>659</v>
      </c>
      <c r="B80" s="1">
        <v>42</v>
      </c>
      <c r="C80" s="26" t="s">
        <v>14717</v>
      </c>
      <c r="D80" t="s">
        <v>661</v>
      </c>
      <c r="E80" s="27" t="s">
        <v>14718</v>
      </c>
      <c r="F80" s="28" t="s">
        <v>1611</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14719</v>
      </c>
    </row>
    <row r="82">
      <c r="A82" s="1" t="s">
        <v>665</v>
      </c>
    </row>
    <row r="83" ht="229.5">
      <c r="A83" s="1" t="s">
        <v>666</v>
      </c>
      <c r="E83" s="27" t="s">
        <v>14720</v>
      </c>
    </row>
    <row r="84">
      <c r="A84" s="1" t="s">
        <v>659</v>
      </c>
      <c r="B84" s="1">
        <v>43</v>
      </c>
      <c r="C84" s="26" t="s">
        <v>14721</v>
      </c>
      <c r="D84" t="s">
        <v>661</v>
      </c>
      <c r="E84" s="27" t="s">
        <v>5996</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14722</v>
      </c>
    </row>
    <row r="86" ht="127.5">
      <c r="A86" s="1" t="s">
        <v>665</v>
      </c>
      <c r="E86" s="33" t="s">
        <v>14723</v>
      </c>
    </row>
    <row r="87" ht="255">
      <c r="A87" s="1" t="s">
        <v>666</v>
      </c>
      <c r="E87" s="27" t="s">
        <v>7725</v>
      </c>
    </row>
    <row r="88">
      <c r="A88" s="1" t="s">
        <v>656</v>
      </c>
      <c r="C88" s="22" t="s">
        <v>1360</v>
      </c>
      <c r="E88" s="23" t="s">
        <v>3246</v>
      </c>
      <c r="L88" s="24">
        <f>SUMIFS(L89:L92,A89:A92,"P")</f>
        <v>0</v>
      </c>
      <c r="M88" s="24">
        <f>SUMIFS(M89:M92,A89:A92,"P")</f>
        <v>0</v>
      </c>
      <c r="N88" s="25"/>
    </row>
    <row r="89">
      <c r="A89" s="1" t="s">
        <v>659</v>
      </c>
      <c r="B89" s="1">
        <v>13</v>
      </c>
      <c r="C89" s="26" t="s">
        <v>6470</v>
      </c>
      <c r="D89" t="s">
        <v>661</v>
      </c>
      <c r="E89" s="27" t="s">
        <v>6471</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14724</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14</v>
      </c>
      <c r="C94" s="26" t="s">
        <v>12029</v>
      </c>
      <c r="D94" t="s">
        <v>661</v>
      </c>
      <c r="E94" s="27" t="s">
        <v>12030</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14725</v>
      </c>
    </row>
    <row r="97" ht="357">
      <c r="A97" s="1" t="s">
        <v>666</v>
      </c>
      <c r="E97" s="27" t="s">
        <v>6482</v>
      </c>
    </row>
    <row r="98">
      <c r="A98" s="1" t="s">
        <v>659</v>
      </c>
      <c r="B98" s="1">
        <v>15</v>
      </c>
      <c r="C98" s="26" t="s">
        <v>5115</v>
      </c>
      <c r="D98" t="s">
        <v>661</v>
      </c>
      <c r="E98" s="27" t="s">
        <v>5116</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14726</v>
      </c>
    </row>
    <row r="101" ht="38.25">
      <c r="A101" s="1" t="s">
        <v>666</v>
      </c>
      <c r="E101" s="27" t="s">
        <v>6484</v>
      </c>
    </row>
    <row r="102">
      <c r="A102" s="1" t="s">
        <v>656</v>
      </c>
      <c r="C102" s="22" t="s">
        <v>6089</v>
      </c>
      <c r="E102" s="23" t="s">
        <v>6700</v>
      </c>
      <c r="L102" s="24">
        <f>SUMIFS(L103:L242,A103:A242,"P")</f>
        <v>0</v>
      </c>
      <c r="M102" s="24">
        <f>SUMIFS(M103:M242,A103:A242,"P")</f>
        <v>0</v>
      </c>
      <c r="N102" s="25"/>
    </row>
    <row r="103">
      <c r="A103" s="1" t="s">
        <v>659</v>
      </c>
      <c r="B103" s="1">
        <v>16</v>
      </c>
      <c r="C103" s="26" t="s">
        <v>9663</v>
      </c>
      <c r="D103" t="s">
        <v>661</v>
      </c>
      <c r="E103" s="27" t="s">
        <v>9664</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14727</v>
      </c>
    </row>
    <row r="106" ht="242.25">
      <c r="A106" s="1" t="s">
        <v>666</v>
      </c>
      <c r="E106" s="27" t="s">
        <v>6495</v>
      </c>
    </row>
    <row r="107">
      <c r="A107" s="1" t="s">
        <v>659</v>
      </c>
      <c r="B107" s="1">
        <v>17</v>
      </c>
      <c r="C107" s="26" t="s">
        <v>14544</v>
      </c>
      <c r="D107" t="s">
        <v>661</v>
      </c>
      <c r="E107" s="27" t="s">
        <v>14545</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14728</v>
      </c>
    </row>
    <row r="109">
      <c r="A109" s="1" t="s">
        <v>665</v>
      </c>
      <c r="E109" s="33" t="s">
        <v>2274</v>
      </c>
    </row>
    <row r="110" ht="242.25">
      <c r="A110" s="1" t="s">
        <v>666</v>
      </c>
      <c r="E110" s="27" t="s">
        <v>14165</v>
      </c>
    </row>
    <row r="111">
      <c r="A111" s="1" t="s">
        <v>659</v>
      </c>
      <c r="B111" s="1">
        <v>18</v>
      </c>
      <c r="C111" s="26" t="s">
        <v>14163</v>
      </c>
      <c r="D111" t="s">
        <v>661</v>
      </c>
      <c r="E111" s="27" t="s">
        <v>14164</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14729</v>
      </c>
    </row>
    <row r="113">
      <c r="A113" s="1" t="s">
        <v>665</v>
      </c>
      <c r="E113" s="33" t="s">
        <v>1977</v>
      </c>
    </row>
    <row r="114" ht="242.25">
      <c r="A114" s="1" t="s">
        <v>666</v>
      </c>
      <c r="E114" s="27" t="s">
        <v>14165</v>
      </c>
    </row>
    <row r="115">
      <c r="A115" s="1" t="s">
        <v>659</v>
      </c>
      <c r="B115" s="1">
        <v>19</v>
      </c>
      <c r="C115" s="26" t="s">
        <v>14221</v>
      </c>
      <c r="D115" t="s">
        <v>661</v>
      </c>
      <c r="E115" s="27" t="s">
        <v>14222</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14730</v>
      </c>
    </row>
    <row r="117">
      <c r="A117" s="1" t="s">
        <v>665</v>
      </c>
      <c r="E117" s="33" t="s">
        <v>3045</v>
      </c>
    </row>
    <row r="118" ht="242.25">
      <c r="A118" s="1" t="s">
        <v>666</v>
      </c>
      <c r="E118" s="27" t="s">
        <v>14165</v>
      </c>
    </row>
    <row r="119">
      <c r="A119" s="1" t="s">
        <v>659</v>
      </c>
      <c r="B119" s="1">
        <v>20</v>
      </c>
      <c r="C119" s="26" t="s">
        <v>14223</v>
      </c>
      <c r="D119" t="s">
        <v>661</v>
      </c>
      <c r="E119" s="27" t="s">
        <v>14224</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14731</v>
      </c>
    </row>
    <row r="121">
      <c r="A121" s="1" t="s">
        <v>665</v>
      </c>
      <c r="E121" s="33" t="s">
        <v>1977</v>
      </c>
    </row>
    <row r="122" ht="242.25">
      <c r="A122" s="1" t="s">
        <v>666</v>
      </c>
      <c r="E122" s="27" t="s">
        <v>14165</v>
      </c>
    </row>
    <row r="123">
      <c r="A123" s="1" t="s">
        <v>659</v>
      </c>
      <c r="B123" s="1">
        <v>21</v>
      </c>
      <c r="C123" s="26" t="s">
        <v>14271</v>
      </c>
      <c r="D123" t="s">
        <v>661</v>
      </c>
      <c r="E123" s="27" t="s">
        <v>14272</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14732</v>
      </c>
    </row>
    <row r="125">
      <c r="A125" s="1" t="s">
        <v>665</v>
      </c>
      <c r="E125" s="33" t="s">
        <v>1505</v>
      </c>
    </row>
    <row r="126" ht="242.25">
      <c r="A126" s="1" t="s">
        <v>666</v>
      </c>
      <c r="E126" s="27" t="s">
        <v>14165</v>
      </c>
    </row>
    <row r="127">
      <c r="A127" s="1" t="s">
        <v>659</v>
      </c>
      <c r="B127" s="1">
        <v>22</v>
      </c>
      <c r="C127" s="26" t="s">
        <v>14733</v>
      </c>
      <c r="D127" t="s">
        <v>661</v>
      </c>
      <c r="E127" s="27" t="s">
        <v>6115</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14734</v>
      </c>
    </row>
    <row r="129">
      <c r="A129" s="1" t="s">
        <v>665</v>
      </c>
      <c r="E129" s="33" t="s">
        <v>1504</v>
      </c>
    </row>
    <row r="130" ht="242.25">
      <c r="A130" s="1" t="s">
        <v>666</v>
      </c>
      <c r="E130" s="27" t="s">
        <v>14165</v>
      </c>
    </row>
    <row r="131">
      <c r="A131" s="1" t="s">
        <v>659</v>
      </c>
      <c r="B131" s="1">
        <v>23</v>
      </c>
      <c r="C131" s="26" t="s">
        <v>14735</v>
      </c>
      <c r="D131" t="s">
        <v>661</v>
      </c>
      <c r="E131" s="27" t="s">
        <v>14736</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14737</v>
      </c>
    </row>
    <row r="133">
      <c r="A133" s="1" t="s">
        <v>665</v>
      </c>
      <c r="E133" s="33" t="s">
        <v>1507</v>
      </c>
    </row>
    <row r="134" ht="242.25">
      <c r="A134" s="1" t="s">
        <v>666</v>
      </c>
      <c r="E134" s="27" t="s">
        <v>14165</v>
      </c>
    </row>
    <row r="135">
      <c r="A135" s="1" t="s">
        <v>659</v>
      </c>
      <c r="B135" s="1">
        <v>24</v>
      </c>
      <c r="C135" s="26" t="s">
        <v>7276</v>
      </c>
      <c r="D135" t="s">
        <v>661</v>
      </c>
      <c r="E135" s="27" t="s">
        <v>7277</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14738</v>
      </c>
    </row>
    <row r="137">
      <c r="A137" s="1" t="s">
        <v>665</v>
      </c>
      <c r="E137" s="33" t="s">
        <v>1504</v>
      </c>
    </row>
    <row r="138" ht="89.25">
      <c r="A138" s="1" t="s">
        <v>666</v>
      </c>
      <c r="E138" s="27" t="s">
        <v>6501</v>
      </c>
    </row>
    <row r="139">
      <c r="A139" s="1" t="s">
        <v>659</v>
      </c>
      <c r="B139" s="1">
        <v>25</v>
      </c>
      <c r="C139" s="26" t="s">
        <v>14739</v>
      </c>
      <c r="D139" t="s">
        <v>661</v>
      </c>
      <c r="E139" s="27" t="s">
        <v>14740</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14741</v>
      </c>
    </row>
    <row r="142" ht="357">
      <c r="A142" s="1" t="s">
        <v>666</v>
      </c>
      <c r="E142" s="27" t="s">
        <v>6482</v>
      </c>
    </row>
    <row r="143">
      <c r="A143" s="1" t="s">
        <v>659</v>
      </c>
      <c r="B143" s="1">
        <v>26</v>
      </c>
      <c r="C143" s="26" t="s">
        <v>14225</v>
      </c>
      <c r="D143" t="s">
        <v>661</v>
      </c>
      <c r="E143" s="27" t="s">
        <v>14226</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12890</v>
      </c>
    </row>
    <row r="147">
      <c r="A147" s="1" t="s">
        <v>659</v>
      </c>
      <c r="B147" s="1">
        <v>27</v>
      </c>
      <c r="C147" s="26" t="s">
        <v>12891</v>
      </c>
      <c r="D147" t="s">
        <v>661</v>
      </c>
      <c r="E147" s="27" t="s">
        <v>12892</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12890</v>
      </c>
    </row>
    <row r="151">
      <c r="A151" s="1" t="s">
        <v>659</v>
      </c>
      <c r="B151" s="1">
        <v>28</v>
      </c>
      <c r="C151" s="26" t="s">
        <v>14077</v>
      </c>
      <c r="D151" t="s">
        <v>661</v>
      </c>
      <c r="E151" s="27" t="s">
        <v>14078</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12890</v>
      </c>
    </row>
    <row r="155">
      <c r="A155" s="1" t="s">
        <v>659</v>
      </c>
      <c r="B155" s="1">
        <v>29</v>
      </c>
      <c r="C155" s="26" t="s">
        <v>14228</v>
      </c>
      <c r="D155" t="s">
        <v>661</v>
      </c>
      <c r="E155" s="27" t="s">
        <v>14229</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12890</v>
      </c>
    </row>
    <row r="159">
      <c r="A159" s="1" t="s">
        <v>659</v>
      </c>
      <c r="B159" s="1">
        <v>30</v>
      </c>
      <c r="C159" s="26" t="s">
        <v>14230</v>
      </c>
      <c r="D159" t="s">
        <v>661</v>
      </c>
      <c r="E159" s="27" t="s">
        <v>14231</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31</v>
      </c>
      <c r="C163" s="26" t="s">
        <v>14742</v>
      </c>
      <c r="D163" t="s">
        <v>661</v>
      </c>
      <c r="E163" s="27" t="s">
        <v>14743</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12890</v>
      </c>
    </row>
    <row r="167">
      <c r="A167" s="1" t="s">
        <v>659</v>
      </c>
      <c r="B167" s="1">
        <v>32</v>
      </c>
      <c r="C167" s="26" t="s">
        <v>14744</v>
      </c>
      <c r="D167" t="s">
        <v>661</v>
      </c>
      <c r="E167" s="27" t="s">
        <v>14745</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12890</v>
      </c>
    </row>
    <row r="171">
      <c r="A171" s="1" t="s">
        <v>659</v>
      </c>
      <c r="B171" s="1">
        <v>33</v>
      </c>
      <c r="C171" s="26" t="s">
        <v>14080</v>
      </c>
      <c r="D171" t="s">
        <v>661</v>
      </c>
      <c r="E171" s="27" t="s">
        <v>14081</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14083</v>
      </c>
    </row>
    <row r="175">
      <c r="A175" s="1" t="s">
        <v>659</v>
      </c>
      <c r="B175" s="1">
        <v>44</v>
      </c>
      <c r="C175" s="26" t="s">
        <v>14746</v>
      </c>
      <c r="D175" t="s">
        <v>661</v>
      </c>
      <c r="E175" s="27" t="s">
        <v>14747</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14748</v>
      </c>
    </row>
    <row r="177">
      <c r="A177" s="1" t="s">
        <v>665</v>
      </c>
      <c r="E177" s="33" t="s">
        <v>14749</v>
      </c>
    </row>
    <row r="178" ht="255">
      <c r="A178" s="1" t="s">
        <v>666</v>
      </c>
      <c r="E178" s="27" t="s">
        <v>6703</v>
      </c>
    </row>
    <row r="179">
      <c r="A179" s="1" t="s">
        <v>659</v>
      </c>
      <c r="B179" s="1">
        <v>45</v>
      </c>
      <c r="C179" s="26" t="s">
        <v>14750</v>
      </c>
      <c r="D179" t="s">
        <v>661</v>
      </c>
      <c r="E179" s="27" t="s">
        <v>14751</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14748</v>
      </c>
    </row>
    <row r="181">
      <c r="A181" s="1" t="s">
        <v>665</v>
      </c>
      <c r="E181" s="33" t="s">
        <v>14752</v>
      </c>
    </row>
    <row r="182" ht="255">
      <c r="A182" s="1" t="s">
        <v>666</v>
      </c>
      <c r="E182" s="27" t="s">
        <v>6703</v>
      </c>
    </row>
    <row r="183">
      <c r="A183" s="1" t="s">
        <v>659</v>
      </c>
      <c r="B183" s="1">
        <v>46</v>
      </c>
      <c r="C183" s="26" t="s">
        <v>14753</v>
      </c>
      <c r="D183" t="s">
        <v>661</v>
      </c>
      <c r="E183" s="27" t="s">
        <v>14754</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14755</v>
      </c>
    </row>
    <row r="185">
      <c r="A185" s="1" t="s">
        <v>665</v>
      </c>
      <c r="E185" s="33" t="s">
        <v>14756</v>
      </c>
    </row>
    <row r="186" ht="255">
      <c r="A186" s="1" t="s">
        <v>666</v>
      </c>
      <c r="E186" s="27" t="s">
        <v>6703</v>
      </c>
    </row>
    <row r="187">
      <c r="A187" s="1" t="s">
        <v>659</v>
      </c>
      <c r="B187" s="1">
        <v>47</v>
      </c>
      <c r="C187" s="26" t="s">
        <v>14757</v>
      </c>
      <c r="D187" t="s">
        <v>661</v>
      </c>
      <c r="E187" s="27" t="s">
        <v>14758</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14759</v>
      </c>
    </row>
    <row r="189">
      <c r="A189" s="1" t="s">
        <v>665</v>
      </c>
      <c r="E189" s="33" t="s">
        <v>14760</v>
      </c>
    </row>
    <row r="190" ht="255">
      <c r="A190" s="1" t="s">
        <v>666</v>
      </c>
      <c r="E190" s="27" t="s">
        <v>6703</v>
      </c>
    </row>
    <row r="191">
      <c r="A191" s="1" t="s">
        <v>659</v>
      </c>
      <c r="B191" s="1">
        <v>48</v>
      </c>
      <c r="C191" s="26" t="s">
        <v>14761</v>
      </c>
      <c r="D191" t="s">
        <v>661</v>
      </c>
      <c r="E191" s="27" t="s">
        <v>6319</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14755</v>
      </c>
    </row>
    <row r="193">
      <c r="A193" s="1" t="s">
        <v>665</v>
      </c>
      <c r="E193" s="33" t="s">
        <v>14762</v>
      </c>
    </row>
    <row r="194" ht="255">
      <c r="A194" s="1" t="s">
        <v>666</v>
      </c>
      <c r="E194" s="27" t="s">
        <v>6703</v>
      </c>
    </row>
    <row r="195">
      <c r="A195" s="1" t="s">
        <v>659</v>
      </c>
      <c r="B195" s="1">
        <v>49</v>
      </c>
      <c r="C195" s="26" t="s">
        <v>14763</v>
      </c>
      <c r="D195" t="s">
        <v>661</v>
      </c>
      <c r="E195" s="27" t="s">
        <v>14764</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14755</v>
      </c>
    </row>
    <row r="197">
      <c r="A197" s="1" t="s">
        <v>665</v>
      </c>
      <c r="E197" s="33" t="s">
        <v>14765</v>
      </c>
    </row>
    <row r="198" ht="255">
      <c r="A198" s="1" t="s">
        <v>666</v>
      </c>
      <c r="E198" s="27" t="s">
        <v>6703</v>
      </c>
    </row>
    <row r="199">
      <c r="A199" s="1" t="s">
        <v>659</v>
      </c>
      <c r="B199" s="1">
        <v>50</v>
      </c>
      <c r="C199" s="26" t="s">
        <v>14766</v>
      </c>
      <c r="D199" t="s">
        <v>661</v>
      </c>
      <c r="E199" s="27" t="s">
        <v>14767</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14768</v>
      </c>
    </row>
    <row r="202" ht="255">
      <c r="A202" s="1" t="s">
        <v>666</v>
      </c>
      <c r="E202" s="27" t="s">
        <v>6703</v>
      </c>
    </row>
    <row r="203">
      <c r="A203" s="1" t="s">
        <v>659</v>
      </c>
      <c r="B203" s="1">
        <v>51</v>
      </c>
      <c r="C203" s="26" t="s">
        <v>14204</v>
      </c>
      <c r="D203" t="s">
        <v>661</v>
      </c>
      <c r="E203" s="27" t="s">
        <v>6092</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14274</v>
      </c>
    </row>
    <row r="205">
      <c r="A205" s="1" t="s">
        <v>665</v>
      </c>
      <c r="E205" s="33" t="s">
        <v>14769</v>
      </c>
    </row>
    <row r="206" ht="255">
      <c r="A206" s="1" t="s">
        <v>666</v>
      </c>
      <c r="E206" s="27" t="s">
        <v>6703</v>
      </c>
    </row>
    <row r="207">
      <c r="A207" s="1" t="s">
        <v>659</v>
      </c>
      <c r="B207" s="1">
        <v>52</v>
      </c>
      <c r="C207" s="26" t="s">
        <v>14770</v>
      </c>
      <c r="D207" t="s">
        <v>661</v>
      </c>
      <c r="E207" s="27" t="s">
        <v>6092</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14171</v>
      </c>
    </row>
    <row r="209">
      <c r="A209" s="1" t="s">
        <v>665</v>
      </c>
      <c r="E209" s="33" t="s">
        <v>14771</v>
      </c>
    </row>
    <row r="210" ht="255">
      <c r="A210" s="1" t="s">
        <v>666</v>
      </c>
      <c r="E210" s="27" t="s">
        <v>6703</v>
      </c>
    </row>
    <row r="211">
      <c r="A211" s="1" t="s">
        <v>659</v>
      </c>
      <c r="B211" s="1">
        <v>53</v>
      </c>
      <c r="C211" s="26" t="s">
        <v>14167</v>
      </c>
      <c r="D211" t="s">
        <v>661</v>
      </c>
      <c r="E211" s="27" t="s">
        <v>6321</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14274</v>
      </c>
    </row>
    <row r="213">
      <c r="A213" s="1" t="s">
        <v>665</v>
      </c>
      <c r="E213" s="33" t="s">
        <v>14772</v>
      </c>
    </row>
    <row r="214" ht="255">
      <c r="A214" s="1" t="s">
        <v>666</v>
      </c>
      <c r="E214" s="27" t="s">
        <v>6703</v>
      </c>
    </row>
    <row r="215">
      <c r="A215" s="1" t="s">
        <v>659</v>
      </c>
      <c r="B215" s="1">
        <v>54</v>
      </c>
      <c r="C215" s="26" t="s">
        <v>14773</v>
      </c>
      <c r="D215" t="s">
        <v>661</v>
      </c>
      <c r="E215" s="27" t="s">
        <v>6099</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14171</v>
      </c>
    </row>
    <row r="217">
      <c r="A217" s="1" t="s">
        <v>665</v>
      </c>
      <c r="E217" s="33" t="s">
        <v>14774</v>
      </c>
    </row>
    <row r="218" ht="255">
      <c r="A218" s="1" t="s">
        <v>666</v>
      </c>
      <c r="E218" s="27" t="s">
        <v>6703</v>
      </c>
    </row>
    <row r="219">
      <c r="A219" s="1" t="s">
        <v>659</v>
      </c>
      <c r="B219" s="1">
        <v>55</v>
      </c>
      <c r="C219" s="26" t="s">
        <v>14775</v>
      </c>
      <c r="D219" t="s">
        <v>661</v>
      </c>
      <c r="E219" s="27" t="s">
        <v>6705</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14171</v>
      </c>
    </row>
    <row r="221">
      <c r="A221" s="1" t="s">
        <v>665</v>
      </c>
      <c r="E221" s="33" t="s">
        <v>14776</v>
      </c>
    </row>
    <row r="222" ht="255">
      <c r="A222" s="1" t="s">
        <v>666</v>
      </c>
      <c r="E222" s="27" t="s">
        <v>6703</v>
      </c>
    </row>
    <row r="223">
      <c r="A223" s="1" t="s">
        <v>659</v>
      </c>
      <c r="B223" s="1">
        <v>56</v>
      </c>
      <c r="C223" s="26" t="s">
        <v>14777</v>
      </c>
      <c r="D223" t="s">
        <v>661</v>
      </c>
      <c r="E223" s="27" t="s">
        <v>14778</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14779</v>
      </c>
    </row>
    <row r="225" ht="178.5">
      <c r="A225" s="1" t="s">
        <v>665</v>
      </c>
      <c r="E225" s="33" t="s">
        <v>14780</v>
      </c>
    </row>
    <row r="226" ht="229.5">
      <c r="A226" s="1" t="s">
        <v>666</v>
      </c>
      <c r="E226" s="27" t="s">
        <v>14781</v>
      </c>
    </row>
    <row r="227" ht="25.5">
      <c r="A227" s="1" t="s">
        <v>659</v>
      </c>
      <c r="B227" s="1">
        <v>57</v>
      </c>
      <c r="C227" s="26" t="s">
        <v>14782</v>
      </c>
      <c r="D227" t="s">
        <v>661</v>
      </c>
      <c r="E227" s="27" t="s">
        <v>14783</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14784</v>
      </c>
    </row>
    <row r="229">
      <c r="A229" s="1" t="s">
        <v>665</v>
      </c>
      <c r="E229" s="33" t="s">
        <v>1977</v>
      </c>
    </row>
    <row r="230" ht="242.25">
      <c r="A230" s="1" t="s">
        <v>666</v>
      </c>
      <c r="E230" s="27" t="s">
        <v>14165</v>
      </c>
    </row>
    <row r="231">
      <c r="A231" s="1" t="s">
        <v>659</v>
      </c>
      <c r="B231" s="1">
        <v>58</v>
      </c>
      <c r="C231" s="26" t="s">
        <v>14785</v>
      </c>
      <c r="D231" t="s">
        <v>661</v>
      </c>
      <c r="E231" s="27" t="s">
        <v>14786</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14787</v>
      </c>
    </row>
    <row r="233">
      <c r="A233" s="1" t="s">
        <v>665</v>
      </c>
    </row>
    <row r="234" ht="76.5">
      <c r="A234" s="1" t="s">
        <v>666</v>
      </c>
      <c r="E234" s="27" t="s">
        <v>14788</v>
      </c>
    </row>
    <row r="235">
      <c r="A235" s="1" t="s">
        <v>659</v>
      </c>
      <c r="B235" s="1">
        <v>59</v>
      </c>
      <c r="C235" s="26" t="s">
        <v>14789</v>
      </c>
      <c r="D235" t="s">
        <v>661</v>
      </c>
      <c r="E235" s="27" t="s">
        <v>11327</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14790</v>
      </c>
    </row>
    <row r="237">
      <c r="A237" s="1" t="s">
        <v>665</v>
      </c>
    </row>
    <row r="238" ht="409.5">
      <c r="A238" s="1" t="s">
        <v>666</v>
      </c>
      <c r="E238" s="27" t="s">
        <v>14791</v>
      </c>
    </row>
    <row r="239">
      <c r="A239" s="1" t="s">
        <v>659</v>
      </c>
      <c r="B239" s="1">
        <v>60</v>
      </c>
      <c r="C239" s="26" t="s">
        <v>14792</v>
      </c>
      <c r="D239" t="s">
        <v>661</v>
      </c>
      <c r="E239" s="27" t="s">
        <v>14793</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14791</v>
      </c>
    </row>
    <row r="243">
      <c r="A243" s="1" t="s">
        <v>656</v>
      </c>
      <c r="C243" s="22" t="s">
        <v>2847</v>
      </c>
      <c r="E243" s="23" t="s">
        <v>2848</v>
      </c>
      <c r="L243" s="24">
        <f>SUMIFS(L244:L247,A244:A247,"P")</f>
        <v>0</v>
      </c>
      <c r="M243" s="24">
        <f>SUMIFS(M244:M247,A244:A247,"P")</f>
        <v>0</v>
      </c>
      <c r="N243" s="25"/>
    </row>
    <row r="244">
      <c r="A244" s="1" t="s">
        <v>659</v>
      </c>
      <c r="B244" s="1">
        <v>34</v>
      </c>
      <c r="C244" s="26" t="s">
        <v>14142</v>
      </c>
      <c r="D244" t="s">
        <v>661</v>
      </c>
      <c r="E244" s="27" t="s">
        <v>14182</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12288</v>
      </c>
    </row>
    <row r="248">
      <c r="A248" s="1" t="s">
        <v>656</v>
      </c>
      <c r="C248" s="22" t="s">
        <v>900</v>
      </c>
      <c r="E248" s="23" t="s">
        <v>2931</v>
      </c>
      <c r="L248" s="24">
        <f>SUMIFS(L249:L256,A249:A256,"P")</f>
        <v>0</v>
      </c>
      <c r="M248" s="24">
        <f>SUMIFS(M249:M256,A249:A256,"P")</f>
        <v>0</v>
      </c>
      <c r="N248" s="25"/>
    </row>
    <row r="249" ht="25.5">
      <c r="A249" s="1" t="s">
        <v>659</v>
      </c>
      <c r="B249" s="1">
        <v>35</v>
      </c>
      <c r="C249" s="26" t="s">
        <v>3835</v>
      </c>
      <c r="D249" t="s">
        <v>903</v>
      </c>
      <c r="E249" s="27" t="s">
        <v>3836</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14794</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14795</v>
      </c>
    </row>
    <row r="256" ht="153">
      <c r="A256" s="1" t="s">
        <v>666</v>
      </c>
      <c r="E256" s="27" t="s">
        <v>908</v>
      </c>
    </row>
    <row r="257">
      <c r="A257" s="1" t="s">
        <v>950</v>
      </c>
      <c r="C257" s="22" t="s">
        <v>14796</v>
      </c>
      <c r="E257" s="23" t="s">
        <v>14797</v>
      </c>
      <c r="L257" s="24">
        <f>L258+L267+L292+L297+L306+L311+L432</f>
        <v>0</v>
      </c>
      <c r="M257" s="24">
        <f>M258+M267+M292+M297+M306+M311+M432</f>
        <v>0</v>
      </c>
      <c r="N257" s="25"/>
    </row>
    <row r="258">
      <c r="A258" s="1" t="s">
        <v>656</v>
      </c>
      <c r="C258" s="22" t="s">
        <v>2160</v>
      </c>
      <c r="E258" s="23" t="s">
        <v>2161</v>
      </c>
      <c r="L258" s="24">
        <f>SUMIFS(L259:L266,A259:A266,"P")</f>
        <v>0</v>
      </c>
      <c r="M258" s="24">
        <f>SUMIFS(M259:M266,A259:A266,"P")</f>
        <v>0</v>
      </c>
      <c r="N258" s="25"/>
    </row>
    <row r="259">
      <c r="A259" s="1" t="s">
        <v>659</v>
      </c>
      <c r="B259" s="1">
        <v>23</v>
      </c>
      <c r="C259" s="26" t="s">
        <v>14067</v>
      </c>
      <c r="D259" t="s">
        <v>661</v>
      </c>
      <c r="E259" s="27" t="s">
        <v>14068</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5974</v>
      </c>
    </row>
    <row r="263">
      <c r="A263" s="1" t="s">
        <v>659</v>
      </c>
      <c r="B263" s="1">
        <v>24</v>
      </c>
      <c r="C263" s="26" t="s">
        <v>14696</v>
      </c>
      <c r="D263" t="s">
        <v>661</v>
      </c>
      <c r="E263" s="27" t="s">
        <v>14697</v>
      </c>
      <c r="F263" s="28" t="s">
        <v>1611</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14698</v>
      </c>
    </row>
    <row r="265">
      <c r="A265" s="1" t="s">
        <v>665</v>
      </c>
    </row>
    <row r="266">
      <c r="A266" s="1" t="s">
        <v>666</v>
      </c>
      <c r="E266" s="27" t="s">
        <v>14699</v>
      </c>
    </row>
    <row r="267">
      <c r="A267" s="1" t="s">
        <v>656</v>
      </c>
      <c r="C267" s="22" t="s">
        <v>657</v>
      </c>
      <c r="E267" s="23" t="s">
        <v>658</v>
      </c>
      <c r="L267" s="24">
        <f>SUMIFS(L268:L291,A268:A291,"P")</f>
        <v>0</v>
      </c>
      <c r="M267" s="24">
        <f>SUMIFS(M268:M291,A268:A291,"P")</f>
        <v>0</v>
      </c>
      <c r="N267" s="25"/>
    </row>
    <row r="268">
      <c r="A268" s="1" t="s">
        <v>659</v>
      </c>
      <c r="B268" s="1">
        <v>1</v>
      </c>
      <c r="C268" s="26" t="s">
        <v>10405</v>
      </c>
      <c r="D268" t="s">
        <v>661</v>
      </c>
      <c r="E268" s="27" t="s">
        <v>10406</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10408</v>
      </c>
    </row>
    <row r="272">
      <c r="A272" s="1" t="s">
        <v>659</v>
      </c>
      <c r="B272" s="1">
        <v>2</v>
      </c>
      <c r="C272" s="26" t="s">
        <v>1572</v>
      </c>
      <c r="D272" t="s">
        <v>661</v>
      </c>
      <c r="E272" s="27" t="s">
        <v>1573</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14798</v>
      </c>
    </row>
    <row r="275" ht="318.75">
      <c r="A275" s="1" t="s">
        <v>666</v>
      </c>
      <c r="E275" s="27" t="s">
        <v>667</v>
      </c>
    </row>
    <row r="276">
      <c r="A276" s="1" t="s">
        <v>659</v>
      </c>
      <c r="B276" s="1">
        <v>3</v>
      </c>
      <c r="C276" s="26" t="s">
        <v>6458</v>
      </c>
      <c r="D276" t="s">
        <v>661</v>
      </c>
      <c r="E276" s="27" t="s">
        <v>6459</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14799</v>
      </c>
    </row>
    <row r="279" ht="318.75">
      <c r="A279" s="1" t="s">
        <v>666</v>
      </c>
      <c r="E279" s="27" t="s">
        <v>667</v>
      </c>
    </row>
    <row r="280">
      <c r="A280" s="1" t="s">
        <v>659</v>
      </c>
      <c r="B280" s="1">
        <v>4</v>
      </c>
      <c r="C280" s="26" t="s">
        <v>1577</v>
      </c>
      <c r="D280" t="s">
        <v>661</v>
      </c>
      <c r="E280" s="27" t="s">
        <v>1578</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14800</v>
      </c>
    </row>
    <row r="283" ht="229.5">
      <c r="A283" s="1" t="s">
        <v>666</v>
      </c>
      <c r="E283" s="27" t="s">
        <v>1580</v>
      </c>
    </row>
    <row r="284">
      <c r="A284" s="1" t="s">
        <v>659</v>
      </c>
      <c r="B284" s="1">
        <v>5</v>
      </c>
      <c r="C284" s="26" t="s">
        <v>6462</v>
      </c>
      <c r="D284" t="s">
        <v>661</v>
      </c>
      <c r="E284" s="27" t="s">
        <v>6463</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14801</v>
      </c>
    </row>
    <row r="287" ht="293.25">
      <c r="A287" s="1" t="s">
        <v>666</v>
      </c>
      <c r="E287" s="27" t="s">
        <v>6465</v>
      </c>
    </row>
    <row r="288">
      <c r="A288" s="1" t="s">
        <v>659</v>
      </c>
      <c r="B288" s="1">
        <v>25</v>
      </c>
      <c r="C288" s="26" t="s">
        <v>14713</v>
      </c>
      <c r="D288" t="s">
        <v>661</v>
      </c>
      <c r="E288" s="27" t="s">
        <v>14714</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14715</v>
      </c>
    </row>
    <row r="290" ht="51">
      <c r="A290" s="1" t="s">
        <v>665</v>
      </c>
      <c r="E290" s="33" t="s">
        <v>14802</v>
      </c>
    </row>
    <row r="291">
      <c r="A291" s="1" t="s">
        <v>666</v>
      </c>
      <c r="E291" s="27" t="s">
        <v>661</v>
      </c>
    </row>
    <row r="292">
      <c r="A292" s="1" t="s">
        <v>656</v>
      </c>
      <c r="C292" s="22" t="s">
        <v>1360</v>
      </c>
      <c r="E292" s="23" t="s">
        <v>3246</v>
      </c>
      <c r="L292" s="24">
        <f>SUMIFS(L293:L296,A293:A296,"P")</f>
        <v>0</v>
      </c>
      <c r="M292" s="24">
        <f>SUMIFS(M293:M296,A293:A296,"P")</f>
        <v>0</v>
      </c>
      <c r="N292" s="25"/>
    </row>
    <row r="293">
      <c r="A293" s="1" t="s">
        <v>659</v>
      </c>
      <c r="B293" s="1">
        <v>6</v>
      </c>
      <c r="C293" s="26" t="s">
        <v>6470</v>
      </c>
      <c r="D293" t="s">
        <v>661</v>
      </c>
      <c r="E293" s="27" t="s">
        <v>6471</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14803</v>
      </c>
    </row>
    <row r="296" ht="102">
      <c r="A296" s="1" t="s">
        <v>666</v>
      </c>
      <c r="E296" s="27" t="s">
        <v>6473</v>
      </c>
    </row>
    <row r="297">
      <c r="A297" s="1" t="s">
        <v>656</v>
      </c>
      <c r="C297" s="22" t="s">
        <v>1364</v>
      </c>
      <c r="E297" s="23" t="s">
        <v>5114</v>
      </c>
      <c r="L297" s="24">
        <f>SUMIFS(L298:L305,A298:A305,"P")</f>
        <v>0</v>
      </c>
      <c r="M297" s="24">
        <f>SUMIFS(M298:M305,A298:A305,"P")</f>
        <v>0</v>
      </c>
      <c r="N297" s="25"/>
    </row>
    <row r="298">
      <c r="A298" s="1" t="s">
        <v>659</v>
      </c>
      <c r="B298" s="1">
        <v>7</v>
      </c>
      <c r="C298" s="26" t="s">
        <v>12029</v>
      </c>
      <c r="D298" t="s">
        <v>661</v>
      </c>
      <c r="E298" s="27" t="s">
        <v>12030</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14804</v>
      </c>
    </row>
    <row r="301" ht="357">
      <c r="A301" s="1" t="s">
        <v>666</v>
      </c>
      <c r="E301" s="27" t="s">
        <v>6482</v>
      </c>
    </row>
    <row r="302">
      <c r="A302" s="1" t="s">
        <v>659</v>
      </c>
      <c r="B302" s="1">
        <v>8</v>
      </c>
      <c r="C302" s="26" t="s">
        <v>5115</v>
      </c>
      <c r="D302" t="s">
        <v>661</v>
      </c>
      <c r="E302" s="27" t="s">
        <v>5116</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14805</v>
      </c>
    </row>
    <row r="305" ht="38.25">
      <c r="A305" s="1" t="s">
        <v>666</v>
      </c>
      <c r="E305" s="27" t="s">
        <v>6484</v>
      </c>
    </row>
    <row r="306">
      <c r="A306" s="1" t="s">
        <v>656</v>
      </c>
      <c r="C306" s="22" t="s">
        <v>679</v>
      </c>
      <c r="E306" s="23" t="s">
        <v>680</v>
      </c>
      <c r="L306" s="24">
        <f>SUMIFS(L307:L310,A307:A310,"P")</f>
        <v>0</v>
      </c>
      <c r="M306" s="24">
        <f>SUMIFS(M307:M310,A307:A310,"P")</f>
        <v>0</v>
      </c>
      <c r="N306" s="25"/>
    </row>
    <row r="307">
      <c r="A307" s="1" t="s">
        <v>659</v>
      </c>
      <c r="B307" s="1">
        <v>26</v>
      </c>
      <c r="C307" s="26" t="s">
        <v>14198</v>
      </c>
      <c r="D307" t="s">
        <v>661</v>
      </c>
      <c r="E307" s="27" t="s">
        <v>14199</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14806</v>
      </c>
    </row>
    <row r="309">
      <c r="A309" s="1" t="s">
        <v>665</v>
      </c>
    </row>
    <row r="310" ht="153">
      <c r="A310" s="1" t="s">
        <v>666</v>
      </c>
      <c r="E310" s="27" t="s">
        <v>11867</v>
      </c>
    </row>
    <row r="311">
      <c r="A311" s="1" t="s">
        <v>656</v>
      </c>
      <c r="C311" s="22" t="s">
        <v>6089</v>
      </c>
      <c r="E311" s="23" t="s">
        <v>6700</v>
      </c>
      <c r="L311" s="24">
        <f>SUMIFS(L312:L431,A312:A431,"P")</f>
        <v>0</v>
      </c>
      <c r="M311" s="24">
        <f>SUMIFS(M312:M431,A312:A431,"P")</f>
        <v>0</v>
      </c>
      <c r="N311" s="25"/>
    </row>
    <row r="312">
      <c r="A312" s="1" t="s">
        <v>659</v>
      </c>
      <c r="B312" s="1">
        <v>9</v>
      </c>
      <c r="C312" s="26" t="s">
        <v>9663</v>
      </c>
      <c r="D312" t="s">
        <v>661</v>
      </c>
      <c r="E312" s="27" t="s">
        <v>9664</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14807</v>
      </c>
    </row>
    <row r="315" ht="242.25">
      <c r="A315" s="1" t="s">
        <v>666</v>
      </c>
      <c r="E315" s="27" t="s">
        <v>6495</v>
      </c>
    </row>
    <row r="316">
      <c r="A316" s="1" t="s">
        <v>659</v>
      </c>
      <c r="B316" s="1">
        <v>10</v>
      </c>
      <c r="C316" s="26" t="s">
        <v>14163</v>
      </c>
      <c r="D316" t="s">
        <v>661</v>
      </c>
      <c r="E316" s="27" t="s">
        <v>14164</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14165</v>
      </c>
    </row>
    <row r="320">
      <c r="A320" s="1" t="s">
        <v>659</v>
      </c>
      <c r="B320" s="1">
        <v>11</v>
      </c>
      <c r="C320" s="26" t="s">
        <v>14733</v>
      </c>
      <c r="D320" t="s">
        <v>661</v>
      </c>
      <c r="E320" s="27" t="s">
        <v>6115</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14165</v>
      </c>
    </row>
    <row r="324">
      <c r="A324" s="1" t="s">
        <v>659</v>
      </c>
      <c r="B324" s="1">
        <v>12</v>
      </c>
      <c r="C324" s="26" t="s">
        <v>6498</v>
      </c>
      <c r="D324" t="s">
        <v>661</v>
      </c>
      <c r="E324" s="27" t="s">
        <v>6499</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6501</v>
      </c>
    </row>
    <row r="328">
      <c r="A328" s="1" t="s">
        <v>659</v>
      </c>
      <c r="B328" s="1">
        <v>13</v>
      </c>
      <c r="C328" s="26" t="s">
        <v>7276</v>
      </c>
      <c r="D328" t="s">
        <v>661</v>
      </c>
      <c r="E328" s="27" t="s">
        <v>7277</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6501</v>
      </c>
    </row>
    <row r="332">
      <c r="A332" s="1" t="s">
        <v>659</v>
      </c>
      <c r="B332" s="1">
        <v>14</v>
      </c>
      <c r="C332" s="26" t="s">
        <v>14808</v>
      </c>
      <c r="D332" t="s">
        <v>661</v>
      </c>
      <c r="E332" s="27" t="s">
        <v>14809</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14810</v>
      </c>
    </row>
    <row r="334">
      <c r="A334" s="1" t="s">
        <v>665</v>
      </c>
    </row>
    <row r="335" ht="38.25">
      <c r="A335" s="1" t="s">
        <v>666</v>
      </c>
      <c r="E335" s="27" t="s">
        <v>9286</v>
      </c>
    </row>
    <row r="336">
      <c r="A336" s="1" t="s">
        <v>659</v>
      </c>
      <c r="B336" s="1">
        <v>15</v>
      </c>
      <c r="C336" s="26" t="s">
        <v>6715</v>
      </c>
      <c r="D336" t="s">
        <v>661</v>
      </c>
      <c r="E336" s="27" t="s">
        <v>6716</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14811</v>
      </c>
    </row>
    <row r="338" ht="63.75">
      <c r="A338" s="1" t="s">
        <v>665</v>
      </c>
      <c r="E338" s="33" t="s">
        <v>14812</v>
      </c>
    </row>
    <row r="339" ht="357">
      <c r="A339" s="1" t="s">
        <v>666</v>
      </c>
      <c r="E339" s="27" t="s">
        <v>6482</v>
      </c>
    </row>
    <row r="340">
      <c r="A340" s="1" t="s">
        <v>659</v>
      </c>
      <c r="B340" s="1">
        <v>16</v>
      </c>
      <c r="C340" s="26" t="s">
        <v>14129</v>
      </c>
      <c r="D340" t="s">
        <v>661</v>
      </c>
      <c r="E340" s="27" t="s">
        <v>14130</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12890</v>
      </c>
    </row>
    <row r="344">
      <c r="A344" s="1" t="s">
        <v>659</v>
      </c>
      <c r="B344" s="1">
        <v>17</v>
      </c>
      <c r="C344" s="26" t="s">
        <v>14225</v>
      </c>
      <c r="D344" t="s">
        <v>661</v>
      </c>
      <c r="E344" s="27" t="s">
        <v>14226</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12890</v>
      </c>
    </row>
    <row r="348">
      <c r="A348" s="1" t="s">
        <v>659</v>
      </c>
      <c r="B348" s="1">
        <v>18</v>
      </c>
      <c r="C348" s="26" t="s">
        <v>12891</v>
      </c>
      <c r="D348" t="s">
        <v>661</v>
      </c>
      <c r="E348" s="27" t="s">
        <v>12892</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12890</v>
      </c>
    </row>
    <row r="352">
      <c r="A352" s="1" t="s">
        <v>659</v>
      </c>
      <c r="B352" s="1">
        <v>19</v>
      </c>
      <c r="C352" s="26" t="s">
        <v>14077</v>
      </c>
      <c r="D352" t="s">
        <v>661</v>
      </c>
      <c r="E352" s="27" t="s">
        <v>14078</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12890</v>
      </c>
    </row>
    <row r="356">
      <c r="A356" s="1" t="s">
        <v>659</v>
      </c>
      <c r="B356" s="1">
        <v>20</v>
      </c>
      <c r="C356" s="26" t="s">
        <v>14744</v>
      </c>
      <c r="D356" t="s">
        <v>661</v>
      </c>
      <c r="E356" s="27" t="s">
        <v>14745</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12890</v>
      </c>
    </row>
    <row r="360">
      <c r="A360" s="1" t="s">
        <v>659</v>
      </c>
      <c r="B360" s="1">
        <v>21</v>
      </c>
      <c r="C360" s="26" t="s">
        <v>14080</v>
      </c>
      <c r="D360" t="s">
        <v>661</v>
      </c>
      <c r="E360" s="27" t="s">
        <v>14081</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14083</v>
      </c>
    </row>
    <row r="364">
      <c r="A364" s="1" t="s">
        <v>659</v>
      </c>
      <c r="B364" s="1">
        <v>27</v>
      </c>
      <c r="C364" s="26" t="s">
        <v>14761</v>
      </c>
      <c r="D364" t="s">
        <v>661</v>
      </c>
      <c r="E364" s="27" t="s">
        <v>6319</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14755</v>
      </c>
    </row>
    <row r="366">
      <c r="A366" s="1" t="s">
        <v>665</v>
      </c>
      <c r="E366" s="33" t="s">
        <v>14813</v>
      </c>
    </row>
    <row r="367" ht="255">
      <c r="A367" s="1" t="s">
        <v>666</v>
      </c>
      <c r="E367" s="27" t="s">
        <v>6703</v>
      </c>
    </row>
    <row r="368">
      <c r="A368" s="1" t="s">
        <v>659</v>
      </c>
      <c r="B368" s="1">
        <v>28</v>
      </c>
      <c r="C368" s="26" t="s">
        <v>14763</v>
      </c>
      <c r="D368" t="s">
        <v>661</v>
      </c>
      <c r="E368" s="27" t="s">
        <v>14764</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14755</v>
      </c>
    </row>
    <row r="370">
      <c r="A370" s="1" t="s">
        <v>665</v>
      </c>
      <c r="E370" s="33" t="s">
        <v>14814</v>
      </c>
    </row>
    <row r="371" ht="255">
      <c r="A371" s="1" t="s">
        <v>666</v>
      </c>
      <c r="E371" s="27" t="s">
        <v>6703</v>
      </c>
    </row>
    <row r="372">
      <c r="A372" s="1" t="s">
        <v>659</v>
      </c>
      <c r="B372" s="1">
        <v>29</v>
      </c>
      <c r="C372" s="26" t="s">
        <v>14815</v>
      </c>
      <c r="D372" t="s">
        <v>661</v>
      </c>
      <c r="E372" s="27" t="s">
        <v>14816</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14755</v>
      </c>
    </row>
    <row r="374" ht="38.25">
      <c r="A374" s="1" t="s">
        <v>665</v>
      </c>
      <c r="E374" s="33" t="s">
        <v>14817</v>
      </c>
    </row>
    <row r="375" ht="255">
      <c r="A375" s="1" t="s">
        <v>666</v>
      </c>
      <c r="E375" s="27" t="s">
        <v>6703</v>
      </c>
    </row>
    <row r="376">
      <c r="A376" s="1" t="s">
        <v>659</v>
      </c>
      <c r="B376" s="1">
        <v>30</v>
      </c>
      <c r="C376" s="26" t="s">
        <v>14818</v>
      </c>
      <c r="D376" t="s">
        <v>661</v>
      </c>
      <c r="E376" s="27" t="s">
        <v>14819</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14755</v>
      </c>
    </row>
    <row r="378">
      <c r="A378" s="1" t="s">
        <v>665</v>
      </c>
      <c r="E378" s="33" t="s">
        <v>14820</v>
      </c>
    </row>
    <row r="379" ht="255">
      <c r="A379" s="1" t="s">
        <v>666</v>
      </c>
      <c r="E379" s="27" t="s">
        <v>6703</v>
      </c>
    </row>
    <row r="380">
      <c r="A380" s="1" t="s">
        <v>659</v>
      </c>
      <c r="B380" s="1">
        <v>31</v>
      </c>
      <c r="C380" s="26" t="s">
        <v>14821</v>
      </c>
      <c r="D380" t="s">
        <v>661</v>
      </c>
      <c r="E380" s="27" t="s">
        <v>14822</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14274</v>
      </c>
    </row>
    <row r="382" ht="38.25">
      <c r="A382" s="1" t="s">
        <v>665</v>
      </c>
      <c r="E382" s="33" t="s">
        <v>14823</v>
      </c>
    </row>
    <row r="383" ht="255">
      <c r="A383" s="1" t="s">
        <v>666</v>
      </c>
      <c r="E383" s="27" t="s">
        <v>6703</v>
      </c>
    </row>
    <row r="384">
      <c r="A384" s="1" t="s">
        <v>659</v>
      </c>
      <c r="B384" s="1">
        <v>32</v>
      </c>
      <c r="C384" s="26" t="s">
        <v>14204</v>
      </c>
      <c r="D384" t="s">
        <v>661</v>
      </c>
      <c r="E384" s="27" t="s">
        <v>6092</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14274</v>
      </c>
    </row>
    <row r="386" ht="38.25">
      <c r="A386" s="1" t="s">
        <v>665</v>
      </c>
      <c r="E386" s="33" t="s">
        <v>14824</v>
      </c>
    </row>
    <row r="387" ht="255">
      <c r="A387" s="1" t="s">
        <v>666</v>
      </c>
      <c r="E387" s="27" t="s">
        <v>6703</v>
      </c>
    </row>
    <row r="388">
      <c r="A388" s="1" t="s">
        <v>659</v>
      </c>
      <c r="B388" s="1">
        <v>33</v>
      </c>
      <c r="C388" s="26" t="s">
        <v>14770</v>
      </c>
      <c r="D388" t="s">
        <v>661</v>
      </c>
      <c r="E388" s="27" t="s">
        <v>6092</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14171</v>
      </c>
    </row>
    <row r="390" ht="38.25">
      <c r="A390" s="1" t="s">
        <v>665</v>
      </c>
      <c r="E390" s="33" t="s">
        <v>14825</v>
      </c>
    </row>
    <row r="391" ht="255">
      <c r="A391" s="1" t="s">
        <v>666</v>
      </c>
      <c r="E391" s="27" t="s">
        <v>6703</v>
      </c>
    </row>
    <row r="392">
      <c r="A392" s="1" t="s">
        <v>659</v>
      </c>
      <c r="B392" s="1">
        <v>34</v>
      </c>
      <c r="C392" s="26" t="s">
        <v>14167</v>
      </c>
      <c r="D392" t="s">
        <v>661</v>
      </c>
      <c r="E392" s="27" t="s">
        <v>6321</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14274</v>
      </c>
    </row>
    <row r="394" ht="38.25">
      <c r="A394" s="1" t="s">
        <v>665</v>
      </c>
      <c r="E394" s="33" t="s">
        <v>14826</v>
      </c>
    </row>
    <row r="395" ht="255">
      <c r="A395" s="1" t="s">
        <v>666</v>
      </c>
      <c r="E395" s="27" t="s">
        <v>6703</v>
      </c>
    </row>
    <row r="396">
      <c r="A396" s="1" t="s">
        <v>659</v>
      </c>
      <c r="B396" s="1">
        <v>35</v>
      </c>
      <c r="C396" s="26" t="s">
        <v>14170</v>
      </c>
      <c r="D396" t="s">
        <v>661</v>
      </c>
      <c r="E396" s="27" t="s">
        <v>6096</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14274</v>
      </c>
    </row>
    <row r="398">
      <c r="A398" s="1" t="s">
        <v>665</v>
      </c>
      <c r="E398" s="33" t="s">
        <v>14827</v>
      </c>
    </row>
    <row r="399" ht="255">
      <c r="A399" s="1" t="s">
        <v>666</v>
      </c>
      <c r="E399" s="27" t="s">
        <v>6703</v>
      </c>
    </row>
    <row r="400">
      <c r="A400" s="1" t="s">
        <v>659</v>
      </c>
      <c r="B400" s="1">
        <v>36</v>
      </c>
      <c r="C400" s="26" t="s">
        <v>14828</v>
      </c>
      <c r="D400" t="s">
        <v>661</v>
      </c>
      <c r="E400" s="27" t="s">
        <v>6096</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14171</v>
      </c>
    </row>
    <row r="402" ht="63.75">
      <c r="A402" s="1" t="s">
        <v>665</v>
      </c>
      <c r="E402" s="33" t="s">
        <v>14829</v>
      </c>
    </row>
    <row r="403" ht="255">
      <c r="A403" s="1" t="s">
        <v>666</v>
      </c>
      <c r="E403" s="27" t="s">
        <v>6703</v>
      </c>
    </row>
    <row r="404">
      <c r="A404" s="1" t="s">
        <v>659</v>
      </c>
      <c r="B404" s="1">
        <v>37</v>
      </c>
      <c r="C404" s="26" t="s">
        <v>14773</v>
      </c>
      <c r="D404" t="s">
        <v>661</v>
      </c>
      <c r="E404" s="27" t="s">
        <v>6099</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14171</v>
      </c>
    </row>
    <row r="406" ht="51">
      <c r="A406" s="1" t="s">
        <v>665</v>
      </c>
      <c r="E406" s="33" t="s">
        <v>14830</v>
      </c>
    </row>
    <row r="407" ht="255">
      <c r="A407" s="1" t="s">
        <v>666</v>
      </c>
      <c r="E407" s="27" t="s">
        <v>6703</v>
      </c>
    </row>
    <row r="408">
      <c r="A408" s="1" t="s">
        <v>659</v>
      </c>
      <c r="B408" s="1">
        <v>38</v>
      </c>
      <c r="C408" s="26" t="s">
        <v>14831</v>
      </c>
      <c r="D408" t="s">
        <v>661</v>
      </c>
      <c r="E408" s="27" t="s">
        <v>14832</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14833</v>
      </c>
    </row>
    <row r="410" ht="38.25">
      <c r="A410" s="1" t="s">
        <v>665</v>
      </c>
      <c r="E410" s="33" t="s">
        <v>14834</v>
      </c>
    </row>
    <row r="411" ht="25.5">
      <c r="A411" s="1" t="s">
        <v>666</v>
      </c>
      <c r="E411" s="27" t="s">
        <v>7084</v>
      </c>
    </row>
    <row r="412">
      <c r="A412" s="1" t="s">
        <v>659</v>
      </c>
      <c r="B412" s="1">
        <v>39</v>
      </c>
      <c r="C412" s="26" t="s">
        <v>14789</v>
      </c>
      <c r="D412" t="s">
        <v>661</v>
      </c>
      <c r="E412" s="27" t="s">
        <v>11327</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14835</v>
      </c>
    </row>
    <row r="414">
      <c r="A414" s="1" t="s">
        <v>665</v>
      </c>
    </row>
    <row r="415" ht="409.5">
      <c r="A415" s="1" t="s">
        <v>666</v>
      </c>
      <c r="E415" s="27" t="s">
        <v>14791</v>
      </c>
    </row>
    <row r="416">
      <c r="A416" s="1" t="s">
        <v>659</v>
      </c>
      <c r="B416" s="1">
        <v>40</v>
      </c>
      <c r="C416" s="26" t="s">
        <v>14792</v>
      </c>
      <c r="D416" t="s">
        <v>661</v>
      </c>
      <c r="E416" s="27" t="s">
        <v>14793</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14836</v>
      </c>
    </row>
    <row r="418">
      <c r="A418" s="1" t="s">
        <v>665</v>
      </c>
    </row>
    <row r="419" ht="409.5">
      <c r="A419" s="1" t="s">
        <v>666</v>
      </c>
      <c r="E419" s="27" t="s">
        <v>14791</v>
      </c>
    </row>
    <row r="420">
      <c r="A420" s="1" t="s">
        <v>659</v>
      </c>
      <c r="B420" s="1">
        <v>41</v>
      </c>
      <c r="C420" s="26" t="s">
        <v>14837</v>
      </c>
      <c r="D420" t="s">
        <v>661</v>
      </c>
      <c r="E420" s="27" t="s">
        <v>14838</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14839</v>
      </c>
    </row>
    <row r="422">
      <c r="A422" s="1" t="s">
        <v>665</v>
      </c>
    </row>
    <row r="423" ht="409.5">
      <c r="A423" s="1" t="s">
        <v>666</v>
      </c>
      <c r="E423" s="27" t="s">
        <v>14791</v>
      </c>
    </row>
    <row r="424">
      <c r="A424" s="1" t="s">
        <v>659</v>
      </c>
      <c r="B424" s="1">
        <v>42</v>
      </c>
      <c r="C424" s="26" t="s">
        <v>14840</v>
      </c>
      <c r="D424" t="s">
        <v>661</v>
      </c>
      <c r="E424" s="27" t="s">
        <v>14838</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14841</v>
      </c>
    </row>
    <row r="426">
      <c r="A426" s="1" t="s">
        <v>665</v>
      </c>
    </row>
    <row r="427" ht="409.5">
      <c r="A427" s="1" t="s">
        <v>666</v>
      </c>
      <c r="E427" s="27" t="s">
        <v>14791</v>
      </c>
    </row>
    <row r="428">
      <c r="A428" s="1" t="s">
        <v>659</v>
      </c>
      <c r="B428" s="1">
        <v>43</v>
      </c>
      <c r="C428" s="26" t="s">
        <v>14842</v>
      </c>
      <c r="D428" t="s">
        <v>661</v>
      </c>
      <c r="E428" s="27" t="s">
        <v>14843</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14844</v>
      </c>
    </row>
    <row r="430">
      <c r="A430" s="1" t="s">
        <v>665</v>
      </c>
    </row>
    <row r="431" ht="409.5">
      <c r="A431" s="1" t="s">
        <v>666</v>
      </c>
      <c r="E431" s="27" t="s">
        <v>14791</v>
      </c>
    </row>
    <row r="432">
      <c r="A432" s="1" t="s">
        <v>656</v>
      </c>
      <c r="C432" s="22" t="s">
        <v>900</v>
      </c>
      <c r="E432" s="23" t="s">
        <v>2931</v>
      </c>
      <c r="L432" s="24">
        <f>SUMIFS(L433:L436,A433:A436,"P")</f>
        <v>0</v>
      </c>
      <c r="M432" s="24">
        <f>SUMIFS(M433:M436,A433:A436,"P")</f>
        <v>0</v>
      </c>
      <c r="N432" s="25"/>
    </row>
    <row r="433" ht="25.5">
      <c r="A433" s="1" t="s">
        <v>659</v>
      </c>
      <c r="B433" s="1">
        <v>22</v>
      </c>
      <c r="C433" s="26" t="s">
        <v>3835</v>
      </c>
      <c r="D433" t="s">
        <v>903</v>
      </c>
      <c r="E433" s="27" t="s">
        <v>3836</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14845</v>
      </c>
    </row>
    <row r="436" ht="153">
      <c r="A436" s="1" t="s">
        <v>666</v>
      </c>
      <c r="E436" s="27" t="s">
        <v>908</v>
      </c>
    </row>
    <row r="437">
      <c r="A437" s="1" t="s">
        <v>950</v>
      </c>
      <c r="C437" s="22" t="s">
        <v>14846</v>
      </c>
      <c r="E437" s="23" t="s">
        <v>14847</v>
      </c>
      <c r="L437" s="24">
        <f>L438+L447+L500+L509+L534+L547+L660+L665</f>
        <v>0</v>
      </c>
      <c r="M437" s="24">
        <f>M438+M447+M500+M509+M534+M547+M660+M665</f>
        <v>0</v>
      </c>
      <c r="N437" s="25"/>
    </row>
    <row r="438">
      <c r="A438" s="1" t="s">
        <v>656</v>
      </c>
      <c r="C438" s="22" t="s">
        <v>2160</v>
      </c>
      <c r="E438" s="23" t="s">
        <v>2161</v>
      </c>
      <c r="L438" s="24">
        <f>SUMIFS(L439:L446,A439:A446,"P")</f>
        <v>0</v>
      </c>
      <c r="M438" s="24">
        <f>SUMIFS(M439:M446,A439:A446,"P")</f>
        <v>0</v>
      </c>
      <c r="N438" s="25"/>
    </row>
    <row r="439">
      <c r="A439" s="1" t="s">
        <v>659</v>
      </c>
      <c r="B439" s="1">
        <v>44</v>
      </c>
      <c r="C439" s="26" t="s">
        <v>14067</v>
      </c>
      <c r="D439" t="s">
        <v>661</v>
      </c>
      <c r="E439" s="27" t="s">
        <v>14068</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5974</v>
      </c>
    </row>
    <row r="443">
      <c r="A443" s="1" t="s">
        <v>659</v>
      </c>
      <c r="B443" s="1">
        <v>45</v>
      </c>
      <c r="C443" s="26" t="s">
        <v>14696</v>
      </c>
      <c r="D443" t="s">
        <v>661</v>
      </c>
      <c r="E443" s="27" t="s">
        <v>14697</v>
      </c>
      <c r="F443" s="28" t="s">
        <v>1611</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14698</v>
      </c>
    </row>
    <row r="445">
      <c r="A445" s="1" t="s">
        <v>665</v>
      </c>
    </row>
    <row r="446">
      <c r="A446" s="1" t="s">
        <v>666</v>
      </c>
      <c r="E446" s="27" t="s">
        <v>14699</v>
      </c>
    </row>
    <row r="447">
      <c r="A447" s="1" t="s">
        <v>656</v>
      </c>
      <c r="C447" s="22" t="s">
        <v>657</v>
      </c>
      <c r="E447" s="23" t="s">
        <v>658</v>
      </c>
      <c r="L447" s="24">
        <f>SUMIFS(L448:L499,A448:A499,"P")</f>
        <v>0</v>
      </c>
      <c r="M447" s="24">
        <f>SUMIFS(M448:M499,A448:A499,"P")</f>
        <v>0</v>
      </c>
      <c r="N447" s="25"/>
    </row>
    <row r="448">
      <c r="A448" s="1" t="s">
        <v>659</v>
      </c>
      <c r="B448" s="1">
        <v>1</v>
      </c>
      <c r="C448" s="26" t="s">
        <v>6856</v>
      </c>
      <c r="D448" t="s">
        <v>661</v>
      </c>
      <c r="E448" s="27" t="s">
        <v>6857</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14848</v>
      </c>
    </row>
    <row r="451" ht="63.75">
      <c r="A451" s="1" t="s">
        <v>666</v>
      </c>
      <c r="E451" s="27" t="s">
        <v>5584</v>
      </c>
    </row>
    <row r="452">
      <c r="A452" s="1" t="s">
        <v>659</v>
      </c>
      <c r="B452" s="1">
        <v>2</v>
      </c>
      <c r="C452" s="26" t="s">
        <v>13715</v>
      </c>
      <c r="D452" t="s">
        <v>661</v>
      </c>
      <c r="E452" s="27" t="s">
        <v>13716</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14849</v>
      </c>
    </row>
    <row r="455" ht="63.75">
      <c r="A455" s="1" t="s">
        <v>666</v>
      </c>
      <c r="E455" s="27" t="s">
        <v>5584</v>
      </c>
    </row>
    <row r="456">
      <c r="A456" s="1" t="s">
        <v>659</v>
      </c>
      <c r="B456" s="1">
        <v>3</v>
      </c>
      <c r="C456" s="26" t="s">
        <v>11134</v>
      </c>
      <c r="D456" t="s">
        <v>661</v>
      </c>
      <c r="E456" s="27" t="s">
        <v>11135</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14850</v>
      </c>
    </row>
    <row r="459" ht="63.75">
      <c r="A459" s="1" t="s">
        <v>666</v>
      </c>
      <c r="E459" s="27" t="s">
        <v>5584</v>
      </c>
    </row>
    <row r="460">
      <c r="A460" s="1" t="s">
        <v>659</v>
      </c>
      <c r="B460" s="1">
        <v>4</v>
      </c>
      <c r="C460" s="26" t="s">
        <v>10405</v>
      </c>
      <c r="D460" t="s">
        <v>661</v>
      </c>
      <c r="E460" s="27" t="s">
        <v>10406</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10408</v>
      </c>
    </row>
    <row r="464">
      <c r="A464" s="1" t="s">
        <v>659</v>
      </c>
      <c r="B464" s="1">
        <v>5</v>
      </c>
      <c r="C464" s="26" t="s">
        <v>1572</v>
      </c>
      <c r="D464" t="s">
        <v>661</v>
      </c>
      <c r="E464" s="27" t="s">
        <v>1573</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14851</v>
      </c>
    </row>
    <row r="467" ht="318.75">
      <c r="A467" s="1" t="s">
        <v>666</v>
      </c>
      <c r="E467" s="27" t="s">
        <v>667</v>
      </c>
    </row>
    <row r="468">
      <c r="A468" s="1" t="s">
        <v>659</v>
      </c>
      <c r="B468" s="1">
        <v>6</v>
      </c>
      <c r="C468" s="26" t="s">
        <v>6458</v>
      </c>
      <c r="D468" t="s">
        <v>661</v>
      </c>
      <c r="E468" s="27" t="s">
        <v>6459</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14852</v>
      </c>
    </row>
    <row r="471" ht="318.75">
      <c r="A471" s="1" t="s">
        <v>666</v>
      </c>
      <c r="E471" s="27" t="s">
        <v>667</v>
      </c>
    </row>
    <row r="472">
      <c r="A472" s="1" t="s">
        <v>659</v>
      </c>
      <c r="B472" s="1">
        <v>7</v>
      </c>
      <c r="C472" s="26" t="s">
        <v>14853</v>
      </c>
      <c r="D472" t="s">
        <v>661</v>
      </c>
      <c r="E472" s="27" t="s">
        <v>14854</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14855</v>
      </c>
    </row>
    <row r="475" ht="25.5">
      <c r="A475" s="1" t="s">
        <v>666</v>
      </c>
      <c r="E475" s="27" t="s">
        <v>671</v>
      </c>
    </row>
    <row r="476">
      <c r="A476" s="1" t="s">
        <v>659</v>
      </c>
      <c r="B476" s="1">
        <v>8</v>
      </c>
      <c r="C476" s="26" t="s">
        <v>14856</v>
      </c>
      <c r="D476" t="s">
        <v>661</v>
      </c>
      <c r="E476" s="27" t="s">
        <v>14857</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14858</v>
      </c>
    </row>
    <row r="479" ht="25.5">
      <c r="A479" s="1" t="s">
        <v>666</v>
      </c>
      <c r="E479" s="27" t="s">
        <v>671</v>
      </c>
    </row>
    <row r="480">
      <c r="A480" s="1" t="s">
        <v>659</v>
      </c>
      <c r="B480" s="1">
        <v>9</v>
      </c>
      <c r="C480" s="26" t="s">
        <v>9435</v>
      </c>
      <c r="D480" t="s">
        <v>661</v>
      </c>
      <c r="E480" s="27" t="s">
        <v>9436</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9439</v>
      </c>
    </row>
    <row r="484">
      <c r="A484" s="1" t="s">
        <v>659</v>
      </c>
      <c r="B484" s="1">
        <v>10</v>
      </c>
      <c r="C484" s="26" t="s">
        <v>1577</v>
      </c>
      <c r="D484" t="s">
        <v>661</v>
      </c>
      <c r="E484" s="27" t="s">
        <v>1578</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14859</v>
      </c>
    </row>
    <row r="487" ht="229.5">
      <c r="A487" s="1" t="s">
        <v>666</v>
      </c>
      <c r="E487" s="27" t="s">
        <v>1580</v>
      </c>
    </row>
    <row r="488">
      <c r="A488" s="1" t="s">
        <v>659</v>
      </c>
      <c r="B488" s="1">
        <v>11</v>
      </c>
      <c r="C488" s="26" t="s">
        <v>6462</v>
      </c>
      <c r="D488" t="s">
        <v>661</v>
      </c>
      <c r="E488" s="27" t="s">
        <v>6463</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14860</v>
      </c>
    </row>
    <row r="491" ht="293.25">
      <c r="A491" s="1" t="s">
        <v>666</v>
      </c>
      <c r="E491" s="27" t="s">
        <v>6465</v>
      </c>
    </row>
    <row r="492">
      <c r="A492" s="1" t="s">
        <v>659</v>
      </c>
      <c r="B492" s="1">
        <v>12</v>
      </c>
      <c r="C492" s="26" t="s">
        <v>5999</v>
      </c>
      <c r="D492" t="s">
        <v>661</v>
      </c>
      <c r="E492" s="27" t="s">
        <v>6000</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14861</v>
      </c>
    </row>
    <row r="495" ht="25.5">
      <c r="A495" s="1" t="s">
        <v>666</v>
      </c>
      <c r="E495" s="27" t="s">
        <v>6002</v>
      </c>
    </row>
    <row r="496">
      <c r="A496" s="1" t="s">
        <v>659</v>
      </c>
      <c r="B496" s="1">
        <v>46</v>
      </c>
      <c r="C496" s="26" t="s">
        <v>14713</v>
      </c>
      <c r="D496" t="s">
        <v>661</v>
      </c>
      <c r="E496" s="27" t="s">
        <v>14714</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14715</v>
      </c>
    </row>
    <row r="498" ht="38.25">
      <c r="A498" s="1" t="s">
        <v>665</v>
      </c>
      <c r="E498" s="33" t="s">
        <v>14862</v>
      </c>
    </row>
    <row r="499">
      <c r="A499" s="1" t="s">
        <v>666</v>
      </c>
      <c r="E499" s="27" t="s">
        <v>661</v>
      </c>
    </row>
    <row r="500">
      <c r="A500" s="1" t="s">
        <v>656</v>
      </c>
      <c r="C500" s="22" t="s">
        <v>1364</v>
      </c>
      <c r="E500" s="23" t="s">
        <v>5114</v>
      </c>
      <c r="L500" s="24">
        <f>SUMIFS(L501:L508,A501:A508,"P")</f>
        <v>0</v>
      </c>
      <c r="M500" s="24">
        <f>SUMIFS(M501:M508,A501:A508,"P")</f>
        <v>0</v>
      </c>
      <c r="N500" s="25"/>
    </row>
    <row r="501">
      <c r="A501" s="1" t="s">
        <v>659</v>
      </c>
      <c r="B501" s="1">
        <v>13</v>
      </c>
      <c r="C501" s="26" t="s">
        <v>12029</v>
      </c>
      <c r="D501" t="s">
        <v>661</v>
      </c>
      <c r="E501" s="27" t="s">
        <v>12030</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14863</v>
      </c>
    </row>
    <row r="504" ht="357">
      <c r="A504" s="1" t="s">
        <v>666</v>
      </c>
      <c r="E504" s="27" t="s">
        <v>6482</v>
      </c>
    </row>
    <row r="505">
      <c r="A505" s="1" t="s">
        <v>659</v>
      </c>
      <c r="B505" s="1">
        <v>14</v>
      </c>
      <c r="C505" s="26" t="s">
        <v>5115</v>
      </c>
      <c r="D505" t="s">
        <v>661</v>
      </c>
      <c r="E505" s="27" t="s">
        <v>5116</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14864</v>
      </c>
    </row>
    <row r="508" ht="38.25">
      <c r="A508" s="1" t="s">
        <v>666</v>
      </c>
      <c r="E508" s="27" t="s">
        <v>6484</v>
      </c>
    </row>
    <row r="509">
      <c r="A509" s="1" t="s">
        <v>656</v>
      </c>
      <c r="C509" s="22" t="s">
        <v>5118</v>
      </c>
      <c r="E509" s="23" t="s">
        <v>5119</v>
      </c>
      <c r="L509" s="24">
        <f>SUMIFS(L510:L533,A510:A533,"P")</f>
        <v>0</v>
      </c>
      <c r="M509" s="24">
        <f>SUMIFS(M510:M533,A510:A533,"P")</f>
        <v>0</v>
      </c>
      <c r="N509" s="25"/>
    </row>
    <row r="510">
      <c r="A510" s="1" t="s">
        <v>659</v>
      </c>
      <c r="B510" s="1">
        <v>15</v>
      </c>
      <c r="C510" s="26" t="s">
        <v>14262</v>
      </c>
      <c r="D510" t="s">
        <v>661</v>
      </c>
      <c r="E510" s="27" t="s">
        <v>14263</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14865</v>
      </c>
    </row>
    <row r="513" ht="51">
      <c r="A513" s="1" t="s">
        <v>666</v>
      </c>
      <c r="E513" s="27" t="s">
        <v>5126</v>
      </c>
    </row>
    <row r="514">
      <c r="A514" s="1" t="s">
        <v>659</v>
      </c>
      <c r="B514" s="1">
        <v>16</v>
      </c>
      <c r="C514" s="26" t="s">
        <v>14866</v>
      </c>
      <c r="D514" t="s">
        <v>661</v>
      </c>
      <c r="E514" s="27" t="s">
        <v>14867</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14865</v>
      </c>
    </row>
    <row r="517" ht="51">
      <c r="A517" s="1" t="s">
        <v>666</v>
      </c>
      <c r="E517" s="27" t="s">
        <v>5131</v>
      </c>
    </row>
    <row r="518">
      <c r="A518" s="1" t="s">
        <v>659</v>
      </c>
      <c r="B518" s="1">
        <v>17</v>
      </c>
      <c r="C518" s="26" t="s">
        <v>5132</v>
      </c>
      <c r="D518" t="s">
        <v>661</v>
      </c>
      <c r="E518" s="27" t="s">
        <v>5133</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14865</v>
      </c>
    </row>
    <row r="521" ht="51">
      <c r="A521" s="1" t="s">
        <v>666</v>
      </c>
      <c r="E521" s="27" t="s">
        <v>5131</v>
      </c>
    </row>
    <row r="522">
      <c r="A522" s="1" t="s">
        <v>659</v>
      </c>
      <c r="B522" s="1">
        <v>18</v>
      </c>
      <c r="C522" s="26" t="s">
        <v>14265</v>
      </c>
      <c r="D522" t="s">
        <v>661</v>
      </c>
      <c r="E522" s="27" t="s">
        <v>14266</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14865</v>
      </c>
    </row>
    <row r="525" ht="140.25">
      <c r="A525" s="1" t="s">
        <v>666</v>
      </c>
      <c r="E525" s="27" t="s">
        <v>5136</v>
      </c>
    </row>
    <row r="526">
      <c r="A526" s="1" t="s">
        <v>659</v>
      </c>
      <c r="B526" s="1">
        <v>19</v>
      </c>
      <c r="C526" s="26" t="s">
        <v>14267</v>
      </c>
      <c r="D526" t="s">
        <v>661</v>
      </c>
      <c r="E526" s="27" t="s">
        <v>14268</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14865</v>
      </c>
    </row>
    <row r="529" ht="140.25">
      <c r="A529" s="1" t="s">
        <v>666</v>
      </c>
      <c r="E529" s="27" t="s">
        <v>5136</v>
      </c>
    </row>
    <row r="530">
      <c r="A530" s="1" t="s">
        <v>659</v>
      </c>
      <c r="B530" s="1">
        <v>20</v>
      </c>
      <c r="C530" s="26" t="s">
        <v>9197</v>
      </c>
      <c r="D530" t="s">
        <v>661</v>
      </c>
      <c r="E530" s="27" t="s">
        <v>12271</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14868</v>
      </c>
    </row>
    <row r="533" ht="140.25">
      <c r="A533" s="1" t="s">
        <v>666</v>
      </c>
      <c r="E533" s="27" t="s">
        <v>9200</v>
      </c>
    </row>
    <row r="534">
      <c r="A534" s="1" t="s">
        <v>656</v>
      </c>
      <c r="C534" s="22" t="s">
        <v>679</v>
      </c>
      <c r="E534" s="23" t="s">
        <v>680</v>
      </c>
      <c r="L534" s="24">
        <f>SUMIFS(L535:L546,A535:A546,"P")</f>
        <v>0</v>
      </c>
      <c r="M534" s="24">
        <f>SUMIFS(M535:M546,A535:A546,"P")</f>
        <v>0</v>
      </c>
      <c r="N534" s="25"/>
    </row>
    <row r="535">
      <c r="A535" s="1" t="s">
        <v>659</v>
      </c>
      <c r="B535" s="1">
        <v>21</v>
      </c>
      <c r="C535" s="26" t="s">
        <v>5592</v>
      </c>
      <c r="D535" t="s">
        <v>661</v>
      </c>
      <c r="E535" s="27" t="s">
        <v>5593</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13790</v>
      </c>
    </row>
    <row r="539">
      <c r="A539" s="1" t="s">
        <v>659</v>
      </c>
      <c r="B539" s="1">
        <v>22</v>
      </c>
      <c r="C539" s="26" t="s">
        <v>13938</v>
      </c>
      <c r="D539" t="s">
        <v>661</v>
      </c>
      <c r="E539" s="27" t="s">
        <v>13939</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1855</v>
      </c>
    </row>
    <row r="543">
      <c r="A543" s="1" t="s">
        <v>659</v>
      </c>
      <c r="B543" s="1">
        <v>47</v>
      </c>
      <c r="C543" s="26" t="s">
        <v>14198</v>
      </c>
      <c r="D543" t="s">
        <v>661</v>
      </c>
      <c r="E543" s="27" t="s">
        <v>14199</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14806</v>
      </c>
    </row>
    <row r="545">
      <c r="A545" s="1" t="s">
        <v>665</v>
      </c>
    </row>
    <row r="546" ht="153">
      <c r="A546" s="1" t="s">
        <v>666</v>
      </c>
      <c r="E546" s="27" t="s">
        <v>11867</v>
      </c>
    </row>
    <row r="547">
      <c r="A547" s="1" t="s">
        <v>656</v>
      </c>
      <c r="C547" s="22" t="s">
        <v>6089</v>
      </c>
      <c r="E547" s="23" t="s">
        <v>6700</v>
      </c>
      <c r="L547" s="24">
        <f>SUMIFS(L548:L659,A548:A659,"P")</f>
        <v>0</v>
      </c>
      <c r="M547" s="24">
        <f>SUMIFS(M548:M659,A548:A659,"P")</f>
        <v>0</v>
      </c>
      <c r="N547" s="25"/>
    </row>
    <row r="548">
      <c r="A548" s="1" t="s">
        <v>659</v>
      </c>
      <c r="B548" s="1">
        <v>23</v>
      </c>
      <c r="C548" s="26" t="s">
        <v>14108</v>
      </c>
      <c r="D548" t="s">
        <v>661</v>
      </c>
      <c r="E548" s="27" t="s">
        <v>14109</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14869</v>
      </c>
    </row>
    <row r="550">
      <c r="A550" s="1" t="s">
        <v>665</v>
      </c>
      <c r="E550" s="33" t="s">
        <v>14870</v>
      </c>
    </row>
    <row r="551" ht="255">
      <c r="A551" s="1" t="s">
        <v>666</v>
      </c>
      <c r="E551" s="27" t="s">
        <v>14110</v>
      </c>
    </row>
    <row r="552">
      <c r="A552" s="1" t="s">
        <v>659</v>
      </c>
      <c r="B552" s="1">
        <v>24</v>
      </c>
      <c r="C552" s="26" t="s">
        <v>14871</v>
      </c>
      <c r="D552" t="s">
        <v>661</v>
      </c>
      <c r="E552" s="27" t="s">
        <v>14872</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14873</v>
      </c>
    </row>
    <row r="554">
      <c r="A554" s="1" t="s">
        <v>665</v>
      </c>
    </row>
    <row r="555" ht="409.5">
      <c r="A555" s="1" t="s">
        <v>666</v>
      </c>
      <c r="E555" s="27" t="s">
        <v>14874</v>
      </c>
    </row>
    <row r="556">
      <c r="A556" s="1" t="s">
        <v>659</v>
      </c>
      <c r="B556" s="1">
        <v>25</v>
      </c>
      <c r="C556" s="26" t="s">
        <v>14544</v>
      </c>
      <c r="D556" t="s">
        <v>661</v>
      </c>
      <c r="E556" s="27" t="s">
        <v>14545</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14165</v>
      </c>
    </row>
    <row r="560">
      <c r="A560" s="1" t="s">
        <v>659</v>
      </c>
      <c r="B560" s="1">
        <v>26</v>
      </c>
      <c r="C560" s="26" t="s">
        <v>14163</v>
      </c>
      <c r="D560" t="s">
        <v>661</v>
      </c>
      <c r="E560" s="27" t="s">
        <v>14164</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14165</v>
      </c>
    </row>
    <row r="564">
      <c r="A564" s="1" t="s">
        <v>659</v>
      </c>
      <c r="B564" s="1">
        <v>27</v>
      </c>
      <c r="C564" s="26" t="s">
        <v>14221</v>
      </c>
      <c r="D564" t="s">
        <v>661</v>
      </c>
      <c r="E564" s="27" t="s">
        <v>14222</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14165</v>
      </c>
    </row>
    <row r="568">
      <c r="A568" s="1" t="s">
        <v>659</v>
      </c>
      <c r="B568" s="1">
        <v>28</v>
      </c>
      <c r="C568" s="26" t="s">
        <v>7276</v>
      </c>
      <c r="D568" t="s">
        <v>661</v>
      </c>
      <c r="E568" s="27" t="s">
        <v>7277</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6501</v>
      </c>
    </row>
    <row r="572">
      <c r="A572" s="1" t="s">
        <v>659</v>
      </c>
      <c r="B572" s="1">
        <v>29</v>
      </c>
      <c r="C572" s="26" t="s">
        <v>14875</v>
      </c>
      <c r="D572" t="s">
        <v>661</v>
      </c>
      <c r="E572" s="27" t="s">
        <v>14876</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14877</v>
      </c>
    </row>
    <row r="576">
      <c r="A576" s="1" t="s">
        <v>659</v>
      </c>
      <c r="B576" s="1">
        <v>30</v>
      </c>
      <c r="C576" s="26" t="s">
        <v>14878</v>
      </c>
      <c r="D576" t="s">
        <v>661</v>
      </c>
      <c r="E576" s="27" t="s">
        <v>14879</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14877</v>
      </c>
    </row>
    <row r="580">
      <c r="A580" s="1" t="s">
        <v>659</v>
      </c>
      <c r="B580" s="1">
        <v>31</v>
      </c>
      <c r="C580" s="26" t="s">
        <v>14880</v>
      </c>
      <c r="D580" t="s">
        <v>661</v>
      </c>
      <c r="E580" s="27" t="s">
        <v>14881</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14882</v>
      </c>
    </row>
    <row r="582">
      <c r="A582" s="1" t="s">
        <v>665</v>
      </c>
    </row>
    <row r="583" ht="76.5">
      <c r="A583" s="1" t="s">
        <v>666</v>
      </c>
      <c r="E583" s="27" t="s">
        <v>14883</v>
      </c>
    </row>
    <row r="584">
      <c r="A584" s="1" t="s">
        <v>659</v>
      </c>
      <c r="B584" s="1">
        <v>32</v>
      </c>
      <c r="C584" s="26" t="s">
        <v>6715</v>
      </c>
      <c r="D584" t="s">
        <v>661</v>
      </c>
      <c r="E584" s="27" t="s">
        <v>6716</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14811</v>
      </c>
    </row>
    <row r="586" ht="25.5">
      <c r="A586" s="1" t="s">
        <v>665</v>
      </c>
      <c r="E586" s="33" t="s">
        <v>14884</v>
      </c>
    </row>
    <row r="587" ht="357">
      <c r="A587" s="1" t="s">
        <v>666</v>
      </c>
      <c r="E587" s="27" t="s">
        <v>6482</v>
      </c>
    </row>
    <row r="588">
      <c r="A588" s="1" t="s">
        <v>659</v>
      </c>
      <c r="B588" s="1">
        <v>33</v>
      </c>
      <c r="C588" s="26" t="s">
        <v>14127</v>
      </c>
      <c r="D588" t="s">
        <v>661</v>
      </c>
      <c r="E588" s="27" t="s">
        <v>14128</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14869</v>
      </c>
    </row>
    <row r="590">
      <c r="A590" s="1" t="s">
        <v>665</v>
      </c>
    </row>
    <row r="591" ht="51">
      <c r="A591" s="1" t="s">
        <v>666</v>
      </c>
      <c r="E591" s="27" t="s">
        <v>12890</v>
      </c>
    </row>
    <row r="592">
      <c r="A592" s="1" t="s">
        <v>659</v>
      </c>
      <c r="B592" s="1">
        <v>34</v>
      </c>
      <c r="C592" s="26" t="s">
        <v>14225</v>
      </c>
      <c r="D592" t="s">
        <v>661</v>
      </c>
      <c r="E592" s="27" t="s">
        <v>14226</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12890</v>
      </c>
    </row>
    <row r="596">
      <c r="A596" s="1" t="s">
        <v>659</v>
      </c>
      <c r="B596" s="1">
        <v>35</v>
      </c>
      <c r="C596" s="26" t="s">
        <v>12891</v>
      </c>
      <c r="D596" t="s">
        <v>661</v>
      </c>
      <c r="E596" s="27" t="s">
        <v>12892</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12890</v>
      </c>
    </row>
    <row r="600">
      <c r="A600" s="1" t="s">
        <v>659</v>
      </c>
      <c r="B600" s="1">
        <v>36</v>
      </c>
      <c r="C600" s="26" t="s">
        <v>14077</v>
      </c>
      <c r="D600" t="s">
        <v>661</v>
      </c>
      <c r="E600" s="27" t="s">
        <v>14078</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12890</v>
      </c>
    </row>
    <row r="604">
      <c r="A604" s="1" t="s">
        <v>659</v>
      </c>
      <c r="B604" s="1">
        <v>37</v>
      </c>
      <c r="C604" s="26" t="s">
        <v>14228</v>
      </c>
      <c r="D604" t="s">
        <v>661</v>
      </c>
      <c r="E604" s="27" t="s">
        <v>14229</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12890</v>
      </c>
    </row>
    <row r="608">
      <c r="A608" s="1" t="s">
        <v>659</v>
      </c>
      <c r="B608" s="1">
        <v>38</v>
      </c>
      <c r="C608" s="26" t="s">
        <v>14744</v>
      </c>
      <c r="D608" t="s">
        <v>661</v>
      </c>
      <c r="E608" s="27" t="s">
        <v>14745</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12890</v>
      </c>
    </row>
    <row r="612">
      <c r="A612" s="1" t="s">
        <v>659</v>
      </c>
      <c r="B612" s="1">
        <v>39</v>
      </c>
      <c r="C612" s="26" t="s">
        <v>14080</v>
      </c>
      <c r="D612" t="s">
        <v>661</v>
      </c>
      <c r="E612" s="27" t="s">
        <v>14081</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14083</v>
      </c>
    </row>
    <row r="616">
      <c r="A616" s="1" t="s">
        <v>659</v>
      </c>
      <c r="B616" s="1">
        <v>48</v>
      </c>
      <c r="C616" s="26" t="s">
        <v>14885</v>
      </c>
      <c r="D616" t="s">
        <v>661</v>
      </c>
      <c r="E616" s="27" t="s">
        <v>14886</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14887</v>
      </c>
    </row>
    <row r="619" ht="255">
      <c r="A619" s="1" t="s">
        <v>666</v>
      </c>
      <c r="E619" s="27" t="s">
        <v>6703</v>
      </c>
    </row>
    <row r="620">
      <c r="A620" s="1" t="s">
        <v>659</v>
      </c>
      <c r="B620" s="1">
        <v>49</v>
      </c>
      <c r="C620" s="26" t="s">
        <v>14204</v>
      </c>
      <c r="D620" t="s">
        <v>661</v>
      </c>
      <c r="E620" s="27" t="s">
        <v>6092</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14274</v>
      </c>
    </row>
    <row r="622">
      <c r="A622" s="1" t="s">
        <v>665</v>
      </c>
      <c r="E622" s="33" t="s">
        <v>14888</v>
      </c>
    </row>
    <row r="623" ht="255">
      <c r="A623" s="1" t="s">
        <v>666</v>
      </c>
      <c r="E623" s="27" t="s">
        <v>6703</v>
      </c>
    </row>
    <row r="624">
      <c r="A624" s="1" t="s">
        <v>659</v>
      </c>
      <c r="B624" s="1">
        <v>50</v>
      </c>
      <c r="C624" s="26" t="s">
        <v>14167</v>
      </c>
      <c r="D624" t="s">
        <v>661</v>
      </c>
      <c r="E624" s="27" t="s">
        <v>6321</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14274</v>
      </c>
    </row>
    <row r="626">
      <c r="A626" s="1" t="s">
        <v>665</v>
      </c>
      <c r="E626" s="33" t="s">
        <v>14889</v>
      </c>
    </row>
    <row r="627" ht="255">
      <c r="A627" s="1" t="s">
        <v>666</v>
      </c>
      <c r="E627" s="27" t="s">
        <v>6703</v>
      </c>
    </row>
    <row r="628">
      <c r="A628" s="1" t="s">
        <v>659</v>
      </c>
      <c r="B628" s="1">
        <v>51</v>
      </c>
      <c r="C628" s="26" t="s">
        <v>14890</v>
      </c>
      <c r="D628" t="s">
        <v>661</v>
      </c>
      <c r="E628" s="27" t="s">
        <v>6321</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14171</v>
      </c>
    </row>
    <row r="630">
      <c r="A630" s="1" t="s">
        <v>665</v>
      </c>
      <c r="E630" s="33" t="s">
        <v>14891</v>
      </c>
    </row>
    <row r="631" ht="255">
      <c r="A631" s="1" t="s">
        <v>666</v>
      </c>
      <c r="E631" s="27" t="s">
        <v>6703</v>
      </c>
    </row>
    <row r="632">
      <c r="A632" s="1" t="s">
        <v>659</v>
      </c>
      <c r="B632" s="1">
        <v>52</v>
      </c>
      <c r="C632" s="26" t="s">
        <v>14170</v>
      </c>
      <c r="D632" t="s">
        <v>661</v>
      </c>
      <c r="E632" s="27" t="s">
        <v>6096</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14274</v>
      </c>
    </row>
    <row r="634">
      <c r="A634" s="1" t="s">
        <v>665</v>
      </c>
      <c r="E634" s="33" t="s">
        <v>14892</v>
      </c>
    </row>
    <row r="635" ht="255">
      <c r="A635" s="1" t="s">
        <v>666</v>
      </c>
      <c r="E635" s="27" t="s">
        <v>6703</v>
      </c>
    </row>
    <row r="636">
      <c r="A636" s="1" t="s">
        <v>659</v>
      </c>
      <c r="B636" s="1">
        <v>53</v>
      </c>
      <c r="C636" s="26" t="s">
        <v>14828</v>
      </c>
      <c r="D636" t="s">
        <v>661</v>
      </c>
      <c r="E636" s="27" t="s">
        <v>6096</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14171</v>
      </c>
    </row>
    <row r="638">
      <c r="A638" s="1" t="s">
        <v>665</v>
      </c>
      <c r="E638" s="33" t="s">
        <v>14893</v>
      </c>
    </row>
    <row r="639" ht="255">
      <c r="A639" s="1" t="s">
        <v>666</v>
      </c>
      <c r="E639" s="27" t="s">
        <v>6703</v>
      </c>
    </row>
    <row r="640">
      <c r="A640" s="1" t="s">
        <v>659</v>
      </c>
      <c r="B640" s="1">
        <v>54</v>
      </c>
      <c r="C640" s="26" t="s">
        <v>14773</v>
      </c>
      <c r="D640" t="s">
        <v>661</v>
      </c>
      <c r="E640" s="27" t="s">
        <v>6099</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14171</v>
      </c>
    </row>
    <row r="642">
      <c r="A642" s="1" t="s">
        <v>665</v>
      </c>
      <c r="E642" s="33" t="s">
        <v>14894</v>
      </c>
    </row>
    <row r="643" ht="255">
      <c r="A643" s="1" t="s">
        <v>666</v>
      </c>
      <c r="E643" s="27" t="s">
        <v>6703</v>
      </c>
    </row>
    <row r="644">
      <c r="A644" s="1" t="s">
        <v>659</v>
      </c>
      <c r="B644" s="1">
        <v>55</v>
      </c>
      <c r="C644" s="26" t="s">
        <v>14775</v>
      </c>
      <c r="D644" t="s">
        <v>661</v>
      </c>
      <c r="E644" s="27" t="s">
        <v>6705</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14895</v>
      </c>
    </row>
    <row r="647" ht="255">
      <c r="A647" s="1" t="s">
        <v>666</v>
      </c>
      <c r="E647" s="27" t="s">
        <v>6703</v>
      </c>
    </row>
    <row r="648">
      <c r="A648" s="1" t="s">
        <v>659</v>
      </c>
      <c r="B648" s="1">
        <v>56</v>
      </c>
      <c r="C648" s="26" t="s">
        <v>14896</v>
      </c>
      <c r="D648" t="s">
        <v>661</v>
      </c>
      <c r="E648" s="27" t="s">
        <v>14897</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14898</v>
      </c>
    </row>
    <row r="650">
      <c r="A650" s="1" t="s">
        <v>665</v>
      </c>
    </row>
    <row r="651" ht="409.5">
      <c r="A651" s="1" t="s">
        <v>666</v>
      </c>
      <c r="E651" s="27" t="s">
        <v>14899</v>
      </c>
    </row>
    <row r="652">
      <c r="A652" s="1" t="s">
        <v>659</v>
      </c>
      <c r="B652" s="1">
        <v>57</v>
      </c>
      <c r="C652" s="26" t="s">
        <v>14900</v>
      </c>
      <c r="D652" t="s">
        <v>661</v>
      </c>
      <c r="E652" s="27" t="s">
        <v>14901</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14902</v>
      </c>
    </row>
    <row r="654">
      <c r="A654" s="1" t="s">
        <v>665</v>
      </c>
    </row>
    <row r="655" ht="267.75">
      <c r="A655" s="1" t="s">
        <v>666</v>
      </c>
      <c r="E655" s="27" t="s">
        <v>14903</v>
      </c>
    </row>
    <row r="656">
      <c r="A656" s="1" t="s">
        <v>659</v>
      </c>
      <c r="B656" s="1">
        <v>58</v>
      </c>
      <c r="C656" s="26" t="s">
        <v>14842</v>
      </c>
      <c r="D656" t="s">
        <v>661</v>
      </c>
      <c r="E656" s="27" t="s">
        <v>14843</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14904</v>
      </c>
    </row>
    <row r="658">
      <c r="A658" s="1" t="s">
        <v>665</v>
      </c>
    </row>
    <row r="659" ht="409.5">
      <c r="A659" s="1" t="s">
        <v>666</v>
      </c>
      <c r="E659" s="27" t="s">
        <v>14791</v>
      </c>
    </row>
    <row r="660">
      <c r="A660" s="1" t="s">
        <v>656</v>
      </c>
      <c r="C660" s="22" t="s">
        <v>2847</v>
      </c>
      <c r="E660" s="23" t="s">
        <v>2848</v>
      </c>
      <c r="L660" s="24">
        <f>SUMIFS(L661:L664,A661:A664,"P")</f>
        <v>0</v>
      </c>
      <c r="M660" s="24">
        <f>SUMIFS(M661:M664,A661:A664,"P")</f>
        <v>0</v>
      </c>
      <c r="N660" s="25"/>
    </row>
    <row r="661">
      <c r="A661" s="1" t="s">
        <v>659</v>
      </c>
      <c r="B661" s="1">
        <v>40</v>
      </c>
      <c r="C661" s="26" t="s">
        <v>14137</v>
      </c>
      <c r="D661" t="s">
        <v>661</v>
      </c>
      <c r="E661" s="27" t="s">
        <v>14138</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14905</v>
      </c>
    </row>
    <row r="664">
      <c r="A664" s="1" t="s">
        <v>666</v>
      </c>
      <c r="E664" s="27" t="s">
        <v>6899</v>
      </c>
    </row>
    <row r="665">
      <c r="A665" s="1" t="s">
        <v>656</v>
      </c>
      <c r="C665" s="22" t="s">
        <v>900</v>
      </c>
      <c r="E665" s="23" t="s">
        <v>2931</v>
      </c>
      <c r="L665" s="24">
        <f>SUMIFS(L666:L677,A666:A677,"P")</f>
        <v>0</v>
      </c>
      <c r="M665" s="24">
        <f>SUMIFS(M666:M677,A666:A677,"P")</f>
        <v>0</v>
      </c>
      <c r="N665" s="25"/>
    </row>
    <row r="666" ht="25.5">
      <c r="A666" s="1" t="s">
        <v>659</v>
      </c>
      <c r="B666" s="1">
        <v>41</v>
      </c>
      <c r="C666" s="26" t="s">
        <v>3835</v>
      </c>
      <c r="D666" t="s">
        <v>903</v>
      </c>
      <c r="E666" s="27" t="s">
        <v>3836</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14906</v>
      </c>
    </row>
    <row r="669" ht="153">
      <c r="A669" s="1" t="s">
        <v>666</v>
      </c>
      <c r="E669" s="27" t="s">
        <v>908</v>
      </c>
    </row>
    <row r="670" ht="25.5">
      <c r="A670" s="1" t="s">
        <v>659</v>
      </c>
      <c r="B670" s="1">
        <v>42</v>
      </c>
      <c r="C670" s="26" t="s">
        <v>5283</v>
      </c>
      <c r="D670" t="s">
        <v>903</v>
      </c>
      <c r="E670" s="27" t="s">
        <v>5284</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14907</v>
      </c>
    </row>
    <row r="673" ht="153">
      <c r="A673" s="1" t="s">
        <v>666</v>
      </c>
      <c r="E673" s="27" t="s">
        <v>5285</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14908</v>
      </c>
    </row>
    <row r="677" ht="153">
      <c r="A677" s="1" t="s">
        <v>666</v>
      </c>
      <c r="E677" s="27" t="s">
        <v>908</v>
      </c>
    </row>
    <row r="678">
      <c r="A678" s="1" t="s">
        <v>950</v>
      </c>
      <c r="C678" s="22" t="s">
        <v>14909</v>
      </c>
      <c r="E678" s="23" t="s">
        <v>14910</v>
      </c>
      <c r="L678" s="24">
        <f>L679+L684+L741+L754+L759+L820+L833</f>
        <v>0</v>
      </c>
      <c r="M678" s="24">
        <f>M679+M684+M741+M754+M759+M820+M833</f>
        <v>0</v>
      </c>
      <c r="N678" s="25"/>
    </row>
    <row r="679">
      <c r="A679" s="1" t="s">
        <v>656</v>
      </c>
      <c r="C679" s="22" t="s">
        <v>2160</v>
      </c>
      <c r="E679" s="23" t="s">
        <v>2161</v>
      </c>
      <c r="L679" s="24">
        <f>SUMIFS(L680:L683,A680:A683,"P")</f>
        <v>0</v>
      </c>
      <c r="M679" s="24">
        <f>SUMIFS(M680:M683,A680:A683,"P")</f>
        <v>0</v>
      </c>
      <c r="N679" s="25"/>
    </row>
    <row r="680">
      <c r="A680" s="1" t="s">
        <v>659</v>
      </c>
      <c r="B680" s="1">
        <v>30</v>
      </c>
      <c r="C680" s="26" t="s">
        <v>14067</v>
      </c>
      <c r="D680" t="s">
        <v>661</v>
      </c>
      <c r="E680" s="27" t="s">
        <v>14068</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5974</v>
      </c>
    </row>
    <row r="684">
      <c r="A684" s="1" t="s">
        <v>656</v>
      </c>
      <c r="C684" s="22" t="s">
        <v>657</v>
      </c>
      <c r="E684" s="23" t="s">
        <v>658</v>
      </c>
      <c r="L684" s="24">
        <f>SUMIFS(L685:L740,A685:A740,"P")</f>
        <v>0</v>
      </c>
      <c r="M684" s="24">
        <f>SUMIFS(M685:M740,A685:A740,"P")</f>
        <v>0</v>
      </c>
      <c r="N684" s="25"/>
    </row>
    <row r="685">
      <c r="A685" s="1" t="s">
        <v>659</v>
      </c>
      <c r="B685" s="1">
        <v>1</v>
      </c>
      <c r="C685" s="26" t="s">
        <v>10842</v>
      </c>
      <c r="D685" t="s">
        <v>661</v>
      </c>
      <c r="E685" s="27" t="s">
        <v>10843</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14911</v>
      </c>
    </row>
    <row r="688">
      <c r="A688" s="1" t="s">
        <v>666</v>
      </c>
      <c r="E688" s="27" t="s">
        <v>10845</v>
      </c>
    </row>
    <row r="689">
      <c r="A689" s="1" t="s">
        <v>659</v>
      </c>
      <c r="B689" s="1">
        <v>2</v>
      </c>
      <c r="C689" s="26" t="s">
        <v>10405</v>
      </c>
      <c r="D689" t="s">
        <v>661</v>
      </c>
      <c r="E689" s="27" t="s">
        <v>10406</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10408</v>
      </c>
    </row>
    <row r="693">
      <c r="A693" s="1" t="s">
        <v>659</v>
      </c>
      <c r="B693" s="1">
        <v>3</v>
      </c>
      <c r="C693" s="26" t="s">
        <v>3242</v>
      </c>
      <c r="D693" t="s">
        <v>661</v>
      </c>
      <c r="E693" s="27" t="s">
        <v>3243</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14912</v>
      </c>
    </row>
    <row r="696" ht="318.75">
      <c r="A696" s="1" t="s">
        <v>666</v>
      </c>
      <c r="E696" s="27" t="s">
        <v>667</v>
      </c>
    </row>
    <row r="697">
      <c r="A697" s="1" t="s">
        <v>659</v>
      </c>
      <c r="B697" s="1">
        <v>4</v>
      </c>
      <c r="C697" s="26" t="s">
        <v>1572</v>
      </c>
      <c r="D697" t="s">
        <v>661</v>
      </c>
      <c r="E697" s="27" t="s">
        <v>1573</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14913</v>
      </c>
    </row>
    <row r="700" ht="318.75">
      <c r="A700" s="1" t="s">
        <v>666</v>
      </c>
      <c r="E700" s="27" t="s">
        <v>667</v>
      </c>
    </row>
    <row r="701">
      <c r="A701" s="1" t="s">
        <v>659</v>
      </c>
      <c r="B701" s="1">
        <v>5</v>
      </c>
      <c r="C701" s="26" t="s">
        <v>14856</v>
      </c>
      <c r="D701" t="s">
        <v>661</v>
      </c>
      <c r="E701" s="27" t="s">
        <v>14857</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9435</v>
      </c>
      <c r="D705" t="s">
        <v>661</v>
      </c>
      <c r="E705" s="27" t="s">
        <v>9436</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14914</v>
      </c>
    </row>
    <row r="708" ht="191.25">
      <c r="A708" s="1" t="s">
        <v>666</v>
      </c>
      <c r="E708" s="27" t="s">
        <v>9439</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14915</v>
      </c>
    </row>
    <row r="712" ht="229.5">
      <c r="A712" s="1" t="s">
        <v>666</v>
      </c>
      <c r="E712" s="27" t="s">
        <v>674</v>
      </c>
    </row>
    <row r="713">
      <c r="A713" s="1" t="s">
        <v>659</v>
      </c>
      <c r="B713" s="1">
        <v>8</v>
      </c>
      <c r="C713" s="26" t="s">
        <v>1577</v>
      </c>
      <c r="D713" t="s">
        <v>661</v>
      </c>
      <c r="E713" s="27" t="s">
        <v>1578</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14916</v>
      </c>
    </row>
    <row r="716" ht="229.5">
      <c r="A716" s="1" t="s">
        <v>666</v>
      </c>
      <c r="E716" s="27" t="s">
        <v>1580</v>
      </c>
    </row>
    <row r="717">
      <c r="A717" s="1" t="s">
        <v>659</v>
      </c>
      <c r="B717" s="1">
        <v>9</v>
      </c>
      <c r="C717" s="26" t="s">
        <v>6462</v>
      </c>
      <c r="D717" t="s">
        <v>661</v>
      </c>
      <c r="E717" s="27" t="s">
        <v>6463</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14917</v>
      </c>
    </row>
    <row r="720" ht="293.25">
      <c r="A720" s="1" t="s">
        <v>666</v>
      </c>
      <c r="E720" s="27" t="s">
        <v>6465</v>
      </c>
    </row>
    <row r="721">
      <c r="A721" s="1" t="s">
        <v>659</v>
      </c>
      <c r="B721" s="1">
        <v>10</v>
      </c>
      <c r="C721" s="26" t="s">
        <v>5994</v>
      </c>
      <c r="D721" t="s">
        <v>661</v>
      </c>
      <c r="E721" s="27" t="s">
        <v>5996</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14918</v>
      </c>
    </row>
    <row r="723" ht="51">
      <c r="A723" s="1" t="s">
        <v>665</v>
      </c>
      <c r="E723" s="33" t="s">
        <v>14919</v>
      </c>
    </row>
    <row r="724" ht="255">
      <c r="A724" s="1" t="s">
        <v>666</v>
      </c>
      <c r="E724" s="27" t="s">
        <v>7725</v>
      </c>
    </row>
    <row r="725">
      <c r="A725" s="1" t="s">
        <v>659</v>
      </c>
      <c r="B725" s="1">
        <v>11</v>
      </c>
      <c r="C725" s="26" t="s">
        <v>12399</v>
      </c>
      <c r="D725" t="s">
        <v>661</v>
      </c>
      <c r="E725" s="27" t="s">
        <v>12400</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14911</v>
      </c>
    </row>
    <row r="728" ht="38.25">
      <c r="A728" s="1" t="s">
        <v>666</v>
      </c>
      <c r="E728" s="27" t="s">
        <v>9175</v>
      </c>
    </row>
    <row r="729">
      <c r="A729" s="1" t="s">
        <v>659</v>
      </c>
      <c r="B729" s="1">
        <v>12</v>
      </c>
      <c r="C729" s="26" t="s">
        <v>9176</v>
      </c>
      <c r="D729" t="s">
        <v>661</v>
      </c>
      <c r="E729" s="27" t="s">
        <v>9177</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14911</v>
      </c>
    </row>
    <row r="732" ht="25.5">
      <c r="A732" s="1" t="s">
        <v>666</v>
      </c>
      <c r="E732" s="27" t="s">
        <v>9179</v>
      </c>
    </row>
    <row r="733">
      <c r="A733" s="1" t="s">
        <v>659</v>
      </c>
      <c r="B733" s="1">
        <v>13</v>
      </c>
      <c r="C733" s="26" t="s">
        <v>6007</v>
      </c>
      <c r="D733" t="s">
        <v>661</v>
      </c>
      <c r="E733" s="27" t="s">
        <v>6008</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14911</v>
      </c>
    </row>
    <row r="736" ht="38.25">
      <c r="A736" s="1" t="s">
        <v>666</v>
      </c>
      <c r="E736" s="27" t="s">
        <v>6638</v>
      </c>
    </row>
    <row r="737">
      <c r="A737" s="1" t="s">
        <v>659</v>
      </c>
      <c r="B737" s="1">
        <v>31</v>
      </c>
      <c r="C737" s="26" t="s">
        <v>14721</v>
      </c>
      <c r="D737" t="s">
        <v>661</v>
      </c>
      <c r="E737" s="27" t="s">
        <v>5996</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14722</v>
      </c>
    </row>
    <row r="739" ht="51">
      <c r="A739" s="1" t="s">
        <v>665</v>
      </c>
      <c r="E739" s="33" t="s">
        <v>14920</v>
      </c>
    </row>
    <row r="740" ht="255">
      <c r="A740" s="1" t="s">
        <v>666</v>
      </c>
      <c r="E740" s="27" t="s">
        <v>7725</v>
      </c>
    </row>
    <row r="741">
      <c r="A741" s="1" t="s">
        <v>656</v>
      </c>
      <c r="C741" s="22" t="s">
        <v>1364</v>
      </c>
      <c r="E741" s="23" t="s">
        <v>5114</v>
      </c>
      <c r="L741" s="24">
        <f>SUMIFS(L742:L753,A742:A753,"P")</f>
        <v>0</v>
      </c>
      <c r="M741" s="24">
        <f>SUMIFS(M742:M753,A742:A753,"P")</f>
        <v>0</v>
      </c>
      <c r="N741" s="25"/>
    </row>
    <row r="742">
      <c r="A742" s="1" t="s">
        <v>659</v>
      </c>
      <c r="B742" s="1">
        <v>14</v>
      </c>
      <c r="C742" s="26" t="s">
        <v>6479</v>
      </c>
      <c r="D742" t="s">
        <v>661</v>
      </c>
      <c r="E742" s="27" t="s">
        <v>6480</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14921</v>
      </c>
    </row>
    <row r="745" ht="357">
      <c r="A745" s="1" t="s">
        <v>666</v>
      </c>
      <c r="E745" s="27" t="s">
        <v>6482</v>
      </c>
    </row>
    <row r="746">
      <c r="A746" s="1" t="s">
        <v>659</v>
      </c>
      <c r="B746" s="1">
        <v>15</v>
      </c>
      <c r="C746" s="26" t="s">
        <v>11177</v>
      </c>
      <c r="D746" t="s">
        <v>661</v>
      </c>
      <c r="E746" s="27" t="s">
        <v>11178</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14922</v>
      </c>
    </row>
    <row r="749" ht="357">
      <c r="A749" s="1" t="s">
        <v>666</v>
      </c>
      <c r="E749" s="27" t="s">
        <v>6482</v>
      </c>
    </row>
    <row r="750">
      <c r="A750" s="1" t="s">
        <v>659</v>
      </c>
      <c r="B750" s="1">
        <v>16</v>
      </c>
      <c r="C750" s="26" t="s">
        <v>5115</v>
      </c>
      <c r="D750" t="s">
        <v>661</v>
      </c>
      <c r="E750" s="27" t="s">
        <v>5116</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14923</v>
      </c>
    </row>
    <row r="753" ht="38.25">
      <c r="A753" s="1" t="s">
        <v>666</v>
      </c>
      <c r="E753" s="27" t="s">
        <v>6484</v>
      </c>
    </row>
    <row r="754">
      <c r="A754" s="1" t="s">
        <v>656</v>
      </c>
      <c r="C754" s="22" t="s">
        <v>679</v>
      </c>
      <c r="E754" s="23" t="s">
        <v>680</v>
      </c>
      <c r="L754" s="24">
        <f>SUMIFS(L755:L758,A755:A758,"P")</f>
        <v>0</v>
      </c>
      <c r="M754" s="24">
        <f>SUMIFS(M755:M758,A755:A758,"P")</f>
        <v>0</v>
      </c>
      <c r="N754" s="25"/>
    </row>
    <row r="755">
      <c r="A755" s="1" t="s">
        <v>659</v>
      </c>
      <c r="B755" s="1">
        <v>32</v>
      </c>
      <c r="C755" s="26" t="s">
        <v>14198</v>
      </c>
      <c r="D755" t="s">
        <v>661</v>
      </c>
      <c r="E755" s="27" t="s">
        <v>14199</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14806</v>
      </c>
    </row>
    <row r="757">
      <c r="A757" s="1" t="s">
        <v>665</v>
      </c>
    </row>
    <row r="758" ht="153">
      <c r="A758" s="1" t="s">
        <v>666</v>
      </c>
      <c r="E758" s="27" t="s">
        <v>11867</v>
      </c>
    </row>
    <row r="759">
      <c r="A759" s="1" t="s">
        <v>656</v>
      </c>
      <c r="C759" s="22" t="s">
        <v>6089</v>
      </c>
      <c r="E759" s="23" t="s">
        <v>6700</v>
      </c>
      <c r="L759" s="24">
        <f>SUMIFS(L760:L819,A760:A819,"P")</f>
        <v>0</v>
      </c>
      <c r="M759" s="24">
        <f>SUMIFS(M760:M819,A760:A819,"P")</f>
        <v>0</v>
      </c>
      <c r="N759" s="25"/>
    </row>
    <row r="760">
      <c r="A760" s="1" t="s">
        <v>659</v>
      </c>
      <c r="B760" s="1">
        <v>17</v>
      </c>
      <c r="C760" s="26" t="s">
        <v>14163</v>
      </c>
      <c r="D760" t="s">
        <v>661</v>
      </c>
      <c r="E760" s="27" t="s">
        <v>14164</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14165</v>
      </c>
    </row>
    <row r="764">
      <c r="A764" s="1" t="s">
        <v>659</v>
      </c>
      <c r="B764" s="1">
        <v>18</v>
      </c>
      <c r="C764" s="26" t="s">
        <v>14221</v>
      </c>
      <c r="D764" t="s">
        <v>661</v>
      </c>
      <c r="E764" s="27" t="s">
        <v>14222</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2574</v>
      </c>
    </row>
    <row r="767" ht="242.25">
      <c r="A767" s="1" t="s">
        <v>666</v>
      </c>
      <c r="E767" s="27" t="s">
        <v>14165</v>
      </c>
    </row>
    <row r="768">
      <c r="A768" s="1" t="s">
        <v>659</v>
      </c>
      <c r="B768" s="1">
        <v>19</v>
      </c>
      <c r="C768" s="26" t="s">
        <v>7276</v>
      </c>
      <c r="D768" t="s">
        <v>661</v>
      </c>
      <c r="E768" s="27" t="s">
        <v>7277</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6501</v>
      </c>
    </row>
    <row r="772">
      <c r="A772" s="1" t="s">
        <v>659</v>
      </c>
      <c r="B772" s="1">
        <v>20</v>
      </c>
      <c r="C772" s="26" t="s">
        <v>14225</v>
      </c>
      <c r="D772" t="s">
        <v>661</v>
      </c>
      <c r="E772" s="27" t="s">
        <v>14226</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12890</v>
      </c>
    </row>
    <row r="776">
      <c r="A776" s="1" t="s">
        <v>659</v>
      </c>
      <c r="B776" s="1">
        <v>21</v>
      </c>
      <c r="C776" s="26" t="s">
        <v>12891</v>
      </c>
      <c r="D776" t="s">
        <v>661</v>
      </c>
      <c r="E776" s="27" t="s">
        <v>12892</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12890</v>
      </c>
    </row>
    <row r="780">
      <c r="A780" s="1" t="s">
        <v>659</v>
      </c>
      <c r="B780" s="1">
        <v>22</v>
      </c>
      <c r="C780" s="26" t="s">
        <v>14077</v>
      </c>
      <c r="D780" t="s">
        <v>661</v>
      </c>
      <c r="E780" s="27" t="s">
        <v>14078</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14924</v>
      </c>
    </row>
    <row r="783" ht="51">
      <c r="A783" s="1" t="s">
        <v>666</v>
      </c>
      <c r="E783" s="27" t="s">
        <v>12890</v>
      </c>
    </row>
    <row r="784">
      <c r="A784" s="1" t="s">
        <v>659</v>
      </c>
      <c r="B784" s="1">
        <v>23</v>
      </c>
      <c r="C784" s="26" t="s">
        <v>14228</v>
      </c>
      <c r="D784" t="s">
        <v>661</v>
      </c>
      <c r="E784" s="27" t="s">
        <v>14229</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12890</v>
      </c>
    </row>
    <row r="788">
      <c r="A788" s="1" t="s">
        <v>659</v>
      </c>
      <c r="B788" s="1">
        <v>24</v>
      </c>
      <c r="C788" s="26" t="s">
        <v>14080</v>
      </c>
      <c r="D788" t="s">
        <v>661</v>
      </c>
      <c r="E788" s="27" t="s">
        <v>14081</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14083</v>
      </c>
    </row>
    <row r="792">
      <c r="A792" s="1" t="s">
        <v>659</v>
      </c>
      <c r="B792" s="1">
        <v>33</v>
      </c>
      <c r="C792" s="26" t="s">
        <v>14204</v>
      </c>
      <c r="D792" t="s">
        <v>661</v>
      </c>
      <c r="E792" s="27" t="s">
        <v>6092</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14925</v>
      </c>
    </row>
    <row r="794" ht="25.5">
      <c r="A794" s="1" t="s">
        <v>665</v>
      </c>
      <c r="E794" s="33" t="s">
        <v>14926</v>
      </c>
    </row>
    <row r="795" ht="255">
      <c r="A795" s="1" t="s">
        <v>666</v>
      </c>
      <c r="E795" s="27" t="s">
        <v>6703</v>
      </c>
    </row>
    <row r="796">
      <c r="A796" s="1" t="s">
        <v>659</v>
      </c>
      <c r="B796" s="1">
        <v>34</v>
      </c>
      <c r="C796" s="26" t="s">
        <v>14167</v>
      </c>
      <c r="D796" t="s">
        <v>661</v>
      </c>
      <c r="E796" s="27" t="s">
        <v>6321</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14927</v>
      </c>
    </row>
    <row r="798">
      <c r="A798" s="1" t="s">
        <v>665</v>
      </c>
      <c r="E798" s="33" t="s">
        <v>14928</v>
      </c>
    </row>
    <row r="799" ht="255">
      <c r="A799" s="1" t="s">
        <v>666</v>
      </c>
      <c r="E799" s="27" t="s">
        <v>6703</v>
      </c>
    </row>
    <row r="800">
      <c r="A800" s="1" t="s">
        <v>659</v>
      </c>
      <c r="B800" s="1">
        <v>35</v>
      </c>
      <c r="C800" s="26" t="s">
        <v>14170</v>
      </c>
      <c r="D800" t="s">
        <v>661</v>
      </c>
      <c r="E800" s="27" t="s">
        <v>6096</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14929</v>
      </c>
    </row>
    <row r="802">
      <c r="A802" s="1" t="s">
        <v>665</v>
      </c>
      <c r="E802" s="33" t="s">
        <v>14930</v>
      </c>
    </row>
    <row r="803" ht="255">
      <c r="A803" s="1" t="s">
        <v>666</v>
      </c>
      <c r="E803" s="27" t="s">
        <v>6703</v>
      </c>
    </row>
    <row r="804">
      <c r="A804" s="1" t="s">
        <v>659</v>
      </c>
      <c r="B804" s="1">
        <v>36</v>
      </c>
      <c r="C804" s="26" t="s">
        <v>14084</v>
      </c>
      <c r="D804" t="s">
        <v>661</v>
      </c>
      <c r="E804" s="27" t="s">
        <v>6099</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14931</v>
      </c>
    </row>
    <row r="806">
      <c r="A806" s="1" t="s">
        <v>665</v>
      </c>
      <c r="E806" s="33" t="s">
        <v>14932</v>
      </c>
    </row>
    <row r="807" ht="255">
      <c r="A807" s="1" t="s">
        <v>666</v>
      </c>
      <c r="E807" s="27" t="s">
        <v>6703</v>
      </c>
    </row>
    <row r="808">
      <c r="A808" s="1" t="s">
        <v>659</v>
      </c>
      <c r="B808" s="1">
        <v>37</v>
      </c>
      <c r="C808" s="26" t="s">
        <v>14237</v>
      </c>
      <c r="D808" t="s">
        <v>661</v>
      </c>
      <c r="E808" s="27" t="s">
        <v>6705</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14933</v>
      </c>
    </row>
    <row r="810">
      <c r="A810" s="1" t="s">
        <v>665</v>
      </c>
      <c r="E810" s="33" t="s">
        <v>14934</v>
      </c>
    </row>
    <row r="811" ht="255">
      <c r="A811" s="1" t="s">
        <v>666</v>
      </c>
      <c r="E811" s="27" t="s">
        <v>6703</v>
      </c>
    </row>
    <row r="812">
      <c r="A812" s="1" t="s">
        <v>659</v>
      </c>
      <c r="B812" s="1">
        <v>38</v>
      </c>
      <c r="C812" s="26" t="s">
        <v>14935</v>
      </c>
      <c r="D812" t="s">
        <v>661</v>
      </c>
      <c r="E812" s="27" t="s">
        <v>14936</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14937</v>
      </c>
    </row>
    <row r="814">
      <c r="A814" s="1" t="s">
        <v>665</v>
      </c>
    </row>
    <row r="815" ht="25.5">
      <c r="A815" s="1" t="s">
        <v>666</v>
      </c>
      <c r="E815" s="27" t="s">
        <v>7084</v>
      </c>
    </row>
    <row r="816">
      <c r="A816" s="1" t="s">
        <v>659</v>
      </c>
      <c r="B816" s="1">
        <v>39</v>
      </c>
      <c r="C816" s="26" t="s">
        <v>14938</v>
      </c>
      <c r="D816" t="s">
        <v>661</v>
      </c>
      <c r="E816" s="27" t="s">
        <v>14939</v>
      </c>
      <c r="F816" s="28" t="s">
        <v>1611</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14940</v>
      </c>
    </row>
    <row r="818">
      <c r="A818" s="1" t="s">
        <v>665</v>
      </c>
    </row>
    <row r="819" ht="267.75">
      <c r="A819" s="1" t="s">
        <v>666</v>
      </c>
      <c r="E819" s="27" t="s">
        <v>14941</v>
      </c>
    </row>
    <row r="820">
      <c r="A820" s="1" t="s">
        <v>656</v>
      </c>
      <c r="C820" s="22" t="s">
        <v>2847</v>
      </c>
      <c r="E820" s="23" t="s">
        <v>2848</v>
      </c>
      <c r="L820" s="24">
        <f>SUMIFS(L821:L832,A821:A832,"P")</f>
        <v>0</v>
      </c>
      <c r="M820" s="24">
        <f>SUMIFS(M821:M832,A821:A832,"P")</f>
        <v>0</v>
      </c>
      <c r="N820" s="25"/>
    </row>
    <row r="821">
      <c r="A821" s="1" t="s">
        <v>659</v>
      </c>
      <c r="B821" s="1">
        <v>25</v>
      </c>
      <c r="C821" s="26" t="s">
        <v>10814</v>
      </c>
      <c r="D821" t="s">
        <v>661</v>
      </c>
      <c r="E821" s="27" t="s">
        <v>10815</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14942</v>
      </c>
    </row>
    <row r="823">
      <c r="A823" s="1" t="s">
        <v>665</v>
      </c>
    </row>
    <row r="824" ht="102">
      <c r="A824" s="1" t="s">
        <v>666</v>
      </c>
      <c r="E824" s="27" t="s">
        <v>6599</v>
      </c>
    </row>
    <row r="825">
      <c r="A825" s="1" t="s">
        <v>659</v>
      </c>
      <c r="B825" s="1">
        <v>26</v>
      </c>
      <c r="C825" s="26" t="s">
        <v>14142</v>
      </c>
      <c r="D825" t="s">
        <v>661</v>
      </c>
      <c r="E825" s="27" t="s">
        <v>14182</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1537</v>
      </c>
    </row>
    <row r="828" ht="89.25">
      <c r="A828" s="1" t="s">
        <v>666</v>
      </c>
      <c r="E828" s="27" t="s">
        <v>12288</v>
      </c>
    </row>
    <row r="829">
      <c r="A829" s="1" t="s">
        <v>659</v>
      </c>
      <c r="B829" s="1">
        <v>27</v>
      </c>
      <c r="C829" s="26" t="s">
        <v>3447</v>
      </c>
      <c r="D829" t="s">
        <v>661</v>
      </c>
      <c r="E829" s="27" t="s">
        <v>3448</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14943</v>
      </c>
    </row>
    <row r="831">
      <c r="A831" s="1" t="s">
        <v>665</v>
      </c>
      <c r="E831" s="33" t="s">
        <v>14944</v>
      </c>
    </row>
    <row r="832" ht="76.5">
      <c r="A832" s="1" t="s">
        <v>666</v>
      </c>
      <c r="E832" s="27" t="s">
        <v>3450</v>
      </c>
    </row>
    <row r="833">
      <c r="A833" s="1" t="s">
        <v>656</v>
      </c>
      <c r="C833" s="22" t="s">
        <v>900</v>
      </c>
      <c r="E833" s="23" t="s">
        <v>2931</v>
      </c>
      <c r="L833" s="24">
        <f>SUMIFS(L834:L841,A834:A841,"P")</f>
        <v>0</v>
      </c>
      <c r="M833" s="24">
        <f>SUMIFS(M834:M841,A834:A841,"P")</f>
        <v>0</v>
      </c>
      <c r="N833" s="25"/>
    </row>
    <row r="834" ht="25.5">
      <c r="A834" s="1" t="s">
        <v>659</v>
      </c>
      <c r="B834" s="1">
        <v>28</v>
      </c>
      <c r="C834" s="26" t="s">
        <v>3835</v>
      </c>
      <c r="D834" t="s">
        <v>903</v>
      </c>
      <c r="E834" s="27" t="s">
        <v>3836</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14945</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14946</v>
      </c>
    </row>
    <row r="841" ht="153">
      <c r="A841" s="1" t="s">
        <v>666</v>
      </c>
      <c r="E841" s="27" t="s">
        <v>908</v>
      </c>
    </row>
  </sheetData>
  <sheetProtection sheet="1" objects="1" scenarios="1" spinCount="100000" saltValue="9yoBucZuRll0v88wdEospBVfU8fQry3AQlJiYMMSfqXy3Ei9DfMVocADWUkWlG3h51EBiz7YmVbWEXnlfE8I+g==" hashValue="VVrMd6tN2moxlCmdSGOzdsBcfCfluHCBYqyDerrxxYmNMS7bf0+22VQN387bvVvGa6zUR/lZE+06CqJe28Hq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14947</v>
      </c>
      <c r="E8" s="23" t="s">
        <v>615</v>
      </c>
      <c r="L8" s="24">
        <f>L9+L18+L87+L100+L105+L110+L171+L184</f>
        <v>0</v>
      </c>
      <c r="M8" s="24">
        <f>M9+M18+M87+M100+M105+M110+M171+M184</f>
        <v>0</v>
      </c>
      <c r="N8" s="25"/>
    </row>
    <row r="9">
      <c r="A9" s="1" t="s">
        <v>656</v>
      </c>
      <c r="C9" s="22" t="s">
        <v>2160</v>
      </c>
      <c r="E9" s="23" t="s">
        <v>2161</v>
      </c>
      <c r="L9" s="24">
        <f>SUMIFS(L10:L17,A10:A17,"P")</f>
        <v>0</v>
      </c>
      <c r="M9" s="24">
        <f>SUMIFS(M10:M17,A10:A17,"P")</f>
        <v>0</v>
      </c>
      <c r="N9" s="25"/>
    </row>
    <row r="10">
      <c r="A10" s="1" t="s">
        <v>659</v>
      </c>
      <c r="B10" s="1">
        <v>35</v>
      </c>
      <c r="C10" s="26" t="s">
        <v>14067</v>
      </c>
      <c r="D10" t="s">
        <v>661</v>
      </c>
      <c r="E10" s="27" t="s">
        <v>14068</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659</v>
      </c>
      <c r="B14" s="1">
        <v>36</v>
      </c>
      <c r="C14" s="26" t="s">
        <v>14696</v>
      </c>
      <c r="D14" t="s">
        <v>661</v>
      </c>
      <c r="E14" s="27" t="s">
        <v>14697</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14698</v>
      </c>
    </row>
    <row r="16">
      <c r="A16" s="1" t="s">
        <v>665</v>
      </c>
    </row>
    <row r="17">
      <c r="A17" s="1" t="s">
        <v>666</v>
      </c>
      <c r="E17" s="27" t="s">
        <v>14699</v>
      </c>
    </row>
    <row r="18">
      <c r="A18" s="1" t="s">
        <v>656</v>
      </c>
      <c r="C18" s="22" t="s">
        <v>657</v>
      </c>
      <c r="E18" s="23" t="s">
        <v>658</v>
      </c>
      <c r="L18" s="24">
        <f>SUMIFS(L19:L86,A19:A86,"P")</f>
        <v>0</v>
      </c>
      <c r="M18" s="24">
        <f>SUMIFS(M19:M86,A19:A86,"P")</f>
        <v>0</v>
      </c>
      <c r="N18" s="25"/>
    </row>
    <row r="19">
      <c r="A19" s="1" t="s">
        <v>659</v>
      </c>
      <c r="B19" s="1">
        <v>1</v>
      </c>
      <c r="C19" s="26" t="s">
        <v>10842</v>
      </c>
      <c r="D19" t="s">
        <v>661</v>
      </c>
      <c r="E19" s="27" t="s">
        <v>10843</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14948</v>
      </c>
    </row>
    <row r="22">
      <c r="A22" s="1" t="s">
        <v>666</v>
      </c>
      <c r="E22" s="27" t="s">
        <v>10845</v>
      </c>
    </row>
    <row r="23">
      <c r="A23" s="1" t="s">
        <v>659</v>
      </c>
      <c r="B23" s="1">
        <v>2</v>
      </c>
      <c r="C23" s="26" t="s">
        <v>10405</v>
      </c>
      <c r="D23" t="s">
        <v>661</v>
      </c>
      <c r="E23" s="27" t="s">
        <v>10406</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10408</v>
      </c>
    </row>
    <row r="27">
      <c r="A27" s="1" t="s">
        <v>659</v>
      </c>
      <c r="B27" s="1">
        <v>3</v>
      </c>
      <c r="C27" s="26" t="s">
        <v>1572</v>
      </c>
      <c r="D27" t="s">
        <v>661</v>
      </c>
      <c r="E27" s="27" t="s">
        <v>1573</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14949</v>
      </c>
    </row>
    <row r="30" ht="318.75">
      <c r="A30" s="1" t="s">
        <v>666</v>
      </c>
      <c r="E30" s="27" t="s">
        <v>667</v>
      </c>
    </row>
    <row r="31">
      <c r="A31" s="1" t="s">
        <v>659</v>
      </c>
      <c r="B31" s="1">
        <v>4</v>
      </c>
      <c r="C31" s="26" t="s">
        <v>6458</v>
      </c>
      <c r="D31" t="s">
        <v>661</v>
      </c>
      <c r="E31" s="27" t="s">
        <v>6459</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14950</v>
      </c>
    </row>
    <row r="34" ht="318.75">
      <c r="A34" s="1" t="s">
        <v>666</v>
      </c>
      <c r="E34" s="27" t="s">
        <v>667</v>
      </c>
    </row>
    <row r="35">
      <c r="A35" s="1" t="s">
        <v>659</v>
      </c>
      <c r="B35" s="1">
        <v>5</v>
      </c>
      <c r="C35" s="26" t="s">
        <v>9435</v>
      </c>
      <c r="D35" t="s">
        <v>661</v>
      </c>
      <c r="E35" s="27" t="s">
        <v>9436</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14951</v>
      </c>
    </row>
    <row r="38" ht="191.25">
      <c r="A38" s="1" t="s">
        <v>666</v>
      </c>
      <c r="E38" s="27" t="s">
        <v>9439</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14952</v>
      </c>
    </row>
    <row r="42" ht="229.5">
      <c r="A42" s="1" t="s">
        <v>666</v>
      </c>
      <c r="E42" s="27" t="s">
        <v>674</v>
      </c>
    </row>
    <row r="43">
      <c r="A43" s="1" t="s">
        <v>659</v>
      </c>
      <c r="B43" s="1">
        <v>7</v>
      </c>
      <c r="C43" s="26" t="s">
        <v>1577</v>
      </c>
      <c r="D43" t="s">
        <v>661</v>
      </c>
      <c r="E43" s="27" t="s">
        <v>1578</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14953</v>
      </c>
    </row>
    <row r="46" ht="229.5">
      <c r="A46" s="1" t="s">
        <v>666</v>
      </c>
      <c r="E46" s="27" t="s">
        <v>1580</v>
      </c>
    </row>
    <row r="47">
      <c r="A47" s="1" t="s">
        <v>659</v>
      </c>
      <c r="B47" s="1">
        <v>8</v>
      </c>
      <c r="C47" s="26" t="s">
        <v>6462</v>
      </c>
      <c r="D47" t="s">
        <v>661</v>
      </c>
      <c r="E47" s="27" t="s">
        <v>6463</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14954</v>
      </c>
    </row>
    <row r="50" ht="293.25">
      <c r="A50" s="1" t="s">
        <v>666</v>
      </c>
      <c r="E50" s="27" t="s">
        <v>6465</v>
      </c>
    </row>
    <row r="51">
      <c r="A51" s="1" t="s">
        <v>659</v>
      </c>
      <c r="B51" s="1">
        <v>9</v>
      </c>
      <c r="C51" s="26" t="s">
        <v>5994</v>
      </c>
      <c r="D51" t="s">
        <v>661</v>
      </c>
      <c r="E51" s="27" t="s">
        <v>5996</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14722</v>
      </c>
    </row>
    <row r="53">
      <c r="A53" s="1" t="s">
        <v>665</v>
      </c>
      <c r="E53" s="33" t="s">
        <v>14955</v>
      </c>
    </row>
    <row r="54" ht="255">
      <c r="A54" s="1" t="s">
        <v>666</v>
      </c>
      <c r="E54" s="27" t="s">
        <v>7725</v>
      </c>
    </row>
    <row r="55">
      <c r="A55" s="1" t="s">
        <v>659</v>
      </c>
      <c r="B55" s="1">
        <v>10</v>
      </c>
      <c r="C55" s="26" t="s">
        <v>12399</v>
      </c>
      <c r="D55" t="s">
        <v>661</v>
      </c>
      <c r="E55" s="27" t="s">
        <v>12400</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14956</v>
      </c>
    </row>
    <row r="58" ht="38.25">
      <c r="A58" s="1" t="s">
        <v>666</v>
      </c>
      <c r="E58" s="27" t="s">
        <v>9175</v>
      </c>
    </row>
    <row r="59">
      <c r="A59" s="1" t="s">
        <v>659</v>
      </c>
      <c r="B59" s="1">
        <v>11</v>
      </c>
      <c r="C59" s="26" t="s">
        <v>9176</v>
      </c>
      <c r="D59" t="s">
        <v>661</v>
      </c>
      <c r="E59" s="27" t="s">
        <v>9177</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14956</v>
      </c>
    </row>
    <row r="62" ht="25.5">
      <c r="A62" s="1" t="s">
        <v>666</v>
      </c>
      <c r="E62" s="27" t="s">
        <v>9179</v>
      </c>
    </row>
    <row r="63">
      <c r="A63" s="1" t="s">
        <v>659</v>
      </c>
      <c r="B63" s="1">
        <v>12</v>
      </c>
      <c r="C63" s="26" t="s">
        <v>6007</v>
      </c>
      <c r="D63" t="s">
        <v>661</v>
      </c>
      <c r="E63" s="27" t="s">
        <v>6008</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14956</v>
      </c>
    </row>
    <row r="66" ht="38.25">
      <c r="A66" s="1" t="s">
        <v>666</v>
      </c>
      <c r="E66" s="27" t="s">
        <v>6638</v>
      </c>
    </row>
    <row r="67">
      <c r="A67" s="1" t="s">
        <v>659</v>
      </c>
      <c r="B67" s="1">
        <v>13</v>
      </c>
      <c r="C67" s="26" t="s">
        <v>14957</v>
      </c>
      <c r="D67" t="s">
        <v>661</v>
      </c>
      <c r="E67" s="27" t="s">
        <v>14958</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14956</v>
      </c>
    </row>
    <row r="70" ht="25.5">
      <c r="A70" s="1" t="s">
        <v>666</v>
      </c>
      <c r="E70" s="27" t="s">
        <v>14959</v>
      </c>
    </row>
    <row r="71">
      <c r="A71" s="1" t="s">
        <v>659</v>
      </c>
      <c r="B71" s="1">
        <v>14</v>
      </c>
      <c r="C71" s="26" t="s">
        <v>14960</v>
      </c>
      <c r="D71" t="s">
        <v>661</v>
      </c>
      <c r="E71" s="27" t="s">
        <v>14961</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14956</v>
      </c>
    </row>
    <row r="74" ht="38.25">
      <c r="A74" s="1" t="s">
        <v>666</v>
      </c>
      <c r="E74" s="27" t="s">
        <v>14962</v>
      </c>
    </row>
    <row r="75">
      <c r="A75" s="1" t="s">
        <v>659</v>
      </c>
      <c r="B75" s="1">
        <v>15</v>
      </c>
      <c r="C75" s="26" t="s">
        <v>14963</v>
      </c>
      <c r="D75" t="s">
        <v>661</v>
      </c>
      <c r="E75" s="27" t="s">
        <v>14964</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14965</v>
      </c>
    </row>
    <row r="79">
      <c r="A79" s="1" t="s">
        <v>659</v>
      </c>
      <c r="B79" s="1">
        <v>16</v>
      </c>
      <c r="C79" s="26" t="s">
        <v>6011</v>
      </c>
      <c r="D79" t="s">
        <v>661</v>
      </c>
      <c r="E79" s="27" t="s">
        <v>6012</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14966</v>
      </c>
    </row>
    <row r="81">
      <c r="A81" s="1" t="s">
        <v>665</v>
      </c>
      <c r="E81" s="33" t="s">
        <v>14967</v>
      </c>
    </row>
    <row r="82" ht="38.25">
      <c r="A82" s="1" t="s">
        <v>666</v>
      </c>
      <c r="E82" s="27" t="s">
        <v>6014</v>
      </c>
    </row>
    <row r="83">
      <c r="A83" s="1" t="s">
        <v>659</v>
      </c>
      <c r="B83" s="1">
        <v>37</v>
      </c>
      <c r="C83" s="26" t="s">
        <v>14713</v>
      </c>
      <c r="D83" t="s">
        <v>661</v>
      </c>
      <c r="E83" s="27" t="s">
        <v>14714</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14715</v>
      </c>
    </row>
    <row r="85" ht="38.25">
      <c r="A85" s="1" t="s">
        <v>665</v>
      </c>
      <c r="E85" s="33" t="s">
        <v>14968</v>
      </c>
    </row>
    <row r="86">
      <c r="A86" s="1" t="s">
        <v>666</v>
      </c>
      <c r="E86" s="27" t="s">
        <v>661</v>
      </c>
    </row>
    <row r="87">
      <c r="A87" s="1" t="s">
        <v>656</v>
      </c>
      <c r="C87" s="22" t="s">
        <v>1364</v>
      </c>
      <c r="E87" s="23" t="s">
        <v>5114</v>
      </c>
      <c r="L87" s="24">
        <f>SUMIFS(L88:L99,A88:A99,"P")</f>
        <v>0</v>
      </c>
      <c r="M87" s="24">
        <f>SUMIFS(M88:M99,A88:A99,"P")</f>
        <v>0</v>
      </c>
      <c r="N87" s="25"/>
    </row>
    <row r="88">
      <c r="A88" s="1" t="s">
        <v>659</v>
      </c>
      <c r="B88" s="1">
        <v>17</v>
      </c>
      <c r="C88" s="26" t="s">
        <v>6679</v>
      </c>
      <c r="D88" t="s">
        <v>661</v>
      </c>
      <c r="E88" s="27" t="s">
        <v>6680</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14969</v>
      </c>
    </row>
    <row r="91" ht="357">
      <c r="A91" s="1" t="s">
        <v>666</v>
      </c>
      <c r="E91" s="27" t="s">
        <v>6482</v>
      </c>
    </row>
    <row r="92">
      <c r="A92" s="1" t="s">
        <v>659</v>
      </c>
      <c r="B92" s="1">
        <v>18</v>
      </c>
      <c r="C92" s="26" t="s">
        <v>5115</v>
      </c>
      <c r="D92" t="s">
        <v>661</v>
      </c>
      <c r="E92" s="27" t="s">
        <v>5116</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14970</v>
      </c>
    </row>
    <row r="95" ht="38.25">
      <c r="A95" s="1" t="s">
        <v>666</v>
      </c>
      <c r="E95" s="27" t="s">
        <v>6484</v>
      </c>
    </row>
    <row r="96">
      <c r="A96" s="1" t="s">
        <v>659</v>
      </c>
      <c r="B96" s="1">
        <v>19</v>
      </c>
      <c r="C96" s="26" t="s">
        <v>14971</v>
      </c>
      <c r="D96" t="s">
        <v>661</v>
      </c>
      <c r="E96" s="27" t="s">
        <v>14972</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14973</v>
      </c>
    </row>
    <row r="99" ht="102">
      <c r="A99" s="1" t="s">
        <v>666</v>
      </c>
      <c r="E99" s="27" t="s">
        <v>9650</v>
      </c>
    </row>
    <row r="100">
      <c r="A100" s="1" t="s">
        <v>656</v>
      </c>
      <c r="C100" s="22" t="s">
        <v>5118</v>
      </c>
      <c r="E100" s="23" t="s">
        <v>5119</v>
      </c>
      <c r="L100" s="24">
        <f>SUMIFS(L101:L104,A101:A104,"P")</f>
        <v>0</v>
      </c>
      <c r="M100" s="24">
        <f>SUMIFS(M101:M104,A101:A104,"P")</f>
        <v>0</v>
      </c>
      <c r="N100" s="25"/>
    </row>
    <row r="101">
      <c r="A101" s="1" t="s">
        <v>659</v>
      </c>
      <c r="B101" s="1">
        <v>20</v>
      </c>
      <c r="C101" s="26" t="s">
        <v>9193</v>
      </c>
      <c r="D101" t="s">
        <v>661</v>
      </c>
      <c r="E101" s="27" t="s">
        <v>9194</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14974</v>
      </c>
    </row>
    <row r="104" ht="51">
      <c r="A104" s="1" t="s">
        <v>666</v>
      </c>
      <c r="E104" s="27" t="s">
        <v>5126</v>
      </c>
    </row>
    <row r="105">
      <c r="A105" s="1" t="s">
        <v>656</v>
      </c>
      <c r="C105" s="22" t="s">
        <v>679</v>
      </c>
      <c r="E105" s="23" t="s">
        <v>680</v>
      </c>
      <c r="L105" s="24">
        <f>SUMIFS(L106:L109,A106:A109,"P")</f>
        <v>0</v>
      </c>
      <c r="M105" s="24">
        <f>SUMIFS(M106:M109,A106:A109,"P")</f>
        <v>0</v>
      </c>
      <c r="N105" s="25"/>
    </row>
    <row r="106">
      <c r="A106" s="1" t="s">
        <v>659</v>
      </c>
      <c r="B106" s="1">
        <v>21</v>
      </c>
      <c r="C106" s="26" t="s">
        <v>5592</v>
      </c>
      <c r="D106" t="s">
        <v>661</v>
      </c>
      <c r="E106" s="27" t="s">
        <v>5593</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1855</v>
      </c>
    </row>
    <row r="110">
      <c r="A110" s="1" t="s">
        <v>656</v>
      </c>
      <c r="C110" s="22" t="s">
        <v>6089</v>
      </c>
      <c r="E110" s="23" t="s">
        <v>6700</v>
      </c>
      <c r="L110" s="24">
        <f>SUMIFS(L111:L170,A111:A170,"P")</f>
        <v>0</v>
      </c>
      <c r="M110" s="24">
        <f>SUMIFS(M111:M170,A111:A170,"P")</f>
        <v>0</v>
      </c>
      <c r="N110" s="25"/>
    </row>
    <row r="111">
      <c r="A111" s="1" t="s">
        <v>659</v>
      </c>
      <c r="B111" s="1">
        <v>22</v>
      </c>
      <c r="C111" s="26" t="s">
        <v>14975</v>
      </c>
      <c r="D111" t="s">
        <v>661</v>
      </c>
      <c r="E111" s="27" t="s">
        <v>14976</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14977</v>
      </c>
    </row>
    <row r="114" ht="255">
      <c r="A114" s="1" t="s">
        <v>666</v>
      </c>
      <c r="E114" s="27" t="s">
        <v>8768</v>
      </c>
    </row>
    <row r="115">
      <c r="A115" s="1" t="s">
        <v>659</v>
      </c>
      <c r="B115" s="1">
        <v>23</v>
      </c>
      <c r="C115" s="26" t="s">
        <v>14163</v>
      </c>
      <c r="D115" t="s">
        <v>661</v>
      </c>
      <c r="E115" s="27" t="s">
        <v>14164</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14165</v>
      </c>
    </row>
    <row r="119">
      <c r="A119" s="1" t="s">
        <v>659</v>
      </c>
      <c r="B119" s="1">
        <v>24</v>
      </c>
      <c r="C119" s="26" t="s">
        <v>14221</v>
      </c>
      <c r="D119" t="s">
        <v>661</v>
      </c>
      <c r="E119" s="27" t="s">
        <v>14222</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14165</v>
      </c>
    </row>
    <row r="123">
      <c r="A123" s="1" t="s">
        <v>659</v>
      </c>
      <c r="B123" s="1">
        <v>25</v>
      </c>
      <c r="C123" s="26" t="s">
        <v>14271</v>
      </c>
      <c r="D123" t="s">
        <v>661</v>
      </c>
      <c r="E123" s="27" t="s">
        <v>14272</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14165</v>
      </c>
    </row>
    <row r="127">
      <c r="A127" s="1" t="s">
        <v>659</v>
      </c>
      <c r="B127" s="1">
        <v>26</v>
      </c>
      <c r="C127" s="26" t="s">
        <v>14077</v>
      </c>
      <c r="D127" t="s">
        <v>661</v>
      </c>
      <c r="E127" s="27" t="s">
        <v>14078</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12890</v>
      </c>
    </row>
    <row r="131">
      <c r="A131" s="1" t="s">
        <v>659</v>
      </c>
      <c r="B131" s="1">
        <v>27</v>
      </c>
      <c r="C131" s="26" t="s">
        <v>14228</v>
      </c>
      <c r="D131" t="s">
        <v>661</v>
      </c>
      <c r="E131" s="27" t="s">
        <v>14229</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12890</v>
      </c>
    </row>
    <row r="135">
      <c r="A135" s="1" t="s">
        <v>659</v>
      </c>
      <c r="B135" s="1">
        <v>28</v>
      </c>
      <c r="C135" s="26" t="s">
        <v>14230</v>
      </c>
      <c r="D135" t="s">
        <v>661</v>
      </c>
      <c r="E135" s="27" t="s">
        <v>14231</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14978</v>
      </c>
    </row>
    <row r="138" ht="51">
      <c r="A138" s="1" t="s">
        <v>666</v>
      </c>
      <c r="E138" s="27" t="s">
        <v>12890</v>
      </c>
    </row>
    <row r="139">
      <c r="A139" s="1" t="s">
        <v>659</v>
      </c>
      <c r="B139" s="1">
        <v>29</v>
      </c>
      <c r="C139" s="26" t="s">
        <v>14080</v>
      </c>
      <c r="D139" t="s">
        <v>661</v>
      </c>
      <c r="E139" s="27" t="s">
        <v>14081</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14979</v>
      </c>
    </row>
    <row r="142" ht="25.5">
      <c r="A142" s="1" t="s">
        <v>666</v>
      </c>
      <c r="E142" s="27" t="s">
        <v>14083</v>
      </c>
    </row>
    <row r="143">
      <c r="A143" s="1" t="s">
        <v>659</v>
      </c>
      <c r="B143" s="1">
        <v>38</v>
      </c>
      <c r="C143" s="26" t="s">
        <v>14980</v>
      </c>
      <c r="D143" t="s">
        <v>661</v>
      </c>
      <c r="E143" s="27" t="s">
        <v>14981</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14748</v>
      </c>
    </row>
    <row r="145">
      <c r="A145" s="1" t="s">
        <v>665</v>
      </c>
      <c r="E145" s="33" t="s">
        <v>14982</v>
      </c>
    </row>
    <row r="146" ht="255">
      <c r="A146" s="1" t="s">
        <v>666</v>
      </c>
      <c r="E146" s="27" t="s">
        <v>6703</v>
      </c>
    </row>
    <row r="147">
      <c r="A147" s="1" t="s">
        <v>659</v>
      </c>
      <c r="B147" s="1">
        <v>39</v>
      </c>
      <c r="C147" s="26" t="s">
        <v>14746</v>
      </c>
      <c r="D147" t="s">
        <v>661</v>
      </c>
      <c r="E147" s="27" t="s">
        <v>14747</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14748</v>
      </c>
    </row>
    <row r="149">
      <c r="A149" s="1" t="s">
        <v>665</v>
      </c>
      <c r="E149" s="33" t="s">
        <v>14983</v>
      </c>
    </row>
    <row r="150" ht="255">
      <c r="A150" s="1" t="s">
        <v>666</v>
      </c>
      <c r="E150" s="27" t="s">
        <v>6703</v>
      </c>
    </row>
    <row r="151">
      <c r="A151" s="1" t="s">
        <v>659</v>
      </c>
      <c r="B151" s="1">
        <v>40</v>
      </c>
      <c r="C151" s="26" t="s">
        <v>14984</v>
      </c>
      <c r="D151" t="s">
        <v>661</v>
      </c>
      <c r="E151" s="27" t="s">
        <v>14754</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14755</v>
      </c>
    </row>
    <row r="153">
      <c r="A153" s="1" t="s">
        <v>665</v>
      </c>
      <c r="E153" s="33" t="s">
        <v>14985</v>
      </c>
    </row>
    <row r="154" ht="255">
      <c r="A154" s="1" t="s">
        <v>666</v>
      </c>
      <c r="E154" s="27" t="s">
        <v>6703</v>
      </c>
    </row>
    <row r="155">
      <c r="A155" s="1" t="s">
        <v>659</v>
      </c>
      <c r="B155" s="1">
        <v>41</v>
      </c>
      <c r="C155" s="26" t="s">
        <v>14986</v>
      </c>
      <c r="D155" t="s">
        <v>661</v>
      </c>
      <c r="E155" s="27" t="s">
        <v>6705</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14987</v>
      </c>
    </row>
    <row r="157">
      <c r="A157" s="1" t="s">
        <v>665</v>
      </c>
    </row>
    <row r="158" ht="255">
      <c r="A158" s="1" t="s">
        <v>666</v>
      </c>
      <c r="E158" s="27" t="s">
        <v>6703</v>
      </c>
    </row>
    <row r="159">
      <c r="A159" s="1" t="s">
        <v>659</v>
      </c>
      <c r="B159" s="1">
        <v>42</v>
      </c>
      <c r="C159" s="26" t="s">
        <v>14782</v>
      </c>
      <c r="D159" t="s">
        <v>661</v>
      </c>
      <c r="E159" s="27" t="s">
        <v>14988</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14989</v>
      </c>
    </row>
    <row r="161" ht="38.25">
      <c r="A161" s="1" t="s">
        <v>665</v>
      </c>
      <c r="E161" s="33" t="s">
        <v>14990</v>
      </c>
    </row>
    <row r="162" ht="267.75">
      <c r="A162" s="1" t="s">
        <v>666</v>
      </c>
      <c r="E162" s="27" t="s">
        <v>14991</v>
      </c>
    </row>
    <row r="163">
      <c r="A163" s="1" t="s">
        <v>659</v>
      </c>
      <c r="B163" s="1">
        <v>43</v>
      </c>
      <c r="C163" s="26" t="s">
        <v>14992</v>
      </c>
      <c r="D163" t="s">
        <v>661</v>
      </c>
      <c r="E163" s="27" t="s">
        <v>14993</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14994</v>
      </c>
    </row>
    <row r="165">
      <c r="A165" s="1" t="s">
        <v>665</v>
      </c>
    </row>
    <row r="166" ht="216.75">
      <c r="A166" s="1" t="s">
        <v>666</v>
      </c>
      <c r="E166" s="27" t="s">
        <v>14995</v>
      </c>
    </row>
    <row r="167">
      <c r="A167" s="1" t="s">
        <v>659</v>
      </c>
      <c r="B167" s="1">
        <v>44</v>
      </c>
      <c r="C167" s="26" t="s">
        <v>14996</v>
      </c>
      <c r="D167" t="s">
        <v>661</v>
      </c>
      <c r="E167" s="27" t="s">
        <v>14997</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14998</v>
      </c>
    </row>
    <row r="169">
      <c r="A169" s="1" t="s">
        <v>665</v>
      </c>
    </row>
    <row r="170" ht="63.75">
      <c r="A170" s="1" t="s">
        <v>666</v>
      </c>
      <c r="E170" s="27" t="s">
        <v>14999</v>
      </c>
    </row>
    <row r="171">
      <c r="A171" s="1" t="s">
        <v>656</v>
      </c>
      <c r="C171" s="22" t="s">
        <v>2847</v>
      </c>
      <c r="E171" s="23" t="s">
        <v>2848</v>
      </c>
      <c r="L171" s="24">
        <f>SUMIFS(L172:L183,A172:A183,"P")</f>
        <v>0</v>
      </c>
      <c r="M171" s="24">
        <f>SUMIFS(M172:M183,A172:A183,"P")</f>
        <v>0</v>
      </c>
      <c r="N171" s="25"/>
    </row>
    <row r="172">
      <c r="A172" s="1" t="s">
        <v>659</v>
      </c>
      <c r="B172" s="1">
        <v>30</v>
      </c>
      <c r="C172" s="26" t="s">
        <v>5277</v>
      </c>
      <c r="D172" t="s">
        <v>661</v>
      </c>
      <c r="E172" s="27" t="s">
        <v>5278</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15000</v>
      </c>
    </row>
    <row r="175" ht="51">
      <c r="A175" s="1" t="s">
        <v>666</v>
      </c>
      <c r="E175" s="27" t="s">
        <v>6506</v>
      </c>
    </row>
    <row r="176">
      <c r="A176" s="1" t="s">
        <v>659</v>
      </c>
      <c r="B176" s="1">
        <v>31</v>
      </c>
      <c r="C176" s="26" t="s">
        <v>14142</v>
      </c>
      <c r="D176" t="s">
        <v>661</v>
      </c>
      <c r="E176" s="27" t="s">
        <v>14182</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12288</v>
      </c>
    </row>
    <row r="180">
      <c r="A180" s="1" t="s">
        <v>659</v>
      </c>
      <c r="B180" s="1">
        <v>32</v>
      </c>
      <c r="C180" s="26" t="s">
        <v>3447</v>
      </c>
      <c r="D180" t="s">
        <v>661</v>
      </c>
      <c r="E180" s="27" t="s">
        <v>3448</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3450</v>
      </c>
    </row>
    <row r="184">
      <c r="A184" s="1" t="s">
        <v>656</v>
      </c>
      <c r="C184" s="22" t="s">
        <v>900</v>
      </c>
      <c r="E184" s="23" t="s">
        <v>2931</v>
      </c>
      <c r="L184" s="24">
        <f>SUMIFS(L185:L192,A185:A192,"P")</f>
        <v>0</v>
      </c>
      <c r="M184" s="24">
        <f>SUMIFS(M185:M192,A185:A192,"P")</f>
        <v>0</v>
      </c>
      <c r="N184" s="25"/>
    </row>
    <row r="185" ht="25.5">
      <c r="A185" s="1" t="s">
        <v>659</v>
      </c>
      <c r="B185" s="1">
        <v>33</v>
      </c>
      <c r="C185" s="26" t="s">
        <v>3835</v>
      </c>
      <c r="D185" t="s">
        <v>903</v>
      </c>
      <c r="E185" s="27" t="s">
        <v>3836</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15001</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15002</v>
      </c>
    </row>
    <row r="192" ht="153">
      <c r="A192" s="1" t="s">
        <v>666</v>
      </c>
      <c r="E192" s="27" t="s">
        <v>908</v>
      </c>
    </row>
  </sheetData>
  <sheetProtection sheet="1" objects="1" scenarios="1" spinCount="100000" saltValue="dA8mgIhMJOfsltQuOaB6kspqzWJYGuu4rwNw8mwZxM9zRxYhyos3SlgKJsFAb0sNSX60NwGCHnzxNxothLubeg==" hashValue="NpsBkWBD+uIxx5AHzMuvxMkx+Bu2T5dy3l8Nz1I8Vq7euDJf1cqU6BpwsrkvKAA3Jp/CSyt0TgkOW9HFVUC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15003</v>
      </c>
      <c r="E8" s="23" t="s">
        <v>617</v>
      </c>
      <c r="L8" s="24">
        <f>L9+L14+L91+L108+L133+L142+L179+L196</f>
        <v>0</v>
      </c>
      <c r="M8" s="24">
        <f>M9+M14+M91+M108+M133+M142+M179+M196</f>
        <v>0</v>
      </c>
      <c r="N8" s="25"/>
    </row>
    <row r="9">
      <c r="A9" s="1" t="s">
        <v>656</v>
      </c>
      <c r="C9" s="22" t="s">
        <v>2160</v>
      </c>
      <c r="E9" s="23" t="s">
        <v>2161</v>
      </c>
      <c r="L9" s="24">
        <f>SUMIFS(L10:L13,A10:A13,"P")</f>
        <v>0</v>
      </c>
      <c r="M9" s="24">
        <f>SUMIFS(M10:M13,A10:A13,"P")</f>
        <v>0</v>
      </c>
      <c r="N9" s="25"/>
    </row>
    <row r="10">
      <c r="A10" s="1" t="s">
        <v>659</v>
      </c>
      <c r="B10" s="1">
        <v>41</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10842</v>
      </c>
      <c r="D15" t="s">
        <v>661</v>
      </c>
      <c r="E15" s="27" t="s">
        <v>10843</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15004</v>
      </c>
    </row>
    <row r="18">
      <c r="A18" s="1" t="s">
        <v>666</v>
      </c>
      <c r="E18" s="27" t="s">
        <v>10845</v>
      </c>
    </row>
    <row r="19">
      <c r="A19" s="1" t="s">
        <v>659</v>
      </c>
      <c r="B19" s="1">
        <v>2</v>
      </c>
      <c r="C19" s="26" t="s">
        <v>6856</v>
      </c>
      <c r="D19" t="s">
        <v>661</v>
      </c>
      <c r="E19" s="27" t="s">
        <v>6857</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15005</v>
      </c>
    </row>
    <row r="22" ht="63.75">
      <c r="A22" s="1" t="s">
        <v>666</v>
      </c>
      <c r="E22" s="27" t="s">
        <v>5584</v>
      </c>
    </row>
    <row r="23">
      <c r="A23" s="1" t="s">
        <v>659</v>
      </c>
      <c r="B23" s="1">
        <v>3</v>
      </c>
      <c r="C23" s="26" t="s">
        <v>11134</v>
      </c>
      <c r="D23" t="s">
        <v>661</v>
      </c>
      <c r="E23" s="27" t="s">
        <v>11135</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15006</v>
      </c>
    </row>
    <row r="26" ht="63.75">
      <c r="A26" s="1" t="s">
        <v>666</v>
      </c>
      <c r="E26" s="27" t="s">
        <v>5584</v>
      </c>
    </row>
    <row r="27">
      <c r="A27" s="1" t="s">
        <v>659</v>
      </c>
      <c r="B27" s="1">
        <v>4</v>
      </c>
      <c r="C27" s="26" t="s">
        <v>1572</v>
      </c>
      <c r="D27" t="s">
        <v>661</v>
      </c>
      <c r="E27" s="27" t="s">
        <v>1573</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15007</v>
      </c>
    </row>
    <row r="30" ht="318.75">
      <c r="A30" s="1" t="s">
        <v>666</v>
      </c>
      <c r="E30" s="27" t="s">
        <v>667</v>
      </c>
    </row>
    <row r="31">
      <c r="A31" s="1" t="s">
        <v>659</v>
      </c>
      <c r="B31" s="1">
        <v>5</v>
      </c>
      <c r="C31" s="26" t="s">
        <v>9435</v>
      </c>
      <c r="D31" t="s">
        <v>661</v>
      </c>
      <c r="E31" s="27" t="s">
        <v>9436</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15008</v>
      </c>
    </row>
    <row r="34" ht="191.25">
      <c r="A34" s="1" t="s">
        <v>666</v>
      </c>
      <c r="E34" s="27" t="s">
        <v>9439</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15008</v>
      </c>
    </row>
    <row r="38" ht="229.5">
      <c r="A38" s="1" t="s">
        <v>666</v>
      </c>
      <c r="E38" s="27" t="s">
        <v>674</v>
      </c>
    </row>
    <row r="39">
      <c r="A39" s="1" t="s">
        <v>659</v>
      </c>
      <c r="B39" s="1">
        <v>7</v>
      </c>
      <c r="C39" s="26" t="s">
        <v>1577</v>
      </c>
      <c r="D39" t="s">
        <v>661</v>
      </c>
      <c r="E39" s="27" t="s">
        <v>1578</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15009</v>
      </c>
    </row>
    <row r="42" ht="229.5">
      <c r="A42" s="1" t="s">
        <v>666</v>
      </c>
      <c r="E42" s="27" t="s">
        <v>1580</v>
      </c>
    </row>
    <row r="43">
      <c r="A43" s="1" t="s">
        <v>659</v>
      </c>
      <c r="B43" s="1">
        <v>8</v>
      </c>
      <c r="C43" s="26" t="s">
        <v>6462</v>
      </c>
      <c r="D43" t="s">
        <v>661</v>
      </c>
      <c r="E43" s="27" t="s">
        <v>6463</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15010</v>
      </c>
    </row>
    <row r="46" ht="293.25">
      <c r="A46" s="1" t="s">
        <v>666</v>
      </c>
      <c r="E46" s="27" t="s">
        <v>6465</v>
      </c>
    </row>
    <row r="47">
      <c r="A47" s="1" t="s">
        <v>659</v>
      </c>
      <c r="B47" s="1">
        <v>9</v>
      </c>
      <c r="C47" s="26" t="s">
        <v>5999</v>
      </c>
      <c r="D47" t="s">
        <v>661</v>
      </c>
      <c r="E47" s="27" t="s">
        <v>6000</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15011</v>
      </c>
    </row>
    <row r="50" ht="25.5">
      <c r="A50" s="1" t="s">
        <v>666</v>
      </c>
      <c r="E50" s="27" t="s">
        <v>6002</v>
      </c>
    </row>
    <row r="51">
      <c r="A51" s="1" t="s">
        <v>659</v>
      </c>
      <c r="B51" s="1">
        <v>10</v>
      </c>
      <c r="C51" s="26" t="s">
        <v>12399</v>
      </c>
      <c r="D51" t="s">
        <v>661</v>
      </c>
      <c r="E51" s="27" t="s">
        <v>12400</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15004</v>
      </c>
    </row>
    <row r="54" ht="38.25">
      <c r="A54" s="1" t="s">
        <v>666</v>
      </c>
      <c r="E54" s="27" t="s">
        <v>9175</v>
      </c>
    </row>
    <row r="55">
      <c r="A55" s="1" t="s">
        <v>659</v>
      </c>
      <c r="B55" s="1">
        <v>11</v>
      </c>
      <c r="C55" s="26" t="s">
        <v>9176</v>
      </c>
      <c r="D55" t="s">
        <v>661</v>
      </c>
      <c r="E55" s="27" t="s">
        <v>9177</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15004</v>
      </c>
    </row>
    <row r="58" ht="25.5">
      <c r="A58" s="1" t="s">
        <v>666</v>
      </c>
      <c r="E58" s="27" t="s">
        <v>9179</v>
      </c>
    </row>
    <row r="59">
      <c r="A59" s="1" t="s">
        <v>659</v>
      </c>
      <c r="B59" s="1">
        <v>12</v>
      </c>
      <c r="C59" s="26" t="s">
        <v>6007</v>
      </c>
      <c r="D59" t="s">
        <v>661</v>
      </c>
      <c r="E59" s="27" t="s">
        <v>6008</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15004</v>
      </c>
    </row>
    <row r="62" ht="38.25">
      <c r="A62" s="1" t="s">
        <v>666</v>
      </c>
      <c r="E62" s="27" t="s">
        <v>6638</v>
      </c>
    </row>
    <row r="63">
      <c r="A63" s="1" t="s">
        <v>659</v>
      </c>
      <c r="B63" s="1">
        <v>13</v>
      </c>
      <c r="C63" s="26" t="s">
        <v>14957</v>
      </c>
      <c r="D63" t="s">
        <v>661</v>
      </c>
      <c r="E63" s="27" t="s">
        <v>14958</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14959</v>
      </c>
    </row>
    <row r="67">
      <c r="A67" s="1" t="s">
        <v>659</v>
      </c>
      <c r="B67" s="1">
        <v>14</v>
      </c>
      <c r="C67" s="26" t="s">
        <v>14960</v>
      </c>
      <c r="D67" t="s">
        <v>661</v>
      </c>
      <c r="E67" s="27" t="s">
        <v>14961</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15012</v>
      </c>
    </row>
    <row r="69">
      <c r="A69" s="1" t="s">
        <v>665</v>
      </c>
    </row>
    <row r="70" ht="38.25">
      <c r="A70" s="1" t="s">
        <v>666</v>
      </c>
      <c r="E70" s="27" t="s">
        <v>14962</v>
      </c>
    </row>
    <row r="71">
      <c r="A71" s="1" t="s">
        <v>659</v>
      </c>
      <c r="B71" s="1">
        <v>15</v>
      </c>
      <c r="C71" s="26" t="s">
        <v>6011</v>
      </c>
      <c r="D71" t="s">
        <v>661</v>
      </c>
      <c r="E71" s="27" t="s">
        <v>6012</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15013</v>
      </c>
    </row>
    <row r="73">
      <c r="A73" s="1" t="s">
        <v>665</v>
      </c>
      <c r="E73" s="33" t="s">
        <v>15014</v>
      </c>
    </row>
    <row r="74" ht="38.25">
      <c r="A74" s="1" t="s">
        <v>666</v>
      </c>
      <c r="E74" s="27" t="s">
        <v>6014</v>
      </c>
    </row>
    <row r="75">
      <c r="A75" s="1" t="s">
        <v>659</v>
      </c>
      <c r="B75" s="1">
        <v>42</v>
      </c>
      <c r="C75" s="26" t="s">
        <v>1816</v>
      </c>
      <c r="D75" t="s">
        <v>661</v>
      </c>
      <c r="E75" s="27" t="s">
        <v>15015</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15016</v>
      </c>
    </row>
    <row r="79">
      <c r="A79" s="1" t="s">
        <v>659</v>
      </c>
      <c r="B79" s="1">
        <v>43</v>
      </c>
      <c r="C79" s="26" t="s">
        <v>3483</v>
      </c>
      <c r="D79" t="s">
        <v>661</v>
      </c>
      <c r="E79" s="27" t="s">
        <v>15017</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15018</v>
      </c>
    </row>
    <row r="81">
      <c r="A81" s="1" t="s">
        <v>665</v>
      </c>
    </row>
    <row r="82" ht="25.5">
      <c r="A82" s="1" t="s">
        <v>666</v>
      </c>
      <c r="E82" s="27" t="s">
        <v>15019</v>
      </c>
    </row>
    <row r="83">
      <c r="A83" s="1" t="s">
        <v>659</v>
      </c>
      <c r="B83" s="1">
        <v>44</v>
      </c>
      <c r="C83" s="26" t="s">
        <v>15020</v>
      </c>
      <c r="D83" t="s">
        <v>661</v>
      </c>
      <c r="E83" s="27" t="s">
        <v>15021</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15022</v>
      </c>
    </row>
    <row r="85">
      <c r="A85" s="1" t="s">
        <v>665</v>
      </c>
    </row>
    <row r="86">
      <c r="A86" s="1" t="s">
        <v>666</v>
      </c>
      <c r="E86" s="27" t="s">
        <v>15023</v>
      </c>
    </row>
    <row r="87">
      <c r="A87" s="1" t="s">
        <v>659</v>
      </c>
      <c r="B87" s="1">
        <v>45</v>
      </c>
      <c r="C87" s="26" t="s">
        <v>15024</v>
      </c>
      <c r="D87" t="s">
        <v>661</v>
      </c>
      <c r="E87" s="27" t="s">
        <v>15025</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15026</v>
      </c>
    </row>
    <row r="90" ht="51">
      <c r="A90" s="1" t="s">
        <v>666</v>
      </c>
      <c r="E90" s="27" t="s">
        <v>15027</v>
      </c>
    </row>
    <row r="91">
      <c r="A91" s="1" t="s">
        <v>656</v>
      </c>
      <c r="C91" s="22" t="s">
        <v>1364</v>
      </c>
      <c r="E91" s="23" t="s">
        <v>5114</v>
      </c>
      <c r="L91" s="24">
        <f>SUMIFS(L92:L107,A92:A107,"P")</f>
        <v>0</v>
      </c>
      <c r="M91" s="24">
        <f>SUMIFS(M92:M107,A92:A107,"P")</f>
        <v>0</v>
      </c>
      <c r="N91" s="25"/>
    </row>
    <row r="92">
      <c r="A92" s="1" t="s">
        <v>659</v>
      </c>
      <c r="B92" s="1">
        <v>16</v>
      </c>
      <c r="C92" s="26" t="s">
        <v>9759</v>
      </c>
      <c r="D92" t="s">
        <v>661</v>
      </c>
      <c r="E92" s="27" t="s">
        <v>9760</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15028</v>
      </c>
    </row>
    <row r="95" ht="357">
      <c r="A95" s="1" t="s">
        <v>666</v>
      </c>
      <c r="E95" s="27" t="s">
        <v>9763</v>
      </c>
    </row>
    <row r="96">
      <c r="A96" s="1" t="s">
        <v>659</v>
      </c>
      <c r="B96" s="1">
        <v>17</v>
      </c>
      <c r="C96" s="26" t="s">
        <v>5115</v>
      </c>
      <c r="D96" t="s">
        <v>661</v>
      </c>
      <c r="E96" s="27" t="s">
        <v>5116</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15029</v>
      </c>
    </row>
    <row r="99" ht="38.25">
      <c r="A99" s="1" t="s">
        <v>666</v>
      </c>
      <c r="E99" s="27" t="s">
        <v>6484</v>
      </c>
    </row>
    <row r="100">
      <c r="A100" s="1" t="s">
        <v>659</v>
      </c>
      <c r="B100" s="1">
        <v>18</v>
      </c>
      <c r="C100" s="26" t="s">
        <v>9647</v>
      </c>
      <c r="D100" t="s">
        <v>661</v>
      </c>
      <c r="E100" s="27" t="s">
        <v>9648</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15030</v>
      </c>
    </row>
    <row r="103" ht="102">
      <c r="A103" s="1" t="s">
        <v>666</v>
      </c>
      <c r="E103" s="27" t="s">
        <v>9650</v>
      </c>
    </row>
    <row r="104">
      <c r="A104" s="1" t="s">
        <v>659</v>
      </c>
      <c r="B104" s="1">
        <v>19</v>
      </c>
      <c r="C104" s="26" t="s">
        <v>14971</v>
      </c>
      <c r="D104" t="s">
        <v>661</v>
      </c>
      <c r="E104" s="27" t="s">
        <v>14972</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15031</v>
      </c>
    </row>
    <row r="107" ht="102">
      <c r="A107" s="1" t="s">
        <v>666</v>
      </c>
      <c r="E107" s="27" t="s">
        <v>9650</v>
      </c>
    </row>
    <row r="108">
      <c r="A108" s="1" t="s">
        <v>656</v>
      </c>
      <c r="C108" s="22" t="s">
        <v>5118</v>
      </c>
      <c r="E108" s="23" t="s">
        <v>5119</v>
      </c>
      <c r="L108" s="24">
        <f>SUMIFS(L109:L132,A109:A132,"P")</f>
        <v>0</v>
      </c>
      <c r="M108" s="24">
        <f>SUMIFS(M109:M132,A109:A132,"P")</f>
        <v>0</v>
      </c>
      <c r="N108" s="25"/>
    </row>
    <row r="109">
      <c r="A109" s="1" t="s">
        <v>659</v>
      </c>
      <c r="B109" s="1">
        <v>20</v>
      </c>
      <c r="C109" s="26" t="s">
        <v>14262</v>
      </c>
      <c r="D109" t="s">
        <v>661</v>
      </c>
      <c r="E109" s="27" t="s">
        <v>14263</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15011</v>
      </c>
    </row>
    <row r="112" ht="51">
      <c r="A112" s="1" t="s">
        <v>666</v>
      </c>
      <c r="E112" s="27" t="s">
        <v>5126</v>
      </c>
    </row>
    <row r="113">
      <c r="A113" s="1" t="s">
        <v>659</v>
      </c>
      <c r="B113" s="1">
        <v>21</v>
      </c>
      <c r="C113" s="26" t="s">
        <v>14866</v>
      </c>
      <c r="D113" t="s">
        <v>661</v>
      </c>
      <c r="E113" s="27" t="s">
        <v>14867</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15011</v>
      </c>
    </row>
    <row r="116" ht="51">
      <c r="A116" s="1" t="s">
        <v>666</v>
      </c>
      <c r="E116" s="27" t="s">
        <v>5131</v>
      </c>
    </row>
    <row r="117">
      <c r="A117" s="1" t="s">
        <v>659</v>
      </c>
      <c r="B117" s="1">
        <v>22</v>
      </c>
      <c r="C117" s="26" t="s">
        <v>11197</v>
      </c>
      <c r="D117" t="s">
        <v>661</v>
      </c>
      <c r="E117" s="27" t="s">
        <v>11198</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15032</v>
      </c>
    </row>
    <row r="120" ht="51">
      <c r="A120" s="1" t="s">
        <v>666</v>
      </c>
      <c r="E120" s="27" t="s">
        <v>5131</v>
      </c>
    </row>
    <row r="121">
      <c r="A121" s="1" t="s">
        <v>659</v>
      </c>
      <c r="B121" s="1">
        <v>23</v>
      </c>
      <c r="C121" s="26" t="s">
        <v>15033</v>
      </c>
      <c r="D121" t="s">
        <v>661</v>
      </c>
      <c r="E121" s="27" t="s">
        <v>15034</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15011</v>
      </c>
    </row>
    <row r="124" ht="140.25">
      <c r="A124" s="1" t="s">
        <v>666</v>
      </c>
      <c r="E124" s="27" t="s">
        <v>5136</v>
      </c>
    </row>
    <row r="125">
      <c r="A125" s="1" t="s">
        <v>659</v>
      </c>
      <c r="B125" s="1">
        <v>24</v>
      </c>
      <c r="C125" s="26" t="s">
        <v>15035</v>
      </c>
      <c r="D125" t="s">
        <v>661</v>
      </c>
      <c r="E125" s="27" t="s">
        <v>15036</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15011</v>
      </c>
    </row>
    <row r="128" ht="140.25">
      <c r="A128" s="1" t="s">
        <v>666</v>
      </c>
      <c r="E128" s="27" t="s">
        <v>5136</v>
      </c>
    </row>
    <row r="129">
      <c r="A129" s="1" t="s">
        <v>659</v>
      </c>
      <c r="B129" s="1">
        <v>25</v>
      </c>
      <c r="C129" s="26" t="s">
        <v>15037</v>
      </c>
      <c r="D129" t="s">
        <v>661</v>
      </c>
      <c r="E129" s="27" t="s">
        <v>15038</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15011</v>
      </c>
    </row>
    <row r="132" ht="140.25">
      <c r="A132" s="1" t="s">
        <v>666</v>
      </c>
      <c r="E132" s="27" t="s">
        <v>5136</v>
      </c>
    </row>
    <row r="133">
      <c r="A133" s="1" t="s">
        <v>656</v>
      </c>
      <c r="C133" s="22" t="s">
        <v>679</v>
      </c>
      <c r="E133" s="23" t="s">
        <v>680</v>
      </c>
      <c r="L133" s="24">
        <f>SUMIFS(L134:L141,A134:A141,"P")</f>
        <v>0</v>
      </c>
      <c r="M133" s="24">
        <f>SUMIFS(M134:M141,A134:A141,"P")</f>
        <v>0</v>
      </c>
      <c r="N133" s="25"/>
    </row>
    <row r="134">
      <c r="A134" s="1" t="s">
        <v>659</v>
      </c>
      <c r="B134" s="1">
        <v>26</v>
      </c>
      <c r="C134" s="26" t="s">
        <v>5592</v>
      </c>
      <c r="D134" t="s">
        <v>661</v>
      </c>
      <c r="E134" s="27" t="s">
        <v>5593</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1855</v>
      </c>
    </row>
    <row r="138">
      <c r="A138" s="1" t="s">
        <v>659</v>
      </c>
      <c r="B138" s="1">
        <v>27</v>
      </c>
      <c r="C138" s="26" t="s">
        <v>13938</v>
      </c>
      <c r="D138" t="s">
        <v>661</v>
      </c>
      <c r="E138" s="27" t="s">
        <v>13939</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1855</v>
      </c>
    </row>
    <row r="142">
      <c r="A142" s="1" t="s">
        <v>656</v>
      </c>
      <c r="C142" s="22" t="s">
        <v>6089</v>
      </c>
      <c r="E142" s="23" t="s">
        <v>6700</v>
      </c>
      <c r="L142" s="24">
        <f>SUMIFS(L143:L178,A143:A178,"P")</f>
        <v>0</v>
      </c>
      <c r="M142" s="24">
        <f>SUMIFS(M143:M178,A143:A178,"P")</f>
        <v>0</v>
      </c>
      <c r="N142" s="25"/>
    </row>
    <row r="143">
      <c r="A143" s="1" t="s">
        <v>659</v>
      </c>
      <c r="B143" s="1">
        <v>28</v>
      </c>
      <c r="C143" s="26" t="s">
        <v>14163</v>
      </c>
      <c r="D143" t="s">
        <v>661</v>
      </c>
      <c r="E143" s="27" t="s">
        <v>14164</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14165</v>
      </c>
    </row>
    <row r="147">
      <c r="A147" s="1" t="s">
        <v>659</v>
      </c>
      <c r="B147" s="1">
        <v>29</v>
      </c>
      <c r="C147" s="26" t="s">
        <v>14221</v>
      </c>
      <c r="D147" t="s">
        <v>661</v>
      </c>
      <c r="E147" s="27" t="s">
        <v>14222</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14165</v>
      </c>
    </row>
    <row r="151">
      <c r="A151" s="1" t="s">
        <v>659</v>
      </c>
      <c r="B151" s="1">
        <v>30</v>
      </c>
      <c r="C151" s="26" t="s">
        <v>14075</v>
      </c>
      <c r="D151" t="s">
        <v>661</v>
      </c>
      <c r="E151" s="27" t="s">
        <v>14076</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8040</v>
      </c>
    </row>
    <row r="155">
      <c r="A155" s="1" t="s">
        <v>659</v>
      </c>
      <c r="B155" s="1">
        <v>31</v>
      </c>
      <c r="C155" s="26" t="s">
        <v>14077</v>
      </c>
      <c r="D155" t="s">
        <v>661</v>
      </c>
      <c r="E155" s="27" t="s">
        <v>14078</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15039</v>
      </c>
    </row>
    <row r="158" ht="51">
      <c r="A158" s="1" t="s">
        <v>666</v>
      </c>
      <c r="E158" s="27" t="s">
        <v>12890</v>
      </c>
    </row>
    <row r="159">
      <c r="A159" s="1" t="s">
        <v>659</v>
      </c>
      <c r="B159" s="1">
        <v>32</v>
      </c>
      <c r="C159" s="26" t="s">
        <v>14228</v>
      </c>
      <c r="D159" t="s">
        <v>661</v>
      </c>
      <c r="E159" s="27" t="s">
        <v>14229</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33</v>
      </c>
      <c r="C163" s="26" t="s">
        <v>14080</v>
      </c>
      <c r="D163" t="s">
        <v>661</v>
      </c>
      <c r="E163" s="27" t="s">
        <v>14081</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14083</v>
      </c>
    </row>
    <row r="167">
      <c r="A167" s="1" t="s">
        <v>659</v>
      </c>
      <c r="B167" s="1">
        <v>46</v>
      </c>
      <c r="C167" s="26" t="s">
        <v>14773</v>
      </c>
      <c r="D167" t="s">
        <v>661</v>
      </c>
      <c r="E167" s="27" t="s">
        <v>6099</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14171</v>
      </c>
    </row>
    <row r="169">
      <c r="A169" s="1" t="s">
        <v>665</v>
      </c>
      <c r="E169" s="33" t="s">
        <v>15040</v>
      </c>
    </row>
    <row r="170" ht="255">
      <c r="A170" s="1" t="s">
        <v>666</v>
      </c>
      <c r="E170" s="27" t="s">
        <v>6703</v>
      </c>
    </row>
    <row r="171">
      <c r="A171" s="1" t="s">
        <v>659</v>
      </c>
      <c r="B171" s="1">
        <v>47</v>
      </c>
      <c r="C171" s="26" t="s">
        <v>14775</v>
      </c>
      <c r="D171" t="s">
        <v>661</v>
      </c>
      <c r="E171" s="27" t="s">
        <v>6705</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14171</v>
      </c>
    </row>
    <row r="173">
      <c r="A173" s="1" t="s">
        <v>665</v>
      </c>
      <c r="E173" s="33" t="s">
        <v>15041</v>
      </c>
    </row>
    <row r="174" ht="255">
      <c r="A174" s="1" t="s">
        <v>666</v>
      </c>
      <c r="E174" s="27" t="s">
        <v>6703</v>
      </c>
    </row>
    <row r="175">
      <c r="A175" s="1" t="s">
        <v>659</v>
      </c>
      <c r="B175" s="1">
        <v>48</v>
      </c>
      <c r="C175" s="26" t="s">
        <v>14242</v>
      </c>
      <c r="D175" t="s">
        <v>661</v>
      </c>
      <c r="E175" s="27" t="s">
        <v>15042</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15043</v>
      </c>
    </row>
    <row r="179">
      <c r="A179" s="1" t="s">
        <v>656</v>
      </c>
      <c r="C179" s="22" t="s">
        <v>2847</v>
      </c>
      <c r="E179" s="23" t="s">
        <v>2848</v>
      </c>
      <c r="L179" s="24">
        <f>SUMIFS(L180:L195,A180:A195,"P")</f>
        <v>0</v>
      </c>
      <c r="M179" s="24">
        <f>SUMIFS(M180:M195,A180:A195,"P")</f>
        <v>0</v>
      </c>
      <c r="N179" s="25"/>
    </row>
    <row r="180">
      <c r="A180" s="1" t="s">
        <v>659</v>
      </c>
      <c r="B180" s="1">
        <v>34</v>
      </c>
      <c r="C180" s="26" t="s">
        <v>6894</v>
      </c>
      <c r="D180" t="s">
        <v>661</v>
      </c>
      <c r="E180" s="27" t="s">
        <v>6895</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15044</v>
      </c>
    </row>
    <row r="183" ht="51">
      <c r="A183" s="1" t="s">
        <v>666</v>
      </c>
      <c r="E183" s="27" t="s">
        <v>6506</v>
      </c>
    </row>
    <row r="184">
      <c r="A184" s="1" t="s">
        <v>659</v>
      </c>
      <c r="B184" s="1">
        <v>35</v>
      </c>
      <c r="C184" s="26" t="s">
        <v>14137</v>
      </c>
      <c r="D184" t="s">
        <v>661</v>
      </c>
      <c r="E184" s="27" t="s">
        <v>14138</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15045</v>
      </c>
    </row>
    <row r="187">
      <c r="A187" s="1" t="s">
        <v>666</v>
      </c>
      <c r="E187" s="27" t="s">
        <v>6899</v>
      </c>
    </row>
    <row r="188">
      <c r="A188" s="1" t="s">
        <v>659</v>
      </c>
      <c r="B188" s="1">
        <v>36</v>
      </c>
      <c r="C188" s="26" t="s">
        <v>15046</v>
      </c>
      <c r="D188" t="s">
        <v>661</v>
      </c>
      <c r="E188" s="27" t="s">
        <v>15047</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15045</v>
      </c>
    </row>
    <row r="191" ht="38.25">
      <c r="A191" s="1" t="s">
        <v>666</v>
      </c>
      <c r="E191" s="27" t="s">
        <v>6906</v>
      </c>
    </row>
    <row r="192" ht="25.5">
      <c r="A192" s="1" t="s">
        <v>659</v>
      </c>
      <c r="B192" s="1">
        <v>37</v>
      </c>
      <c r="C192" s="26" t="s">
        <v>11396</v>
      </c>
      <c r="D192" t="s">
        <v>661</v>
      </c>
      <c r="E192" s="27" t="s">
        <v>11397</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6906</v>
      </c>
    </row>
    <row r="196">
      <c r="A196" s="1" t="s">
        <v>656</v>
      </c>
      <c r="C196" s="22" t="s">
        <v>900</v>
      </c>
      <c r="E196" s="23" t="s">
        <v>2931</v>
      </c>
      <c r="L196" s="24">
        <f>SUMIFS(L197:L208,A197:A208,"P")</f>
        <v>0</v>
      </c>
      <c r="M196" s="24">
        <f>SUMIFS(M197:M208,A197:A208,"P")</f>
        <v>0</v>
      </c>
      <c r="N196" s="25"/>
    </row>
    <row r="197" ht="25.5">
      <c r="A197" s="1" t="s">
        <v>659</v>
      </c>
      <c r="B197" s="1">
        <v>38</v>
      </c>
      <c r="C197" s="26" t="s">
        <v>3835</v>
      </c>
      <c r="D197" t="s">
        <v>903</v>
      </c>
      <c r="E197" s="27" t="s">
        <v>3836</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15048</v>
      </c>
    </row>
    <row r="200" ht="153">
      <c r="A200" s="1" t="s">
        <v>666</v>
      </c>
      <c r="E200" s="27" t="s">
        <v>908</v>
      </c>
    </row>
    <row r="201" ht="25.5">
      <c r="A201" s="1" t="s">
        <v>659</v>
      </c>
      <c r="B201" s="1">
        <v>39</v>
      </c>
      <c r="C201" s="26" t="s">
        <v>5283</v>
      </c>
      <c r="D201" t="s">
        <v>903</v>
      </c>
      <c r="E201" s="27" t="s">
        <v>5284</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15049</v>
      </c>
    </row>
    <row r="204" ht="153">
      <c r="A204" s="1" t="s">
        <v>666</v>
      </c>
      <c r="E204" s="27" t="s">
        <v>5285</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1507</v>
      </c>
    </row>
    <row r="208" ht="153">
      <c r="A208" s="1" t="s">
        <v>666</v>
      </c>
      <c r="E208" s="27" t="s">
        <v>908</v>
      </c>
    </row>
  </sheetData>
  <sheetProtection sheet="1" objects="1" scenarios="1" spinCount="100000" saltValue="U8dite/lfms2Zks7wRtA81GHmeRLn0zvDgZVOb1p+J0oewTxKZnbPcbSjtBtOdQB2XNQyzjKOoiqrETchUbzpA==" hashValue="5wQ9gKh/7hMOrqXL6++wfTWF6e6bboKKk00E2fOtbUYbaEhQYmMkdALOw03Sr/Iux04LUhWh8LoNn71C+bg4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15050</v>
      </c>
      <c r="E8" s="23" t="s">
        <v>619</v>
      </c>
      <c r="L8" s="24">
        <f>L9+L295</f>
        <v>0</v>
      </c>
      <c r="M8" s="24">
        <f>M9+M295</f>
        <v>0</v>
      </c>
      <c r="N8" s="25"/>
    </row>
    <row r="9">
      <c r="A9" s="1" t="s">
        <v>950</v>
      </c>
      <c r="C9" s="22" t="s">
        <v>15051</v>
      </c>
      <c r="E9" s="23" t="s">
        <v>15052</v>
      </c>
      <c r="L9" s="24">
        <f>L10+L27+L84+L89+L98+L111+L120+L269+L278</f>
        <v>0</v>
      </c>
      <c r="M9" s="24">
        <f>M10+M27+M84+M89+M98+M111+M120+M269+M278</f>
        <v>0</v>
      </c>
      <c r="N9" s="25"/>
    </row>
    <row r="10">
      <c r="A10" s="1" t="s">
        <v>656</v>
      </c>
      <c r="C10" s="22" t="s">
        <v>2160</v>
      </c>
      <c r="E10" s="23" t="s">
        <v>2161</v>
      </c>
      <c r="L10" s="24">
        <f>SUMIFS(L11:L26,A11:A26,"P")</f>
        <v>0</v>
      </c>
      <c r="M10" s="24">
        <f>SUMIFS(M11:M26,A11:A26,"P")</f>
        <v>0</v>
      </c>
      <c r="N10" s="25"/>
    </row>
    <row r="11">
      <c r="A11" s="1" t="s">
        <v>659</v>
      </c>
      <c r="B11" s="1">
        <v>56</v>
      </c>
      <c r="C11" s="26" t="s">
        <v>14326</v>
      </c>
      <c r="D11" t="s">
        <v>661</v>
      </c>
      <c r="E11" s="27" t="s">
        <v>14327</v>
      </c>
      <c r="F11" s="28" t="s">
        <v>1611</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14328</v>
      </c>
    </row>
    <row r="15">
      <c r="A15" s="1" t="s">
        <v>659</v>
      </c>
      <c r="B15" s="1">
        <v>61</v>
      </c>
      <c r="C15" s="26" t="s">
        <v>14067</v>
      </c>
      <c r="D15" t="s">
        <v>661</v>
      </c>
      <c r="E15" s="27" t="s">
        <v>14068</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5974</v>
      </c>
    </row>
    <row r="19">
      <c r="A19" s="1" t="s">
        <v>659</v>
      </c>
      <c r="B19" s="1">
        <v>62</v>
      </c>
      <c r="C19" s="26" t="s">
        <v>15053</v>
      </c>
      <c r="D19" t="s">
        <v>661</v>
      </c>
      <c r="E19" s="27" t="s">
        <v>6527</v>
      </c>
      <c r="F19" s="28" t="s">
        <v>1611</v>
      </c>
      <c r="G19" s="29">
        <v>1</v>
      </c>
      <c r="H19" s="28">
        <v>0</v>
      </c>
      <c r="I19" s="30">
        <f>ROUND(G19*H19,P4)</f>
        <v>0</v>
      </c>
      <c r="L19" s="31">
        <v>0</v>
      </c>
      <c r="M19" s="24">
        <f>ROUND(G19*L19,P4)</f>
        <v>0</v>
      </c>
      <c r="N19" s="25" t="s">
        <v>1340</v>
      </c>
      <c r="O19" s="32">
        <f>M19*AA19</f>
        <v>0</v>
      </c>
      <c r="P19" s="1">
        <v>3</v>
      </c>
      <c r="AA19" s="1">
        <f>IF(P19=1,$O$3,IF(P19=2,$O$4,$O$5))</f>
        <v>0</v>
      </c>
    </row>
    <row r="20">
      <c r="A20" s="1" t="s">
        <v>664</v>
      </c>
      <c r="E20" s="27" t="s">
        <v>15054</v>
      </c>
    </row>
    <row r="21">
      <c r="A21" s="1" t="s">
        <v>665</v>
      </c>
    </row>
    <row r="22">
      <c r="A22" s="1" t="s">
        <v>666</v>
      </c>
      <c r="E22" s="27" t="s">
        <v>5974</v>
      </c>
    </row>
    <row r="23">
      <c r="A23" s="1" t="s">
        <v>659</v>
      </c>
      <c r="B23" s="1">
        <v>63</v>
      </c>
      <c r="C23" s="26" t="s">
        <v>15055</v>
      </c>
      <c r="D23" t="s">
        <v>661</v>
      </c>
      <c r="E23" s="27" t="s">
        <v>15056</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15057</v>
      </c>
    </row>
    <row r="25">
      <c r="A25" s="1" t="s">
        <v>665</v>
      </c>
      <c r="E25" s="33" t="s">
        <v>1507</v>
      </c>
    </row>
    <row r="26" ht="25.5">
      <c r="A26" s="1" t="s">
        <v>666</v>
      </c>
      <c r="E26" s="27" t="s">
        <v>15058</v>
      </c>
    </row>
    <row r="27">
      <c r="A27" s="1" t="s">
        <v>656</v>
      </c>
      <c r="C27" s="22" t="s">
        <v>657</v>
      </c>
      <c r="E27" s="23" t="s">
        <v>658</v>
      </c>
      <c r="L27" s="24">
        <f>SUMIFS(L28:L83,A28:A83,"P")</f>
        <v>0</v>
      </c>
      <c r="M27" s="24">
        <f>SUMIFS(M28:M83,A28:A83,"P")</f>
        <v>0</v>
      </c>
      <c r="N27" s="25"/>
    </row>
    <row r="28">
      <c r="A28" s="1" t="s">
        <v>659</v>
      </c>
      <c r="B28" s="1">
        <v>1</v>
      </c>
      <c r="C28" s="26" t="s">
        <v>10842</v>
      </c>
      <c r="D28" t="s">
        <v>661</v>
      </c>
      <c r="E28" s="27" t="s">
        <v>10843</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15059</v>
      </c>
    </row>
    <row r="31">
      <c r="A31" s="1" t="s">
        <v>666</v>
      </c>
      <c r="E31" s="27" t="s">
        <v>10845</v>
      </c>
    </row>
    <row r="32">
      <c r="A32" s="1" t="s">
        <v>659</v>
      </c>
      <c r="B32" s="1">
        <v>2</v>
      </c>
      <c r="C32" s="26" t="s">
        <v>13715</v>
      </c>
      <c r="D32" t="s">
        <v>661</v>
      </c>
      <c r="E32" s="27" t="s">
        <v>13716</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15060</v>
      </c>
    </row>
    <row r="35" ht="63.75">
      <c r="A35" s="1" t="s">
        <v>666</v>
      </c>
      <c r="E35" s="27" t="s">
        <v>5584</v>
      </c>
    </row>
    <row r="36">
      <c r="A36" s="1" t="s">
        <v>659</v>
      </c>
      <c r="B36" s="1">
        <v>3</v>
      </c>
      <c r="C36" s="26" t="s">
        <v>1572</v>
      </c>
      <c r="D36" t="s">
        <v>661</v>
      </c>
      <c r="E36" s="27" t="s">
        <v>1573</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15061</v>
      </c>
    </row>
    <row r="39" ht="318.75">
      <c r="A39" s="1" t="s">
        <v>666</v>
      </c>
      <c r="E39" s="27" t="s">
        <v>667</v>
      </c>
    </row>
    <row r="40">
      <c r="A40" s="1" t="s">
        <v>659</v>
      </c>
      <c r="B40" s="1">
        <v>4</v>
      </c>
      <c r="C40" s="26" t="s">
        <v>2941</v>
      </c>
      <c r="D40" t="s">
        <v>661</v>
      </c>
      <c r="E40" s="27" t="s">
        <v>2942</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9435</v>
      </c>
      <c r="D44" t="s">
        <v>661</v>
      </c>
      <c r="E44" s="27" t="s">
        <v>9436</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15062</v>
      </c>
    </row>
    <row r="47" ht="191.25">
      <c r="A47" s="1" t="s">
        <v>666</v>
      </c>
      <c r="E47" s="27" t="s">
        <v>9439</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15062</v>
      </c>
    </row>
    <row r="51" ht="229.5">
      <c r="A51" s="1" t="s">
        <v>666</v>
      </c>
      <c r="E51" s="27" t="s">
        <v>674</v>
      </c>
    </row>
    <row r="52">
      <c r="A52" s="1" t="s">
        <v>659</v>
      </c>
      <c r="B52" s="1">
        <v>7</v>
      </c>
      <c r="C52" s="26" t="s">
        <v>1577</v>
      </c>
      <c r="D52" t="s">
        <v>661</v>
      </c>
      <c r="E52" s="27" t="s">
        <v>1578</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15063</v>
      </c>
    </row>
    <row r="55" ht="229.5">
      <c r="A55" s="1" t="s">
        <v>666</v>
      </c>
      <c r="E55" s="27" t="s">
        <v>1580</v>
      </c>
    </row>
    <row r="56">
      <c r="A56" s="1" t="s">
        <v>659</v>
      </c>
      <c r="B56" s="1">
        <v>8</v>
      </c>
      <c r="C56" s="26" t="s">
        <v>6462</v>
      </c>
      <c r="D56" t="s">
        <v>661</v>
      </c>
      <c r="E56" s="27" t="s">
        <v>6463</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15064</v>
      </c>
    </row>
    <row r="59" ht="293.25">
      <c r="A59" s="1" t="s">
        <v>666</v>
      </c>
      <c r="E59" s="27" t="s">
        <v>6465</v>
      </c>
    </row>
    <row r="60">
      <c r="A60" s="1" t="s">
        <v>659</v>
      </c>
      <c r="B60" s="1">
        <v>9</v>
      </c>
      <c r="C60" s="26" t="s">
        <v>5994</v>
      </c>
      <c r="D60" t="s">
        <v>661</v>
      </c>
      <c r="E60" s="27" t="s">
        <v>5996</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14722</v>
      </c>
    </row>
    <row r="62" ht="38.25">
      <c r="A62" s="1" t="s">
        <v>665</v>
      </c>
      <c r="E62" s="33" t="s">
        <v>15065</v>
      </c>
    </row>
    <row r="63" ht="255">
      <c r="A63" s="1" t="s">
        <v>666</v>
      </c>
      <c r="E63" s="27" t="s">
        <v>7725</v>
      </c>
    </row>
    <row r="64">
      <c r="A64" s="1" t="s">
        <v>659</v>
      </c>
      <c r="B64" s="1">
        <v>10</v>
      </c>
      <c r="C64" s="26" t="s">
        <v>5999</v>
      </c>
      <c r="D64" t="s">
        <v>661</v>
      </c>
      <c r="E64" s="27" t="s">
        <v>6000</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15066</v>
      </c>
    </row>
    <row r="67" ht="25.5">
      <c r="A67" s="1" t="s">
        <v>666</v>
      </c>
      <c r="E67" s="27" t="s">
        <v>6002</v>
      </c>
    </row>
    <row r="68">
      <c r="A68" s="1" t="s">
        <v>659</v>
      </c>
      <c r="B68" s="1">
        <v>11</v>
      </c>
      <c r="C68" s="26" t="s">
        <v>12399</v>
      </c>
      <c r="D68" t="s">
        <v>661</v>
      </c>
      <c r="E68" s="27" t="s">
        <v>12400</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15059</v>
      </c>
    </row>
    <row r="71" ht="38.25">
      <c r="A71" s="1" t="s">
        <v>666</v>
      </c>
      <c r="E71" s="27" t="s">
        <v>9175</v>
      </c>
    </row>
    <row r="72">
      <c r="A72" s="1" t="s">
        <v>659</v>
      </c>
      <c r="B72" s="1">
        <v>12</v>
      </c>
      <c r="C72" s="26" t="s">
        <v>9176</v>
      </c>
      <c r="D72" t="s">
        <v>661</v>
      </c>
      <c r="E72" s="27" t="s">
        <v>9177</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15059</v>
      </c>
    </row>
    <row r="75" ht="25.5">
      <c r="A75" s="1" t="s">
        <v>666</v>
      </c>
      <c r="E75" s="27" t="s">
        <v>9179</v>
      </c>
    </row>
    <row r="76">
      <c r="A76" s="1" t="s">
        <v>659</v>
      </c>
      <c r="B76" s="1">
        <v>13</v>
      </c>
      <c r="C76" s="26" t="s">
        <v>6007</v>
      </c>
      <c r="D76" t="s">
        <v>661</v>
      </c>
      <c r="E76" s="27" t="s">
        <v>6008</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15059</v>
      </c>
    </row>
    <row r="79" ht="38.25">
      <c r="A79" s="1" t="s">
        <v>666</v>
      </c>
      <c r="E79" s="27" t="s">
        <v>6638</v>
      </c>
    </row>
    <row r="80">
      <c r="A80" s="1" t="s">
        <v>659</v>
      </c>
      <c r="B80" s="1">
        <v>64</v>
      </c>
      <c r="C80" s="26" t="s">
        <v>14097</v>
      </c>
      <c r="D80" t="s">
        <v>661</v>
      </c>
      <c r="E80" s="27" t="s">
        <v>15067</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15068</v>
      </c>
    </row>
    <row r="83" ht="25.5">
      <c r="A83" s="1" t="s">
        <v>666</v>
      </c>
      <c r="E83" s="27" t="s">
        <v>671</v>
      </c>
    </row>
    <row r="84">
      <c r="A84" s="1" t="s">
        <v>656</v>
      </c>
      <c r="C84" s="22" t="s">
        <v>1362</v>
      </c>
      <c r="E84" s="23" t="s">
        <v>6665</v>
      </c>
      <c r="L84" s="24">
        <f>SUMIFS(L85:L88,A85:A88,"P")</f>
        <v>0</v>
      </c>
      <c r="M84" s="24">
        <f>SUMIFS(M85:M88,A85:A88,"P")</f>
        <v>0</v>
      </c>
      <c r="N84" s="25"/>
    </row>
    <row r="85">
      <c r="A85" s="1" t="s">
        <v>659</v>
      </c>
      <c r="B85" s="1">
        <v>65</v>
      </c>
      <c r="C85" s="26" t="s">
        <v>14100</v>
      </c>
      <c r="D85" t="s">
        <v>661</v>
      </c>
      <c r="E85" s="27" t="s">
        <v>14101</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15069</v>
      </c>
    </row>
    <row r="88" ht="102">
      <c r="A88" s="1" t="s">
        <v>666</v>
      </c>
      <c r="E88" s="27" t="s">
        <v>14103</v>
      </c>
    </row>
    <row r="89">
      <c r="A89" s="1" t="s">
        <v>656</v>
      </c>
      <c r="C89" s="22" t="s">
        <v>1364</v>
      </c>
      <c r="E89" s="23" t="s">
        <v>5114</v>
      </c>
      <c r="L89" s="24">
        <f>SUMIFS(L90:L97,A90:A97,"P")</f>
        <v>0</v>
      </c>
      <c r="M89" s="24">
        <f>SUMIFS(M90:M97,A90:A97,"P")</f>
        <v>0</v>
      </c>
      <c r="N89" s="25"/>
    </row>
    <row r="90">
      <c r="A90" s="1" t="s">
        <v>659</v>
      </c>
      <c r="B90" s="1">
        <v>14</v>
      </c>
      <c r="C90" s="26" t="s">
        <v>5115</v>
      </c>
      <c r="D90" t="s">
        <v>661</v>
      </c>
      <c r="E90" s="27" t="s">
        <v>5116</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15070</v>
      </c>
    </row>
    <row r="93" ht="38.25">
      <c r="A93" s="1" t="s">
        <v>666</v>
      </c>
      <c r="E93" s="27" t="s">
        <v>6484</v>
      </c>
    </row>
    <row r="94">
      <c r="A94" s="1" t="s">
        <v>659</v>
      </c>
      <c r="B94" s="1">
        <v>15</v>
      </c>
      <c r="C94" s="26" t="s">
        <v>14105</v>
      </c>
      <c r="D94" t="s">
        <v>661</v>
      </c>
      <c r="E94" s="27" t="s">
        <v>14106</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15071</v>
      </c>
    </row>
    <row r="97" ht="280.5">
      <c r="A97" s="1" t="s">
        <v>666</v>
      </c>
      <c r="E97" s="27" t="s">
        <v>9486</v>
      </c>
    </row>
    <row r="98">
      <c r="A98" s="1" t="s">
        <v>656</v>
      </c>
      <c r="C98" s="22" t="s">
        <v>5118</v>
      </c>
      <c r="E98" s="23" t="s">
        <v>5119</v>
      </c>
      <c r="L98" s="24">
        <f>SUMIFS(L99:L110,A99:A110,"P")</f>
        <v>0</v>
      </c>
      <c r="M98" s="24">
        <f>SUMIFS(M99:M110,A99:A110,"P")</f>
        <v>0</v>
      </c>
      <c r="N98" s="25"/>
    </row>
    <row r="99">
      <c r="A99" s="1" t="s">
        <v>659</v>
      </c>
      <c r="B99" s="1">
        <v>16</v>
      </c>
      <c r="C99" s="26" t="s">
        <v>14262</v>
      </c>
      <c r="D99" t="s">
        <v>661</v>
      </c>
      <c r="E99" s="27" t="s">
        <v>14263</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15066</v>
      </c>
    </row>
    <row r="102" ht="51">
      <c r="A102" s="1" t="s">
        <v>666</v>
      </c>
      <c r="E102" s="27" t="s">
        <v>5126</v>
      </c>
    </row>
    <row r="103">
      <c r="A103" s="1" t="s">
        <v>659</v>
      </c>
      <c r="B103" s="1">
        <v>17</v>
      </c>
      <c r="C103" s="26" t="s">
        <v>9197</v>
      </c>
      <c r="D103" t="s">
        <v>661</v>
      </c>
      <c r="E103" s="27" t="s">
        <v>12271</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15066</v>
      </c>
    </row>
    <row r="106" ht="140.25">
      <c r="A106" s="1" t="s">
        <v>666</v>
      </c>
      <c r="E106" s="27" t="s">
        <v>9200</v>
      </c>
    </row>
    <row r="107">
      <c r="A107" s="1" t="s">
        <v>659</v>
      </c>
      <c r="B107" s="1">
        <v>18</v>
      </c>
      <c r="C107" s="26" t="s">
        <v>5146</v>
      </c>
      <c r="D107" t="s">
        <v>661</v>
      </c>
      <c r="E107" s="27" t="s">
        <v>5147</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15066</v>
      </c>
    </row>
    <row r="110" ht="89.25">
      <c r="A110" s="1" t="s">
        <v>666</v>
      </c>
      <c r="E110" s="27" t="s">
        <v>13062</v>
      </c>
    </row>
    <row r="111">
      <c r="A111" s="1" t="s">
        <v>656</v>
      </c>
      <c r="C111" s="22" t="s">
        <v>679</v>
      </c>
      <c r="E111" s="23" t="s">
        <v>680</v>
      </c>
      <c r="L111" s="24">
        <f>SUMIFS(L112:L119,A112:A119,"P")</f>
        <v>0</v>
      </c>
      <c r="M111" s="24">
        <f>SUMIFS(M112:M119,A112:A119,"P")</f>
        <v>0</v>
      </c>
      <c r="N111" s="25"/>
    </row>
    <row r="112">
      <c r="A112" s="1" t="s">
        <v>659</v>
      </c>
      <c r="B112" s="1">
        <v>19</v>
      </c>
      <c r="C112" s="26" t="s">
        <v>5592</v>
      </c>
      <c r="D112" t="s">
        <v>661</v>
      </c>
      <c r="E112" s="27" t="s">
        <v>5593</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3340</v>
      </c>
    </row>
    <row r="115" ht="102">
      <c r="A115" s="1" t="s">
        <v>666</v>
      </c>
      <c r="E115" s="27" t="s">
        <v>1855</v>
      </c>
    </row>
    <row r="116">
      <c r="A116" s="1" t="s">
        <v>659</v>
      </c>
      <c r="B116" s="1">
        <v>20</v>
      </c>
      <c r="C116" s="26" t="s">
        <v>13938</v>
      </c>
      <c r="D116" t="s">
        <v>661</v>
      </c>
      <c r="E116" s="27" t="s">
        <v>13939</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1855</v>
      </c>
    </row>
    <row r="120">
      <c r="A120" s="1" t="s">
        <v>656</v>
      </c>
      <c r="C120" s="22" t="s">
        <v>6089</v>
      </c>
      <c r="E120" s="23" t="s">
        <v>6700</v>
      </c>
      <c r="L120" s="24">
        <f>SUMIFS(L121:L268,A121:A268,"P")</f>
        <v>0</v>
      </c>
      <c r="M120" s="24">
        <f>SUMIFS(M121:M268,A121:A268,"P")</f>
        <v>0</v>
      </c>
      <c r="N120" s="25"/>
    </row>
    <row r="121">
      <c r="A121" s="1" t="s">
        <v>659</v>
      </c>
      <c r="B121" s="1">
        <v>21</v>
      </c>
      <c r="C121" s="26" t="s">
        <v>14301</v>
      </c>
      <c r="D121" t="s">
        <v>661</v>
      </c>
      <c r="E121" s="27" t="s">
        <v>14302</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15072</v>
      </c>
    </row>
    <row r="124" ht="255">
      <c r="A124" s="1" t="s">
        <v>666</v>
      </c>
      <c r="E124" s="27" t="s">
        <v>14110</v>
      </c>
    </row>
    <row r="125">
      <c r="A125" s="1" t="s">
        <v>659</v>
      </c>
      <c r="B125" s="1">
        <v>22</v>
      </c>
      <c r="C125" s="26" t="s">
        <v>14304</v>
      </c>
      <c r="D125" t="s">
        <v>661</v>
      </c>
      <c r="E125" s="27" t="s">
        <v>14305</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15073</v>
      </c>
    </row>
    <row r="128" ht="255">
      <c r="A128" s="1" t="s">
        <v>666</v>
      </c>
      <c r="E128" s="27" t="s">
        <v>14110</v>
      </c>
    </row>
    <row r="129">
      <c r="A129" s="1" t="s">
        <v>659</v>
      </c>
      <c r="B129" s="1">
        <v>23</v>
      </c>
      <c r="C129" s="26" t="s">
        <v>15074</v>
      </c>
      <c r="D129" t="s">
        <v>661</v>
      </c>
      <c r="E129" s="27" t="s">
        <v>15075</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15076</v>
      </c>
    </row>
    <row r="132" ht="255">
      <c r="A132" s="1" t="s">
        <v>666</v>
      </c>
      <c r="E132" s="27" t="s">
        <v>14110</v>
      </c>
    </row>
    <row r="133">
      <c r="A133" s="1" t="s">
        <v>659</v>
      </c>
      <c r="B133" s="1">
        <v>24</v>
      </c>
      <c r="C133" s="26" t="s">
        <v>14108</v>
      </c>
      <c r="D133" t="s">
        <v>661</v>
      </c>
      <c r="E133" s="27" t="s">
        <v>14109</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15077</v>
      </c>
    </row>
    <row r="136" ht="255">
      <c r="A136" s="1" t="s">
        <v>666</v>
      </c>
      <c r="E136" s="27" t="s">
        <v>14110</v>
      </c>
    </row>
    <row r="137">
      <c r="A137" s="1" t="s">
        <v>659</v>
      </c>
      <c r="B137" s="1">
        <v>25</v>
      </c>
      <c r="C137" s="26" t="s">
        <v>15078</v>
      </c>
      <c r="D137" t="s">
        <v>661</v>
      </c>
      <c r="E137" s="27" t="s">
        <v>15079</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15080</v>
      </c>
    </row>
    <row r="140" ht="255">
      <c r="A140" s="1" t="s">
        <v>666</v>
      </c>
      <c r="E140" s="27" t="s">
        <v>14110</v>
      </c>
    </row>
    <row r="141">
      <c r="A141" s="1" t="s">
        <v>659</v>
      </c>
      <c r="B141" s="1">
        <v>26</v>
      </c>
      <c r="C141" s="26" t="s">
        <v>15081</v>
      </c>
      <c r="D141" t="s">
        <v>661</v>
      </c>
      <c r="E141" s="27" t="s">
        <v>15082</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6497</v>
      </c>
    </row>
    <row r="145">
      <c r="A145" s="1" t="s">
        <v>659</v>
      </c>
      <c r="B145" s="1">
        <v>27</v>
      </c>
      <c r="C145" s="26" t="s">
        <v>10895</v>
      </c>
      <c r="D145" t="s">
        <v>661</v>
      </c>
      <c r="E145" s="27" t="s">
        <v>9670</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6497</v>
      </c>
    </row>
    <row r="149">
      <c r="A149" s="1" t="s">
        <v>659</v>
      </c>
      <c r="B149" s="1">
        <v>28</v>
      </c>
      <c r="C149" s="26" t="s">
        <v>15083</v>
      </c>
      <c r="D149" t="s">
        <v>661</v>
      </c>
      <c r="E149" s="27" t="s">
        <v>15084</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6497</v>
      </c>
    </row>
    <row r="153">
      <c r="A153" s="1" t="s">
        <v>659</v>
      </c>
      <c r="B153" s="1">
        <v>29</v>
      </c>
      <c r="C153" s="26" t="s">
        <v>14657</v>
      </c>
      <c r="D153" t="s">
        <v>661</v>
      </c>
      <c r="E153" s="27" t="s">
        <v>14658</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14113</v>
      </c>
    </row>
    <row r="157">
      <c r="A157" s="1" t="s">
        <v>659</v>
      </c>
      <c r="B157" s="1">
        <v>30</v>
      </c>
      <c r="C157" s="26" t="s">
        <v>15085</v>
      </c>
      <c r="D157" t="s">
        <v>661</v>
      </c>
      <c r="E157" s="27" t="s">
        <v>15086</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14113</v>
      </c>
    </row>
    <row r="161">
      <c r="A161" s="1" t="s">
        <v>659</v>
      </c>
      <c r="B161" s="1">
        <v>31</v>
      </c>
      <c r="C161" s="26" t="s">
        <v>15087</v>
      </c>
      <c r="D161" t="s">
        <v>661</v>
      </c>
      <c r="E161" s="27" t="s">
        <v>15088</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15089</v>
      </c>
    </row>
    <row r="164" ht="51">
      <c r="A164" s="1" t="s">
        <v>666</v>
      </c>
      <c r="E164" s="27" t="s">
        <v>14113</v>
      </c>
    </row>
    <row r="165">
      <c r="A165" s="1" t="s">
        <v>659</v>
      </c>
      <c r="B165" s="1">
        <v>32</v>
      </c>
      <c r="C165" s="26" t="s">
        <v>15090</v>
      </c>
      <c r="D165" t="s">
        <v>661</v>
      </c>
      <c r="E165" s="27" t="s">
        <v>15091</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1507</v>
      </c>
    </row>
    <row r="168" ht="25.5">
      <c r="A168" s="1" t="s">
        <v>666</v>
      </c>
      <c r="E168" s="27" t="s">
        <v>7084</v>
      </c>
    </row>
    <row r="169">
      <c r="A169" s="1" t="s">
        <v>659</v>
      </c>
      <c r="B169" s="1">
        <v>33</v>
      </c>
      <c r="C169" s="26" t="s">
        <v>14114</v>
      </c>
      <c r="D169" t="s">
        <v>661</v>
      </c>
      <c r="E169" s="27" t="s">
        <v>14115</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1506</v>
      </c>
    </row>
    <row r="172" ht="25.5">
      <c r="A172" s="1" t="s">
        <v>666</v>
      </c>
      <c r="E172" s="27" t="s">
        <v>7084</v>
      </c>
    </row>
    <row r="173">
      <c r="A173" s="1" t="s">
        <v>659</v>
      </c>
      <c r="B173" s="1">
        <v>34</v>
      </c>
      <c r="C173" s="26" t="s">
        <v>15092</v>
      </c>
      <c r="D173" t="s">
        <v>661</v>
      </c>
      <c r="E173" s="27" t="s">
        <v>15093</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2274</v>
      </c>
    </row>
    <row r="176" ht="25.5">
      <c r="A176" s="1" t="s">
        <v>666</v>
      </c>
      <c r="E176" s="27" t="s">
        <v>7084</v>
      </c>
    </row>
    <row r="177">
      <c r="A177" s="1" t="s">
        <v>659</v>
      </c>
      <c r="B177" s="1">
        <v>35</v>
      </c>
      <c r="C177" s="26" t="s">
        <v>15094</v>
      </c>
      <c r="D177" t="s">
        <v>661</v>
      </c>
      <c r="E177" s="27" t="s">
        <v>15095</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7084</v>
      </c>
    </row>
    <row r="181">
      <c r="A181" s="1" t="s">
        <v>659</v>
      </c>
      <c r="B181" s="1">
        <v>36</v>
      </c>
      <c r="C181" s="26" t="s">
        <v>14659</v>
      </c>
      <c r="D181" t="s">
        <v>661</v>
      </c>
      <c r="E181" s="27" t="s">
        <v>14660</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1507</v>
      </c>
    </row>
    <row r="184" ht="25.5">
      <c r="A184" s="1" t="s">
        <v>666</v>
      </c>
      <c r="E184" s="27" t="s">
        <v>7084</v>
      </c>
    </row>
    <row r="185">
      <c r="A185" s="1" t="s">
        <v>659</v>
      </c>
      <c r="B185" s="1">
        <v>37</v>
      </c>
      <c r="C185" s="26" t="s">
        <v>14116</v>
      </c>
      <c r="D185" t="s">
        <v>661</v>
      </c>
      <c r="E185" s="27" t="s">
        <v>14117</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1506</v>
      </c>
    </row>
    <row r="188" ht="25.5">
      <c r="A188" s="1" t="s">
        <v>666</v>
      </c>
      <c r="E188" s="27" t="s">
        <v>7084</v>
      </c>
    </row>
    <row r="189">
      <c r="A189" s="1" t="s">
        <v>659</v>
      </c>
      <c r="B189" s="1">
        <v>38</v>
      </c>
      <c r="C189" s="26" t="s">
        <v>15096</v>
      </c>
      <c r="D189" t="s">
        <v>661</v>
      </c>
      <c r="E189" s="27" t="s">
        <v>15097</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2274</v>
      </c>
    </row>
    <row r="192" ht="25.5">
      <c r="A192" s="1" t="s">
        <v>666</v>
      </c>
      <c r="E192" s="27" t="s">
        <v>7084</v>
      </c>
    </row>
    <row r="193">
      <c r="A193" s="1" t="s">
        <v>659</v>
      </c>
      <c r="B193" s="1">
        <v>39</v>
      </c>
      <c r="C193" s="26" t="s">
        <v>14311</v>
      </c>
      <c r="D193" t="s">
        <v>661</v>
      </c>
      <c r="E193" s="27" t="s">
        <v>14312</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7084</v>
      </c>
    </row>
    <row r="197">
      <c r="A197" s="1" t="s">
        <v>659</v>
      </c>
      <c r="B197" s="1">
        <v>40</v>
      </c>
      <c r="C197" s="26" t="s">
        <v>15098</v>
      </c>
      <c r="D197" t="s">
        <v>661</v>
      </c>
      <c r="E197" s="27" t="s">
        <v>15099</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7084</v>
      </c>
    </row>
    <row r="201">
      <c r="A201" s="1" t="s">
        <v>659</v>
      </c>
      <c r="B201" s="1">
        <v>41</v>
      </c>
      <c r="C201" s="26" t="s">
        <v>14313</v>
      </c>
      <c r="D201" t="s">
        <v>661</v>
      </c>
      <c r="E201" s="27" t="s">
        <v>14314</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1507</v>
      </c>
    </row>
    <row r="204" ht="25.5">
      <c r="A204" s="1" t="s">
        <v>666</v>
      </c>
      <c r="E204" s="27" t="s">
        <v>7084</v>
      </c>
    </row>
    <row r="205">
      <c r="A205" s="1" t="s">
        <v>659</v>
      </c>
      <c r="B205" s="1">
        <v>42</v>
      </c>
      <c r="C205" s="26" t="s">
        <v>14118</v>
      </c>
      <c r="D205" t="s">
        <v>661</v>
      </c>
      <c r="E205" s="27" t="s">
        <v>14119</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1506</v>
      </c>
    </row>
    <row r="208" ht="25.5">
      <c r="A208" s="1" t="s">
        <v>666</v>
      </c>
      <c r="E208" s="27" t="s">
        <v>7084</v>
      </c>
    </row>
    <row r="209">
      <c r="A209" s="1" t="s">
        <v>659</v>
      </c>
      <c r="B209" s="1">
        <v>43</v>
      </c>
      <c r="C209" s="26" t="s">
        <v>15100</v>
      </c>
      <c r="D209" t="s">
        <v>661</v>
      </c>
      <c r="E209" s="27" t="s">
        <v>15101</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25.5">
      <c r="A212" s="1" t="s">
        <v>666</v>
      </c>
      <c r="E212" s="27" t="s">
        <v>7084</v>
      </c>
    </row>
    <row r="213">
      <c r="A213" s="1" t="s">
        <v>659</v>
      </c>
      <c r="B213" s="1">
        <v>44</v>
      </c>
      <c r="C213" s="26" t="s">
        <v>15102</v>
      </c>
      <c r="D213" t="s">
        <v>661</v>
      </c>
      <c r="E213" s="27" t="s">
        <v>15103</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7084</v>
      </c>
    </row>
    <row r="217">
      <c r="A217" s="1" t="s">
        <v>659</v>
      </c>
      <c r="B217" s="1">
        <v>45</v>
      </c>
      <c r="C217" s="26" t="s">
        <v>14120</v>
      </c>
      <c r="D217" t="s">
        <v>661</v>
      </c>
      <c r="E217" s="27" t="s">
        <v>14121</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15104</v>
      </c>
    </row>
    <row r="220" ht="51">
      <c r="A220" s="1" t="s">
        <v>666</v>
      </c>
      <c r="E220" s="27" t="s">
        <v>14123</v>
      </c>
    </row>
    <row r="221">
      <c r="A221" s="1" t="s">
        <v>659</v>
      </c>
      <c r="B221" s="1">
        <v>46</v>
      </c>
      <c r="C221" s="26" t="s">
        <v>14124</v>
      </c>
      <c r="D221" t="s">
        <v>661</v>
      </c>
      <c r="E221" s="27" t="s">
        <v>14125</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15105</v>
      </c>
    </row>
    <row r="224" ht="38.25">
      <c r="A224" s="1" t="s">
        <v>666</v>
      </c>
      <c r="E224" s="27" t="s">
        <v>5295</v>
      </c>
    </row>
    <row r="225">
      <c r="A225" s="1" t="s">
        <v>659</v>
      </c>
      <c r="B225" s="1">
        <v>47</v>
      </c>
      <c r="C225" s="26" t="s">
        <v>14351</v>
      </c>
      <c r="D225" t="s">
        <v>661</v>
      </c>
      <c r="E225" s="27" t="s">
        <v>14352</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15106</v>
      </c>
    </row>
    <row r="228" ht="51">
      <c r="A228" s="1" t="s">
        <v>666</v>
      </c>
      <c r="E228" s="27" t="s">
        <v>12890</v>
      </c>
    </row>
    <row r="229">
      <c r="A229" s="1" t="s">
        <v>659</v>
      </c>
      <c r="B229" s="1">
        <v>48</v>
      </c>
      <c r="C229" s="26" t="s">
        <v>14127</v>
      </c>
      <c r="D229" t="s">
        <v>661</v>
      </c>
      <c r="E229" s="27" t="s">
        <v>14128</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12890</v>
      </c>
    </row>
    <row r="233">
      <c r="A233" s="1" t="s">
        <v>659</v>
      </c>
      <c r="B233" s="1">
        <v>49</v>
      </c>
      <c r="C233" s="26" t="s">
        <v>15107</v>
      </c>
      <c r="D233" t="s">
        <v>661</v>
      </c>
      <c r="E233" s="27" t="s">
        <v>15108</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12890</v>
      </c>
    </row>
    <row r="237">
      <c r="A237" s="1" t="s">
        <v>659</v>
      </c>
      <c r="B237" s="1">
        <v>50</v>
      </c>
      <c r="C237" s="26" t="s">
        <v>14354</v>
      </c>
      <c r="D237" t="s">
        <v>661</v>
      </c>
      <c r="E237" s="27" t="s">
        <v>14355</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15106</v>
      </c>
    </row>
    <row r="240" ht="25.5">
      <c r="A240" s="1" t="s">
        <v>666</v>
      </c>
      <c r="E240" s="27" t="s">
        <v>14133</v>
      </c>
    </row>
    <row r="241">
      <c r="A241" s="1" t="s">
        <v>659</v>
      </c>
      <c r="B241" s="1">
        <v>51</v>
      </c>
      <c r="C241" s="26" t="s">
        <v>14131</v>
      </c>
      <c r="D241" t="s">
        <v>661</v>
      </c>
      <c r="E241" s="27" t="s">
        <v>14132</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15109</v>
      </c>
    </row>
    <row r="244" ht="25.5">
      <c r="A244" s="1" t="s">
        <v>666</v>
      </c>
      <c r="E244" s="27" t="s">
        <v>14133</v>
      </c>
    </row>
    <row r="245">
      <c r="A245" s="1" t="s">
        <v>659</v>
      </c>
      <c r="B245" s="1">
        <v>52</v>
      </c>
      <c r="C245" s="26" t="s">
        <v>15110</v>
      </c>
      <c r="D245" t="s">
        <v>661</v>
      </c>
      <c r="E245" s="27" t="s">
        <v>15111</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14133</v>
      </c>
    </row>
    <row r="249">
      <c r="A249" s="1" t="s">
        <v>659</v>
      </c>
      <c r="B249" s="1">
        <v>53</v>
      </c>
      <c r="C249" s="26" t="s">
        <v>14317</v>
      </c>
      <c r="D249" t="s">
        <v>661</v>
      </c>
      <c r="E249" s="27" t="s">
        <v>14318</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14136</v>
      </c>
    </row>
    <row r="253">
      <c r="A253" s="1" t="s">
        <v>659</v>
      </c>
      <c r="B253" s="1">
        <v>66</v>
      </c>
      <c r="C253" s="26" t="s">
        <v>15112</v>
      </c>
      <c r="D253" t="s">
        <v>661</v>
      </c>
      <c r="E253" s="27" t="s">
        <v>15113</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7084</v>
      </c>
    </row>
    <row r="257">
      <c r="A257" s="1" t="s">
        <v>659</v>
      </c>
      <c r="B257" s="1">
        <v>67</v>
      </c>
      <c r="C257" s="26" t="s">
        <v>15114</v>
      </c>
      <c r="D257" t="s">
        <v>661</v>
      </c>
      <c r="E257" s="27" t="s">
        <v>15115</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15116</v>
      </c>
    </row>
    <row r="259">
      <c r="A259" s="1" t="s">
        <v>665</v>
      </c>
      <c r="E259" s="33" t="s">
        <v>1507</v>
      </c>
    </row>
    <row r="260" ht="267.75">
      <c r="A260" s="1" t="s">
        <v>666</v>
      </c>
      <c r="E260" s="27" t="s">
        <v>14903</v>
      </c>
    </row>
    <row r="261">
      <c r="A261" s="1" t="s">
        <v>659</v>
      </c>
      <c r="B261" s="1">
        <v>68</v>
      </c>
      <c r="C261" s="26" t="s">
        <v>15117</v>
      </c>
      <c r="D261" t="s">
        <v>661</v>
      </c>
      <c r="E261" s="27" t="s">
        <v>15118</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15119</v>
      </c>
    </row>
    <row r="263">
      <c r="A263" s="1" t="s">
        <v>665</v>
      </c>
    </row>
    <row r="264" ht="267.75">
      <c r="A264" s="1" t="s">
        <v>666</v>
      </c>
      <c r="E264" s="27" t="s">
        <v>14903</v>
      </c>
    </row>
    <row r="265">
      <c r="A265" s="1" t="s">
        <v>659</v>
      </c>
      <c r="B265" s="1">
        <v>69</v>
      </c>
      <c r="C265" s="26" t="s">
        <v>15120</v>
      </c>
      <c r="D265" t="s">
        <v>661</v>
      </c>
      <c r="E265" s="27" t="s">
        <v>15121</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14136</v>
      </c>
    </row>
    <row r="269">
      <c r="A269" s="1" t="s">
        <v>656</v>
      </c>
      <c r="C269" s="22" t="s">
        <v>2847</v>
      </c>
      <c r="E269" s="23" t="s">
        <v>2848</v>
      </c>
      <c r="L269" s="24">
        <f>SUMIFS(L270:L277,A270:A277,"P")</f>
        <v>0</v>
      </c>
      <c r="M269" s="24">
        <f>SUMIFS(M270:M277,A270:A277,"P")</f>
        <v>0</v>
      </c>
      <c r="N269" s="25"/>
    </row>
    <row r="270">
      <c r="A270" s="1" t="s">
        <v>659</v>
      </c>
      <c r="B270" s="1">
        <v>54</v>
      </c>
      <c r="C270" s="26" t="s">
        <v>14140</v>
      </c>
      <c r="D270" t="s">
        <v>661</v>
      </c>
      <c r="E270" s="27" t="s">
        <v>14141</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5295</v>
      </c>
    </row>
    <row r="274">
      <c r="A274" s="1" t="s">
        <v>659</v>
      </c>
      <c r="B274" s="1">
        <v>55</v>
      </c>
      <c r="C274" s="26" t="s">
        <v>5600</v>
      </c>
      <c r="D274" t="s">
        <v>661</v>
      </c>
      <c r="E274" s="27" t="s">
        <v>5601</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15122</v>
      </c>
    </row>
    <row r="277" ht="102">
      <c r="A277" s="1" t="s">
        <v>666</v>
      </c>
      <c r="E277" s="27" t="s">
        <v>6599</v>
      </c>
    </row>
    <row r="278">
      <c r="A278" s="1" t="s">
        <v>656</v>
      </c>
      <c r="C278" s="22" t="s">
        <v>900</v>
      </c>
      <c r="E278" s="23" t="s">
        <v>2931</v>
      </c>
      <c r="L278" s="24">
        <f>SUMIFS(L279:L294,A279:A294,"P")</f>
        <v>0</v>
      </c>
      <c r="M278" s="24">
        <f>SUMIFS(M279:M294,A279:A294,"P")</f>
        <v>0</v>
      </c>
      <c r="N278" s="25"/>
    </row>
    <row r="279" ht="25.5">
      <c r="A279" s="1" t="s">
        <v>659</v>
      </c>
      <c r="B279" s="1">
        <v>57</v>
      </c>
      <c r="C279" s="26" t="s">
        <v>3835</v>
      </c>
      <c r="D279" t="s">
        <v>903</v>
      </c>
      <c r="E279" s="27" t="s">
        <v>3836</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15123</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15124</v>
      </c>
    </row>
    <row r="286" ht="153">
      <c r="A286" s="1" t="s">
        <v>666</v>
      </c>
      <c r="E286" s="27" t="s">
        <v>908</v>
      </c>
    </row>
    <row r="287" ht="38.25">
      <c r="A287" s="1" t="s">
        <v>659</v>
      </c>
      <c r="B287" s="1">
        <v>59</v>
      </c>
      <c r="C287" s="26" t="s">
        <v>3013</v>
      </c>
      <c r="D287" t="s">
        <v>903</v>
      </c>
      <c r="E287" s="27" t="s">
        <v>3014</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15125</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15126</v>
      </c>
    </row>
    <row r="294" ht="153">
      <c r="A294" s="1" t="s">
        <v>666</v>
      </c>
      <c r="E294" s="27" t="s">
        <v>908</v>
      </c>
    </row>
    <row r="295">
      <c r="A295" s="1" t="s">
        <v>950</v>
      </c>
      <c r="C295" s="22" t="s">
        <v>15127</v>
      </c>
      <c r="E295" s="23" t="s">
        <v>15128</v>
      </c>
      <c r="L295" s="24">
        <f>L296+L301+L342+L347+L356+L361+L462+L475</f>
        <v>0</v>
      </c>
      <c r="M295" s="24">
        <f>M296+M301+M342+M347+M356+M361+M462+M475</f>
        <v>0</v>
      </c>
      <c r="N295" s="25"/>
    </row>
    <row r="296">
      <c r="A296" s="1" t="s">
        <v>656</v>
      </c>
      <c r="C296" s="22" t="s">
        <v>2160</v>
      </c>
      <c r="E296" s="23" t="s">
        <v>2161</v>
      </c>
      <c r="L296" s="24">
        <f>SUMIFS(L297:L300,A297:A300,"P")</f>
        <v>0</v>
      </c>
      <c r="M296" s="24">
        <f>SUMIFS(M297:M300,A297:A300,"P")</f>
        <v>0</v>
      </c>
      <c r="N296" s="25"/>
    </row>
    <row r="297">
      <c r="A297" s="1" t="s">
        <v>659</v>
      </c>
      <c r="B297" s="1">
        <v>44</v>
      </c>
      <c r="C297" s="26" t="s">
        <v>14067</v>
      </c>
      <c r="D297" t="s">
        <v>661</v>
      </c>
      <c r="E297" s="27" t="s">
        <v>14068</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5974</v>
      </c>
    </row>
    <row r="301">
      <c r="A301" s="1" t="s">
        <v>656</v>
      </c>
      <c r="C301" s="22" t="s">
        <v>657</v>
      </c>
      <c r="E301" s="23" t="s">
        <v>658</v>
      </c>
      <c r="L301" s="24">
        <f>SUMIFS(L302:L341,A302:A341,"P")</f>
        <v>0</v>
      </c>
      <c r="M301" s="24">
        <f>SUMIFS(M302:M341,A302:A341,"P")</f>
        <v>0</v>
      </c>
      <c r="N301" s="25"/>
    </row>
    <row r="302">
      <c r="A302" s="1" t="s">
        <v>659</v>
      </c>
      <c r="B302" s="1">
        <v>1</v>
      </c>
      <c r="C302" s="26" t="s">
        <v>10842</v>
      </c>
      <c r="D302" t="s">
        <v>661</v>
      </c>
      <c r="E302" s="27" t="s">
        <v>10843</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15129</v>
      </c>
    </row>
    <row r="305">
      <c r="A305" s="1" t="s">
        <v>666</v>
      </c>
      <c r="E305" s="27" t="s">
        <v>10845</v>
      </c>
    </row>
    <row r="306">
      <c r="A306" s="1" t="s">
        <v>659</v>
      </c>
      <c r="B306" s="1">
        <v>2</v>
      </c>
      <c r="C306" s="26" t="s">
        <v>1572</v>
      </c>
      <c r="D306" t="s">
        <v>661</v>
      </c>
      <c r="E306" s="27" t="s">
        <v>1573</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15130</v>
      </c>
    </row>
    <row r="309" ht="318.75">
      <c r="A309" s="1" t="s">
        <v>666</v>
      </c>
      <c r="E309" s="27" t="s">
        <v>667</v>
      </c>
    </row>
    <row r="310">
      <c r="A310" s="1" t="s">
        <v>659</v>
      </c>
      <c r="B310" s="1">
        <v>3</v>
      </c>
      <c r="C310" s="26" t="s">
        <v>9435</v>
      </c>
      <c r="D310" t="s">
        <v>661</v>
      </c>
      <c r="E310" s="27" t="s">
        <v>9436</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15131</v>
      </c>
    </row>
    <row r="313" ht="191.25">
      <c r="A313" s="1" t="s">
        <v>666</v>
      </c>
      <c r="E313" s="27" t="s">
        <v>9439</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15131</v>
      </c>
    </row>
    <row r="317" ht="229.5">
      <c r="A317" s="1" t="s">
        <v>666</v>
      </c>
      <c r="E317" s="27" t="s">
        <v>674</v>
      </c>
    </row>
    <row r="318">
      <c r="A318" s="1" t="s">
        <v>659</v>
      </c>
      <c r="B318" s="1">
        <v>5</v>
      </c>
      <c r="C318" s="26" t="s">
        <v>1577</v>
      </c>
      <c r="D318" t="s">
        <v>661</v>
      </c>
      <c r="E318" s="27" t="s">
        <v>1578</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15132</v>
      </c>
    </row>
    <row r="321" ht="229.5">
      <c r="A321" s="1" t="s">
        <v>666</v>
      </c>
      <c r="E321" s="27" t="s">
        <v>1580</v>
      </c>
    </row>
    <row r="322">
      <c r="A322" s="1" t="s">
        <v>659</v>
      </c>
      <c r="B322" s="1">
        <v>6</v>
      </c>
      <c r="C322" s="26" t="s">
        <v>6462</v>
      </c>
      <c r="D322" t="s">
        <v>661</v>
      </c>
      <c r="E322" s="27" t="s">
        <v>6463</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15133</v>
      </c>
    </row>
    <row r="325" ht="293.25">
      <c r="A325" s="1" t="s">
        <v>666</v>
      </c>
      <c r="E325" s="27" t="s">
        <v>6465</v>
      </c>
    </row>
    <row r="326">
      <c r="A326" s="1" t="s">
        <v>659</v>
      </c>
      <c r="B326" s="1">
        <v>7</v>
      </c>
      <c r="C326" s="26" t="s">
        <v>5999</v>
      </c>
      <c r="D326" t="s">
        <v>661</v>
      </c>
      <c r="E326" s="27" t="s">
        <v>6000</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15134</v>
      </c>
    </row>
    <row r="329" ht="25.5">
      <c r="A329" s="1" t="s">
        <v>666</v>
      </c>
      <c r="E329" s="27" t="s">
        <v>6002</v>
      </c>
    </row>
    <row r="330">
      <c r="A330" s="1" t="s">
        <v>659</v>
      </c>
      <c r="B330" s="1">
        <v>8</v>
      </c>
      <c r="C330" s="26" t="s">
        <v>12399</v>
      </c>
      <c r="D330" t="s">
        <v>661</v>
      </c>
      <c r="E330" s="27" t="s">
        <v>12400</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15129</v>
      </c>
    </row>
    <row r="333" ht="38.25">
      <c r="A333" s="1" t="s">
        <v>666</v>
      </c>
      <c r="E333" s="27" t="s">
        <v>9175</v>
      </c>
    </row>
    <row r="334">
      <c r="A334" s="1" t="s">
        <v>659</v>
      </c>
      <c r="B334" s="1">
        <v>9</v>
      </c>
      <c r="C334" s="26" t="s">
        <v>9176</v>
      </c>
      <c r="D334" t="s">
        <v>661</v>
      </c>
      <c r="E334" s="27" t="s">
        <v>9177</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15129</v>
      </c>
    </row>
    <row r="337" ht="25.5">
      <c r="A337" s="1" t="s">
        <v>666</v>
      </c>
      <c r="E337" s="27" t="s">
        <v>9179</v>
      </c>
    </row>
    <row r="338">
      <c r="A338" s="1" t="s">
        <v>659</v>
      </c>
      <c r="B338" s="1">
        <v>10</v>
      </c>
      <c r="C338" s="26" t="s">
        <v>6007</v>
      </c>
      <c r="D338" t="s">
        <v>661</v>
      </c>
      <c r="E338" s="27" t="s">
        <v>6008</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15129</v>
      </c>
    </row>
    <row r="341" ht="38.25">
      <c r="A341" s="1" t="s">
        <v>666</v>
      </c>
      <c r="E341" s="27" t="s">
        <v>6638</v>
      </c>
    </row>
    <row r="342">
      <c r="A342" s="1" t="s">
        <v>656</v>
      </c>
      <c r="C342" s="22" t="s">
        <v>1362</v>
      </c>
      <c r="E342" s="23" t="s">
        <v>6665</v>
      </c>
      <c r="L342" s="24">
        <f>SUMIFS(L343:L346,A343:A346,"P")</f>
        <v>0</v>
      </c>
      <c r="M342" s="24">
        <f>SUMIFS(M343:M346,A343:A346,"P")</f>
        <v>0</v>
      </c>
      <c r="N342" s="25"/>
    </row>
    <row r="343">
      <c r="A343" s="1" t="s">
        <v>659</v>
      </c>
      <c r="B343" s="1">
        <v>45</v>
      </c>
      <c r="C343" s="26" t="s">
        <v>14100</v>
      </c>
      <c r="D343" t="s">
        <v>661</v>
      </c>
      <c r="E343" s="27" t="s">
        <v>14101</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15135</v>
      </c>
    </row>
    <row r="346" ht="102">
      <c r="A346" s="1" t="s">
        <v>666</v>
      </c>
      <c r="E346" s="27" t="s">
        <v>14103</v>
      </c>
    </row>
    <row r="347">
      <c r="A347" s="1" t="s">
        <v>656</v>
      </c>
      <c r="C347" s="22" t="s">
        <v>1364</v>
      </c>
      <c r="E347" s="23" t="s">
        <v>5114</v>
      </c>
      <c r="L347" s="24">
        <f>SUMIFS(L348:L355,A348:A355,"P")</f>
        <v>0</v>
      </c>
      <c r="M347" s="24">
        <f>SUMIFS(M348:M355,A348:A355,"P")</f>
        <v>0</v>
      </c>
      <c r="N347" s="25"/>
    </row>
    <row r="348">
      <c r="A348" s="1" t="s">
        <v>659</v>
      </c>
      <c r="B348" s="1">
        <v>11</v>
      </c>
      <c r="C348" s="26" t="s">
        <v>5115</v>
      </c>
      <c r="D348" t="s">
        <v>661</v>
      </c>
      <c r="E348" s="27" t="s">
        <v>5116</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15136</v>
      </c>
    </row>
    <row r="351" ht="38.25">
      <c r="A351" s="1" t="s">
        <v>666</v>
      </c>
      <c r="E351" s="27" t="s">
        <v>6484</v>
      </c>
    </row>
    <row r="352">
      <c r="A352" s="1" t="s">
        <v>659</v>
      </c>
      <c r="B352" s="1">
        <v>12</v>
      </c>
      <c r="C352" s="26" t="s">
        <v>14105</v>
      </c>
      <c r="D352" t="s">
        <v>661</v>
      </c>
      <c r="E352" s="27" t="s">
        <v>14106</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15137</v>
      </c>
    </row>
    <row r="355" ht="280.5">
      <c r="A355" s="1" t="s">
        <v>666</v>
      </c>
      <c r="E355" s="27" t="s">
        <v>9486</v>
      </c>
    </row>
    <row r="356">
      <c r="A356" s="1" t="s">
        <v>656</v>
      </c>
      <c r="C356" s="22" t="s">
        <v>679</v>
      </c>
      <c r="E356" s="23" t="s">
        <v>680</v>
      </c>
      <c r="L356" s="24">
        <f>SUMIFS(L357:L360,A357:A360,"P")</f>
        <v>0</v>
      </c>
      <c r="M356" s="24">
        <f>SUMIFS(M357:M360,A357:A360,"P")</f>
        <v>0</v>
      </c>
      <c r="N356" s="25"/>
    </row>
    <row r="357">
      <c r="A357" s="1" t="s">
        <v>659</v>
      </c>
      <c r="B357" s="1">
        <v>13</v>
      </c>
      <c r="C357" s="26" t="s">
        <v>5592</v>
      </c>
      <c r="D357" t="s">
        <v>661</v>
      </c>
      <c r="E357" s="27" t="s">
        <v>5593</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1855</v>
      </c>
    </row>
    <row r="361">
      <c r="A361" s="1" t="s">
        <v>656</v>
      </c>
      <c r="C361" s="22" t="s">
        <v>6089</v>
      </c>
      <c r="E361" s="23" t="s">
        <v>6700</v>
      </c>
      <c r="L361" s="24">
        <f>SUMIFS(L362:L461,A362:A461,"P")</f>
        <v>0</v>
      </c>
      <c r="M361" s="24">
        <f>SUMIFS(M362:M461,A362:A461,"P")</f>
        <v>0</v>
      </c>
      <c r="N361" s="25"/>
    </row>
    <row r="362">
      <c r="A362" s="1" t="s">
        <v>659</v>
      </c>
      <c r="B362" s="1">
        <v>14</v>
      </c>
      <c r="C362" s="26" t="s">
        <v>14301</v>
      </c>
      <c r="D362" t="s">
        <v>661</v>
      </c>
      <c r="E362" s="27" t="s">
        <v>14302</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15138</v>
      </c>
    </row>
    <row r="365" ht="255">
      <c r="A365" s="1" t="s">
        <v>666</v>
      </c>
      <c r="E365" s="27" t="s">
        <v>14110</v>
      </c>
    </row>
    <row r="366">
      <c r="A366" s="1" t="s">
        <v>659</v>
      </c>
      <c r="B366" s="1">
        <v>15</v>
      </c>
      <c r="C366" s="26" t="s">
        <v>14304</v>
      </c>
      <c r="D366" t="s">
        <v>661</v>
      </c>
      <c r="E366" s="27" t="s">
        <v>14305</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15139</v>
      </c>
    </row>
    <row r="369" ht="255">
      <c r="A369" s="1" t="s">
        <v>666</v>
      </c>
      <c r="E369" s="27" t="s">
        <v>14110</v>
      </c>
    </row>
    <row r="370">
      <c r="A370" s="1" t="s">
        <v>659</v>
      </c>
      <c r="B370" s="1">
        <v>16</v>
      </c>
      <c r="C370" s="26" t="s">
        <v>15074</v>
      </c>
      <c r="D370" t="s">
        <v>661</v>
      </c>
      <c r="E370" s="27" t="s">
        <v>15075</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15140</v>
      </c>
    </row>
    <row r="373" ht="255">
      <c r="A373" s="1" t="s">
        <v>666</v>
      </c>
      <c r="E373" s="27" t="s">
        <v>14110</v>
      </c>
    </row>
    <row r="374">
      <c r="A374" s="1" t="s">
        <v>659</v>
      </c>
      <c r="B374" s="1">
        <v>17</v>
      </c>
      <c r="C374" s="26" t="s">
        <v>14108</v>
      </c>
      <c r="D374" t="s">
        <v>661</v>
      </c>
      <c r="E374" s="27" t="s">
        <v>14109</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15141</v>
      </c>
    </row>
    <row r="377" ht="255">
      <c r="A377" s="1" t="s">
        <v>666</v>
      </c>
      <c r="E377" s="27" t="s">
        <v>14110</v>
      </c>
    </row>
    <row r="378">
      <c r="A378" s="1" t="s">
        <v>659</v>
      </c>
      <c r="B378" s="1">
        <v>18</v>
      </c>
      <c r="C378" s="26" t="s">
        <v>10895</v>
      </c>
      <c r="D378" t="s">
        <v>661</v>
      </c>
      <c r="E378" s="27" t="s">
        <v>9670</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15142</v>
      </c>
    </row>
    <row r="381" ht="242.25">
      <c r="A381" s="1" t="s">
        <v>666</v>
      </c>
      <c r="E381" s="27" t="s">
        <v>6497</v>
      </c>
    </row>
    <row r="382">
      <c r="A382" s="1" t="s">
        <v>659</v>
      </c>
      <c r="B382" s="1">
        <v>19</v>
      </c>
      <c r="C382" s="26" t="s">
        <v>15085</v>
      </c>
      <c r="D382" t="s">
        <v>661</v>
      </c>
      <c r="E382" s="27" t="s">
        <v>15086</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15142</v>
      </c>
    </row>
    <row r="385" ht="51">
      <c r="A385" s="1" t="s">
        <v>666</v>
      </c>
      <c r="E385" s="27" t="s">
        <v>14113</v>
      </c>
    </row>
    <row r="386">
      <c r="A386" s="1" t="s">
        <v>659</v>
      </c>
      <c r="B386" s="1">
        <v>20</v>
      </c>
      <c r="C386" s="26" t="s">
        <v>14307</v>
      </c>
      <c r="D386" t="s">
        <v>661</v>
      </c>
      <c r="E386" s="27" t="s">
        <v>14308</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7084</v>
      </c>
    </row>
    <row r="390">
      <c r="A390" s="1" t="s">
        <v>659</v>
      </c>
      <c r="B390" s="1">
        <v>21</v>
      </c>
      <c r="C390" s="26" t="s">
        <v>14309</v>
      </c>
      <c r="D390" t="s">
        <v>661</v>
      </c>
      <c r="E390" s="27" t="s">
        <v>14310</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7084</v>
      </c>
    </row>
    <row r="394">
      <c r="A394" s="1" t="s">
        <v>659</v>
      </c>
      <c r="B394" s="1">
        <v>22</v>
      </c>
      <c r="C394" s="26" t="s">
        <v>14114</v>
      </c>
      <c r="D394" t="s">
        <v>661</v>
      </c>
      <c r="E394" s="27" t="s">
        <v>14115</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7084</v>
      </c>
    </row>
    <row r="398">
      <c r="A398" s="1" t="s">
        <v>659</v>
      </c>
      <c r="B398" s="1">
        <v>23</v>
      </c>
      <c r="C398" s="26" t="s">
        <v>15092</v>
      </c>
      <c r="D398" t="s">
        <v>661</v>
      </c>
      <c r="E398" s="27" t="s">
        <v>15093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7084</v>
      </c>
    </row>
    <row r="402">
      <c r="A402" s="1" t="s">
        <v>659</v>
      </c>
      <c r="B402" s="1">
        <v>24</v>
      </c>
      <c r="C402" s="26" t="s">
        <v>14116</v>
      </c>
      <c r="D402" t="s">
        <v>661</v>
      </c>
      <c r="E402" s="27" t="s">
        <v>14117</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7084</v>
      </c>
    </row>
    <row r="406">
      <c r="A406" s="1" t="s">
        <v>659</v>
      </c>
      <c r="B406" s="1">
        <v>25</v>
      </c>
      <c r="C406" s="26" t="s">
        <v>15096</v>
      </c>
      <c r="D406" t="s">
        <v>661</v>
      </c>
      <c r="E406" s="27" t="s">
        <v>15097</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7084</v>
      </c>
    </row>
    <row r="410">
      <c r="A410" s="1" t="s">
        <v>659</v>
      </c>
      <c r="B410" s="1">
        <v>26</v>
      </c>
      <c r="C410" s="26" t="s">
        <v>14311</v>
      </c>
      <c r="D410" t="s">
        <v>661</v>
      </c>
      <c r="E410" s="27" t="s">
        <v>14312</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7084</v>
      </c>
    </row>
    <row r="414">
      <c r="A414" s="1" t="s">
        <v>659</v>
      </c>
      <c r="B414" s="1">
        <v>27</v>
      </c>
      <c r="C414" s="26" t="s">
        <v>15143</v>
      </c>
      <c r="D414" t="s">
        <v>661</v>
      </c>
      <c r="E414" s="27" t="s">
        <v>15144</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7084</v>
      </c>
    </row>
    <row r="418">
      <c r="A418" s="1" t="s">
        <v>659</v>
      </c>
      <c r="B418" s="1">
        <v>28</v>
      </c>
      <c r="C418" s="26" t="s">
        <v>14313</v>
      </c>
      <c r="D418" t="s">
        <v>661</v>
      </c>
      <c r="E418" s="27" t="s">
        <v>14314</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7084</v>
      </c>
    </row>
    <row r="422">
      <c r="A422" s="1" t="s">
        <v>659</v>
      </c>
      <c r="B422" s="1">
        <v>29</v>
      </c>
      <c r="C422" s="26" t="s">
        <v>14118</v>
      </c>
      <c r="D422" t="s">
        <v>661</v>
      </c>
      <c r="E422" s="27" t="s">
        <v>14119</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7084</v>
      </c>
    </row>
    <row r="426">
      <c r="A426" s="1" t="s">
        <v>659</v>
      </c>
      <c r="B426" s="1">
        <v>30</v>
      </c>
      <c r="C426" s="26" t="s">
        <v>15100</v>
      </c>
      <c r="D426" t="s">
        <v>661</v>
      </c>
      <c r="E426" s="27" t="s">
        <v>15101</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7084</v>
      </c>
    </row>
    <row r="430">
      <c r="A430" s="1" t="s">
        <v>659</v>
      </c>
      <c r="B430" s="1">
        <v>31</v>
      </c>
      <c r="C430" s="26" t="s">
        <v>14120</v>
      </c>
      <c r="D430" t="s">
        <v>661</v>
      </c>
      <c r="E430" s="27" t="s">
        <v>14121</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15145</v>
      </c>
    </row>
    <row r="433" ht="51">
      <c r="A433" s="1" t="s">
        <v>666</v>
      </c>
      <c r="E433" s="27" t="s">
        <v>14123</v>
      </c>
    </row>
    <row r="434">
      <c r="A434" s="1" t="s">
        <v>659</v>
      </c>
      <c r="B434" s="1">
        <v>32</v>
      </c>
      <c r="C434" s="26" t="s">
        <v>14124</v>
      </c>
      <c r="D434" t="s">
        <v>661</v>
      </c>
      <c r="E434" s="27" t="s">
        <v>14125</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15146</v>
      </c>
    </row>
    <row r="437" ht="38.25">
      <c r="A437" s="1" t="s">
        <v>666</v>
      </c>
      <c r="E437" s="27" t="s">
        <v>5295</v>
      </c>
    </row>
    <row r="438">
      <c r="A438" s="1" t="s">
        <v>659</v>
      </c>
      <c r="B438" s="1">
        <v>33</v>
      </c>
      <c r="C438" s="26" t="s">
        <v>14351</v>
      </c>
      <c r="D438" t="s">
        <v>661</v>
      </c>
      <c r="E438" s="27" t="s">
        <v>14352</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15147</v>
      </c>
    </row>
    <row r="441" ht="51">
      <c r="A441" s="1" t="s">
        <v>666</v>
      </c>
      <c r="E441" s="27" t="s">
        <v>12890</v>
      </c>
    </row>
    <row r="442">
      <c r="A442" s="1" t="s">
        <v>659</v>
      </c>
      <c r="B442" s="1">
        <v>34</v>
      </c>
      <c r="C442" s="26" t="s">
        <v>14127</v>
      </c>
      <c r="D442" t="s">
        <v>661</v>
      </c>
      <c r="E442" s="27" t="s">
        <v>14128</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15148</v>
      </c>
    </row>
    <row r="445" ht="51">
      <c r="A445" s="1" t="s">
        <v>666</v>
      </c>
      <c r="E445" s="27" t="s">
        <v>12890</v>
      </c>
    </row>
    <row r="446">
      <c r="A446" s="1" t="s">
        <v>659</v>
      </c>
      <c r="B446" s="1">
        <v>35</v>
      </c>
      <c r="C446" s="26" t="s">
        <v>14354</v>
      </c>
      <c r="D446" t="s">
        <v>661</v>
      </c>
      <c r="E446" s="27" t="s">
        <v>14355</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15147</v>
      </c>
    </row>
    <row r="449" ht="25.5">
      <c r="A449" s="1" t="s">
        <v>666</v>
      </c>
      <c r="E449" s="27" t="s">
        <v>14133</v>
      </c>
    </row>
    <row r="450">
      <c r="A450" s="1" t="s">
        <v>659</v>
      </c>
      <c r="B450" s="1">
        <v>36</v>
      </c>
      <c r="C450" s="26" t="s">
        <v>14131</v>
      </c>
      <c r="D450" t="s">
        <v>661</v>
      </c>
      <c r="E450" s="27" t="s">
        <v>14132</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15148</v>
      </c>
    </row>
    <row r="453" ht="25.5">
      <c r="A453" s="1" t="s">
        <v>666</v>
      </c>
      <c r="E453" s="27" t="s">
        <v>14133</v>
      </c>
    </row>
    <row r="454">
      <c r="A454" s="1" t="s">
        <v>659</v>
      </c>
      <c r="B454" s="1">
        <v>37</v>
      </c>
      <c r="C454" s="26" t="s">
        <v>14317</v>
      </c>
      <c r="D454" t="s">
        <v>661</v>
      </c>
      <c r="E454" s="27" t="s">
        <v>14318</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14136</v>
      </c>
    </row>
    <row r="458">
      <c r="A458" s="1" t="s">
        <v>659</v>
      </c>
      <c r="B458" s="1">
        <v>46</v>
      </c>
      <c r="C458" s="26" t="s">
        <v>15112</v>
      </c>
      <c r="D458" t="s">
        <v>661</v>
      </c>
      <c r="E458" s="27" t="s">
        <v>15149</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7084</v>
      </c>
    </row>
    <row r="462">
      <c r="A462" s="1" t="s">
        <v>656</v>
      </c>
      <c r="C462" s="22" t="s">
        <v>2847</v>
      </c>
      <c r="E462" s="23" t="s">
        <v>2848</v>
      </c>
      <c r="L462" s="24">
        <f>SUMIFS(L463:L474,A463:A474,"P")</f>
        <v>0</v>
      </c>
      <c r="M462" s="24">
        <f>SUMIFS(M463:M474,A463:A474,"P")</f>
        <v>0</v>
      </c>
      <c r="N462" s="25"/>
    </row>
    <row r="463">
      <c r="A463" s="1" t="s">
        <v>659</v>
      </c>
      <c r="B463" s="1">
        <v>38</v>
      </c>
      <c r="C463" s="26" t="s">
        <v>14140</v>
      </c>
      <c r="D463" t="s">
        <v>661</v>
      </c>
      <c r="E463" s="27" t="s">
        <v>14141</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5295</v>
      </c>
    </row>
    <row r="467">
      <c r="A467" s="1" t="s">
        <v>659</v>
      </c>
      <c r="B467" s="1">
        <v>39</v>
      </c>
      <c r="C467" s="26" t="s">
        <v>15150</v>
      </c>
      <c r="D467" t="s">
        <v>661</v>
      </c>
      <c r="E467" s="27" t="s">
        <v>15151</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15152</v>
      </c>
    </row>
    <row r="469">
      <c r="A469" s="1" t="s">
        <v>665</v>
      </c>
    </row>
    <row r="470" ht="76.5">
      <c r="A470" s="1" t="s">
        <v>666</v>
      </c>
      <c r="E470" s="27" t="s">
        <v>8795</v>
      </c>
    </row>
    <row r="471">
      <c r="A471" s="1" t="s">
        <v>659</v>
      </c>
      <c r="B471" s="1">
        <v>47</v>
      </c>
      <c r="C471" s="26" t="s">
        <v>14319</v>
      </c>
      <c r="D471" t="s">
        <v>661</v>
      </c>
      <c r="E471" s="27" t="s">
        <v>14320</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14321</v>
      </c>
    </row>
    <row r="473">
      <c r="A473" s="1" t="s">
        <v>665</v>
      </c>
    </row>
    <row r="474" ht="63.75">
      <c r="A474" s="1" t="s">
        <v>666</v>
      </c>
      <c r="E474" s="27" t="s">
        <v>14322</v>
      </c>
    </row>
    <row r="475">
      <c r="A475" s="1" t="s">
        <v>656</v>
      </c>
      <c r="C475" s="22" t="s">
        <v>900</v>
      </c>
      <c r="E475" s="23" t="s">
        <v>2931</v>
      </c>
      <c r="L475" s="24">
        <f>SUMIFS(L476:L491,A476:A491,"P")</f>
        <v>0</v>
      </c>
      <c r="M475" s="24">
        <f>SUMIFS(M476:M491,A476:A491,"P")</f>
        <v>0</v>
      </c>
      <c r="N475" s="25"/>
    </row>
    <row r="476" ht="25.5">
      <c r="A476" s="1" t="s">
        <v>659</v>
      </c>
      <c r="B476" s="1">
        <v>40</v>
      </c>
      <c r="C476" s="26" t="s">
        <v>3835</v>
      </c>
      <c r="D476" t="s">
        <v>903</v>
      </c>
      <c r="E476" s="27" t="s">
        <v>3836</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15153</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15154</v>
      </c>
    </row>
    <row r="483" ht="153">
      <c r="A483" s="1" t="s">
        <v>666</v>
      </c>
      <c r="E483" s="27" t="s">
        <v>908</v>
      </c>
    </row>
    <row r="484" ht="38.25">
      <c r="A484" s="1" t="s">
        <v>659</v>
      </c>
      <c r="B484" s="1">
        <v>42</v>
      </c>
      <c r="C484" s="26" t="s">
        <v>3013</v>
      </c>
      <c r="D484" t="s">
        <v>903</v>
      </c>
      <c r="E484" s="27" t="s">
        <v>3014</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15155</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15156</v>
      </c>
    </row>
    <row r="491" ht="153">
      <c r="A491" s="1" t="s">
        <v>666</v>
      </c>
      <c r="E491" s="27" t="s">
        <v>908</v>
      </c>
    </row>
  </sheetData>
  <sheetProtection sheet="1" objects="1" scenarios="1" spinCount="100000" saltValue="gAlgnlTQLrOUov+x2PTAQk6BB+zOWuTs9Qv3IFVulJDRT82F+Lohv3IQCB8GlvkZLX1fm98OmAyDE9/IE3ay3Q==" hashValue="UrZd/6sxdf9bFtxo8n7TvhC60l+LZbzFtJIqkSihF27mRJpIqwhGhHD721QnEnPoGq7CXVZNuZ34WkneACA2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15157</v>
      </c>
      <c r="E8" s="23" t="s">
        <v>621</v>
      </c>
      <c r="L8" s="24">
        <f>L9+L14+L39+L44+L53+L70+L119+L136</f>
        <v>0</v>
      </c>
      <c r="M8" s="24">
        <f>M9+M14+M39+M44+M53+M70+M119+M136</f>
        <v>0</v>
      </c>
      <c r="N8" s="25"/>
    </row>
    <row r="9">
      <c r="A9" s="1" t="s">
        <v>656</v>
      </c>
      <c r="C9" s="22" t="s">
        <v>2160</v>
      </c>
      <c r="E9" s="23" t="s">
        <v>2161</v>
      </c>
      <c r="L9" s="24">
        <f>SUMIFS(L10:L13,A10:A13,"P")</f>
        <v>0</v>
      </c>
      <c r="M9" s="24">
        <f>SUMIFS(M10:M13,A10:A13,"P")</f>
        <v>0</v>
      </c>
      <c r="N9" s="25"/>
    </row>
    <row r="10">
      <c r="A10" s="1" t="s">
        <v>659</v>
      </c>
      <c r="B10" s="1">
        <v>31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SUMIFS(L15:L38,A15:A38,"P")</f>
        <v>0</v>
      </c>
      <c r="M14" s="24">
        <f>SUMIFS(M15:M38,A15:A38,"P")</f>
        <v>0</v>
      </c>
      <c r="N14" s="25"/>
    </row>
    <row r="15">
      <c r="A15" s="1" t="s">
        <v>659</v>
      </c>
      <c r="B15" s="1">
        <v>1</v>
      </c>
      <c r="C15" s="26" t="s">
        <v>6856</v>
      </c>
      <c r="D15" t="s">
        <v>661</v>
      </c>
      <c r="E15" s="27" t="s">
        <v>6857</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15158</v>
      </c>
    </row>
    <row r="18" ht="63.75">
      <c r="A18" s="1" t="s">
        <v>666</v>
      </c>
      <c r="E18" s="27" t="s">
        <v>5584</v>
      </c>
    </row>
    <row r="19">
      <c r="A19" s="1" t="s">
        <v>659</v>
      </c>
      <c r="B19" s="1">
        <v>2</v>
      </c>
      <c r="C19" s="26" t="s">
        <v>11134</v>
      </c>
      <c r="D19" t="s">
        <v>661</v>
      </c>
      <c r="E19" s="27" t="s">
        <v>11135</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15159</v>
      </c>
    </row>
    <row r="22" ht="63.75">
      <c r="A22" s="1" t="s">
        <v>666</v>
      </c>
      <c r="E22" s="27" t="s">
        <v>5584</v>
      </c>
    </row>
    <row r="23">
      <c r="A23" s="1" t="s">
        <v>659</v>
      </c>
      <c r="B23" s="1">
        <v>3</v>
      </c>
      <c r="C23" s="26" t="s">
        <v>1572</v>
      </c>
      <c r="D23" t="s">
        <v>661</v>
      </c>
      <c r="E23" s="27" t="s">
        <v>1573</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15160</v>
      </c>
    </row>
    <row r="26" ht="318.75">
      <c r="A26" s="1" t="s">
        <v>666</v>
      </c>
      <c r="E26" s="27" t="s">
        <v>667</v>
      </c>
    </row>
    <row r="27">
      <c r="A27" s="1" t="s">
        <v>659</v>
      </c>
      <c r="B27" s="1">
        <v>4</v>
      </c>
      <c r="C27" s="26" t="s">
        <v>1577</v>
      </c>
      <c r="D27" t="s">
        <v>661</v>
      </c>
      <c r="E27" s="27" t="s">
        <v>1578</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15161</v>
      </c>
    </row>
    <row r="30" ht="229.5">
      <c r="A30" s="1" t="s">
        <v>666</v>
      </c>
      <c r="E30" s="27" t="s">
        <v>1580</v>
      </c>
    </row>
    <row r="31">
      <c r="A31" s="1" t="s">
        <v>659</v>
      </c>
      <c r="B31" s="1">
        <v>5</v>
      </c>
      <c r="C31" s="26" t="s">
        <v>6462</v>
      </c>
      <c r="D31" t="s">
        <v>661</v>
      </c>
      <c r="E31" s="27" t="s">
        <v>6463</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15162</v>
      </c>
    </row>
    <row r="34" ht="293.25">
      <c r="A34" s="1" t="s">
        <v>666</v>
      </c>
      <c r="E34" s="27" t="s">
        <v>6465</v>
      </c>
    </row>
    <row r="35">
      <c r="A35" s="1" t="s">
        <v>659</v>
      </c>
      <c r="B35" s="1">
        <v>6</v>
      </c>
      <c r="C35" s="26" t="s">
        <v>5999</v>
      </c>
      <c r="D35" t="s">
        <v>661</v>
      </c>
      <c r="E35" s="27" t="s">
        <v>6000</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15163</v>
      </c>
    </row>
    <row r="38" ht="25.5">
      <c r="A38" s="1" t="s">
        <v>666</v>
      </c>
      <c r="E38" s="27" t="s">
        <v>6002</v>
      </c>
    </row>
    <row r="39">
      <c r="A39" s="1" t="s">
        <v>656</v>
      </c>
      <c r="C39" s="22" t="s">
        <v>1362</v>
      </c>
      <c r="E39" s="23" t="s">
        <v>6665</v>
      </c>
      <c r="L39" s="24">
        <f>SUMIFS(L40:L43,A40:A43,"P")</f>
        <v>0</v>
      </c>
      <c r="M39" s="24">
        <f>SUMIFS(M40:M43,A40:A43,"P")</f>
        <v>0</v>
      </c>
      <c r="N39" s="25"/>
    </row>
    <row r="40">
      <c r="A40" s="1" t="s">
        <v>659</v>
      </c>
      <c r="B40" s="1">
        <v>32</v>
      </c>
      <c r="C40" s="26" t="s">
        <v>14100</v>
      </c>
      <c r="D40" t="s">
        <v>661</v>
      </c>
      <c r="E40" s="27" t="s">
        <v>14101</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15164</v>
      </c>
    </row>
    <row r="43" ht="102">
      <c r="A43" s="1" t="s">
        <v>666</v>
      </c>
      <c r="E43" s="27" t="s">
        <v>14103</v>
      </c>
    </row>
    <row r="44">
      <c r="A44" s="1" t="s">
        <v>656</v>
      </c>
      <c r="C44" s="22" t="s">
        <v>1364</v>
      </c>
      <c r="E44" s="23" t="s">
        <v>5114</v>
      </c>
      <c r="L44" s="24">
        <f>SUMIFS(L45:L52,A45:A52,"P")</f>
        <v>0</v>
      </c>
      <c r="M44" s="24">
        <f>SUMIFS(M45:M52,A45:A52,"P")</f>
        <v>0</v>
      </c>
      <c r="N44" s="25"/>
    </row>
    <row r="45">
      <c r="A45" s="1" t="s">
        <v>659</v>
      </c>
      <c r="B45" s="1">
        <v>7</v>
      </c>
      <c r="C45" s="26" t="s">
        <v>5115</v>
      </c>
      <c r="D45" t="s">
        <v>661</v>
      </c>
      <c r="E45" s="27" t="s">
        <v>5116</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15165</v>
      </c>
    </row>
    <row r="48" ht="38.25">
      <c r="A48" s="1" t="s">
        <v>666</v>
      </c>
      <c r="E48" s="27" t="s">
        <v>6484</v>
      </c>
    </row>
    <row r="49">
      <c r="A49" s="1" t="s">
        <v>659</v>
      </c>
      <c r="B49" s="1">
        <v>8</v>
      </c>
      <c r="C49" s="26" t="s">
        <v>14105</v>
      </c>
      <c r="D49" t="s">
        <v>661</v>
      </c>
      <c r="E49" s="27" t="s">
        <v>14106</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15166</v>
      </c>
    </row>
    <row r="52" ht="280.5">
      <c r="A52" s="1" t="s">
        <v>666</v>
      </c>
      <c r="E52" s="27" t="s">
        <v>9486</v>
      </c>
    </row>
    <row r="53">
      <c r="A53" s="1" t="s">
        <v>656</v>
      </c>
      <c r="C53" s="22" t="s">
        <v>5118</v>
      </c>
      <c r="E53" s="23" t="s">
        <v>5119</v>
      </c>
      <c r="L53" s="24">
        <f>SUMIFS(L54:L69,A54:A69,"P")</f>
        <v>0</v>
      </c>
      <c r="M53" s="24">
        <f>SUMIFS(M54:M69,A54:A69,"P")</f>
        <v>0</v>
      </c>
      <c r="N53" s="25"/>
    </row>
    <row r="54">
      <c r="A54" s="1" t="s">
        <v>659</v>
      </c>
      <c r="B54" s="1">
        <v>9</v>
      </c>
      <c r="C54" s="26" t="s">
        <v>14262</v>
      </c>
      <c r="D54" t="s">
        <v>661</v>
      </c>
      <c r="E54" s="27" t="s">
        <v>14263</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15163</v>
      </c>
    </row>
    <row r="57" ht="51">
      <c r="A57" s="1" t="s">
        <v>666</v>
      </c>
      <c r="E57" s="27" t="s">
        <v>5126</v>
      </c>
    </row>
    <row r="58">
      <c r="A58" s="1" t="s">
        <v>659</v>
      </c>
      <c r="B58" s="1">
        <v>10</v>
      </c>
      <c r="C58" s="26" t="s">
        <v>5132</v>
      </c>
      <c r="D58" t="s">
        <v>661</v>
      </c>
      <c r="E58" s="27" t="s">
        <v>5133</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15167</v>
      </c>
    </row>
    <row r="61" ht="51">
      <c r="A61" s="1" t="s">
        <v>666</v>
      </c>
      <c r="E61" s="27" t="s">
        <v>5131</v>
      </c>
    </row>
    <row r="62">
      <c r="A62" s="1" t="s">
        <v>659</v>
      </c>
      <c r="B62" s="1">
        <v>11</v>
      </c>
      <c r="C62" s="26" t="s">
        <v>14265</v>
      </c>
      <c r="D62" t="s">
        <v>661</v>
      </c>
      <c r="E62" s="27" t="s">
        <v>14266</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15163</v>
      </c>
    </row>
    <row r="65" ht="140.25">
      <c r="A65" s="1" t="s">
        <v>666</v>
      </c>
      <c r="E65" s="27" t="s">
        <v>5136</v>
      </c>
    </row>
    <row r="66">
      <c r="A66" s="1" t="s">
        <v>659</v>
      </c>
      <c r="B66" s="1">
        <v>12</v>
      </c>
      <c r="C66" s="26" t="s">
        <v>14267</v>
      </c>
      <c r="D66" t="s">
        <v>661</v>
      </c>
      <c r="E66" s="27" t="s">
        <v>14268</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15163</v>
      </c>
    </row>
    <row r="69" ht="140.25">
      <c r="A69" s="1" t="s">
        <v>666</v>
      </c>
      <c r="E69" s="27" t="s">
        <v>5136</v>
      </c>
    </row>
    <row r="70">
      <c r="A70" s="1" t="s">
        <v>656</v>
      </c>
      <c r="C70" s="22" t="s">
        <v>6089</v>
      </c>
      <c r="E70" s="23" t="s">
        <v>6700</v>
      </c>
      <c r="L70" s="24">
        <f>SUMIFS(L71:L118,A71:A118,"P")</f>
        <v>0</v>
      </c>
      <c r="M70" s="24">
        <f>SUMIFS(M71:M118,A71:A118,"P")</f>
        <v>0</v>
      </c>
      <c r="N70" s="25"/>
    </row>
    <row r="71">
      <c r="A71" s="1" t="s">
        <v>659</v>
      </c>
      <c r="B71" s="1">
        <v>13</v>
      </c>
      <c r="C71" s="26" t="s">
        <v>15168</v>
      </c>
      <c r="D71" t="s">
        <v>661</v>
      </c>
      <c r="E71" s="27" t="s">
        <v>15169</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15170</v>
      </c>
    </row>
    <row r="74" ht="255">
      <c r="A74" s="1" t="s">
        <v>666</v>
      </c>
      <c r="E74" s="27" t="s">
        <v>14110</v>
      </c>
    </row>
    <row r="75">
      <c r="A75" s="1" t="s">
        <v>659</v>
      </c>
      <c r="B75" s="1">
        <v>14</v>
      </c>
      <c r="C75" s="26" t="s">
        <v>14114</v>
      </c>
      <c r="D75" t="s">
        <v>661</v>
      </c>
      <c r="E75" s="27" t="s">
        <v>14115</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15171</v>
      </c>
      <c r="D79" t="s">
        <v>661</v>
      </c>
      <c r="E79" s="27" t="s">
        <v>15172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7084</v>
      </c>
    </row>
    <row r="83">
      <c r="A83" s="1" t="s">
        <v>659</v>
      </c>
      <c r="B83" s="1">
        <v>16</v>
      </c>
      <c r="C83" s="26" t="s">
        <v>14116</v>
      </c>
      <c r="D83" t="s">
        <v>661</v>
      </c>
      <c r="E83" s="27" t="s">
        <v>14117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7084</v>
      </c>
    </row>
    <row r="87">
      <c r="A87" s="1" t="s">
        <v>659</v>
      </c>
      <c r="B87" s="1">
        <v>17</v>
      </c>
      <c r="C87" s="26" t="s">
        <v>14118</v>
      </c>
      <c r="D87" t="s">
        <v>661</v>
      </c>
      <c r="E87" s="27" t="s">
        <v>14119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7084</v>
      </c>
    </row>
    <row r="91">
      <c r="A91" s="1" t="s">
        <v>659</v>
      </c>
      <c r="B91" s="1">
        <v>18</v>
      </c>
      <c r="C91" s="26" t="s">
        <v>15173</v>
      </c>
      <c r="D91" t="s">
        <v>661</v>
      </c>
      <c r="E91" s="27" t="s">
        <v>15174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7084</v>
      </c>
    </row>
    <row r="95">
      <c r="A95" s="1" t="s">
        <v>659</v>
      </c>
      <c r="B95" s="1">
        <v>19</v>
      </c>
      <c r="C95" s="26" t="s">
        <v>14120</v>
      </c>
      <c r="D95" t="s">
        <v>661</v>
      </c>
      <c r="E95" s="27" t="s">
        <v>14121</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15175</v>
      </c>
    </row>
    <row r="98" ht="51">
      <c r="A98" s="1" t="s">
        <v>666</v>
      </c>
      <c r="E98" s="27" t="s">
        <v>14123</v>
      </c>
    </row>
    <row r="99">
      <c r="A99" s="1" t="s">
        <v>659</v>
      </c>
      <c r="B99" s="1">
        <v>20</v>
      </c>
      <c r="C99" s="26" t="s">
        <v>14124</v>
      </c>
      <c r="D99" t="s">
        <v>661</v>
      </c>
      <c r="E99" s="27" t="s">
        <v>14125</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5295</v>
      </c>
    </row>
    <row r="103">
      <c r="A103" s="1" t="s">
        <v>659</v>
      </c>
      <c r="B103" s="1">
        <v>21</v>
      </c>
      <c r="C103" s="26" t="s">
        <v>15176</v>
      </c>
      <c r="D103" t="s">
        <v>661</v>
      </c>
      <c r="E103" s="27" t="s">
        <v>15177</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12890</v>
      </c>
    </row>
    <row r="107">
      <c r="A107" s="1" t="s">
        <v>659</v>
      </c>
      <c r="B107" s="1">
        <v>22</v>
      </c>
      <c r="C107" s="26" t="s">
        <v>14077</v>
      </c>
      <c r="D107" t="s">
        <v>661</v>
      </c>
      <c r="E107" s="27" t="s">
        <v>14078</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12890</v>
      </c>
    </row>
    <row r="111">
      <c r="A111" s="1" t="s">
        <v>659</v>
      </c>
      <c r="B111" s="1">
        <v>23</v>
      </c>
      <c r="C111" s="26" t="s">
        <v>15178</v>
      </c>
      <c r="D111" t="s">
        <v>661</v>
      </c>
      <c r="E111" s="27" t="s">
        <v>15179</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14133</v>
      </c>
    </row>
    <row r="115">
      <c r="A115" s="1" t="s">
        <v>659</v>
      </c>
      <c r="B115" s="1">
        <v>33</v>
      </c>
      <c r="C115" s="26" t="s">
        <v>14134</v>
      </c>
      <c r="D115" t="s">
        <v>661</v>
      </c>
      <c r="E115" s="27" t="s">
        <v>14135</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14136</v>
      </c>
    </row>
    <row r="119">
      <c r="A119" s="1" t="s">
        <v>656</v>
      </c>
      <c r="C119" s="22" t="s">
        <v>2847</v>
      </c>
      <c r="E119" s="23" t="s">
        <v>2848</v>
      </c>
      <c r="L119" s="24">
        <f>SUMIFS(L120:L135,A120:A135,"P")</f>
        <v>0</v>
      </c>
      <c r="M119" s="24">
        <f>SUMIFS(M120:M135,A120:A135,"P")</f>
        <v>0</v>
      </c>
      <c r="N119" s="25"/>
    </row>
    <row r="120">
      <c r="A120" s="1" t="s">
        <v>659</v>
      </c>
      <c r="B120" s="1">
        <v>24</v>
      </c>
      <c r="C120" s="26" t="s">
        <v>14137</v>
      </c>
      <c r="D120" t="s">
        <v>661</v>
      </c>
      <c r="E120" s="27" t="s">
        <v>14138</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15180</v>
      </c>
    </row>
    <row r="123">
      <c r="A123" s="1" t="s">
        <v>666</v>
      </c>
      <c r="E123" s="27" t="s">
        <v>6899</v>
      </c>
    </row>
    <row r="124">
      <c r="A124" s="1" t="s">
        <v>659</v>
      </c>
      <c r="B124" s="1">
        <v>25</v>
      </c>
      <c r="C124" s="26" t="s">
        <v>14140</v>
      </c>
      <c r="D124" t="s">
        <v>661</v>
      </c>
      <c r="E124" s="27" t="s">
        <v>14141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5295</v>
      </c>
    </row>
    <row r="128">
      <c r="A128" s="1" t="s">
        <v>659</v>
      </c>
      <c r="B128" s="1">
        <v>26</v>
      </c>
      <c r="C128" s="26" t="s">
        <v>14142</v>
      </c>
      <c r="D128" t="s">
        <v>661</v>
      </c>
      <c r="E128" s="27" t="s">
        <v>14143</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12288</v>
      </c>
    </row>
    <row r="132">
      <c r="A132" s="1" t="s">
        <v>659</v>
      </c>
      <c r="B132" s="1">
        <v>27</v>
      </c>
      <c r="C132" s="26" t="s">
        <v>15181</v>
      </c>
      <c r="D132" t="s">
        <v>661</v>
      </c>
      <c r="E132" s="27" t="s">
        <v>15182</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3450</v>
      </c>
    </row>
    <row r="136">
      <c r="A136" s="1" t="s">
        <v>656</v>
      </c>
      <c r="C136" s="22" t="s">
        <v>900</v>
      </c>
      <c r="E136" s="23" t="s">
        <v>2931</v>
      </c>
      <c r="L136" s="24">
        <f>SUMIFS(L137:L148,A137:A148,"P")</f>
        <v>0</v>
      </c>
      <c r="M136" s="24">
        <f>SUMIFS(M137:M148,A137:A148,"P")</f>
        <v>0</v>
      </c>
      <c r="N136" s="25"/>
    </row>
    <row r="137" ht="25.5">
      <c r="A137" s="1" t="s">
        <v>659</v>
      </c>
      <c r="B137" s="1">
        <v>28</v>
      </c>
      <c r="C137" s="26" t="s">
        <v>3835</v>
      </c>
      <c r="D137" t="s">
        <v>903</v>
      </c>
      <c r="E137" s="27" t="s">
        <v>3836</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15183</v>
      </c>
    </row>
    <row r="140" ht="153">
      <c r="A140" s="1" t="s">
        <v>666</v>
      </c>
      <c r="E140" s="27" t="s">
        <v>908</v>
      </c>
    </row>
    <row r="141" ht="25.5">
      <c r="A141" s="1" t="s">
        <v>659</v>
      </c>
      <c r="B141" s="1">
        <v>29</v>
      </c>
      <c r="C141" s="26" t="s">
        <v>5283</v>
      </c>
      <c r="D141" t="s">
        <v>903</v>
      </c>
      <c r="E141" s="27" t="s">
        <v>5284</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15184</v>
      </c>
    </row>
    <row r="144" ht="153">
      <c r="A144" s="1" t="s">
        <v>666</v>
      </c>
      <c r="E144" s="27" t="s">
        <v>5285</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1497</v>
      </c>
    </row>
    <row r="148" ht="153">
      <c r="A148" s="1" t="s">
        <v>666</v>
      </c>
      <c r="E148" s="27" t="s">
        <v>908</v>
      </c>
    </row>
  </sheetData>
  <sheetProtection sheet="1" objects="1" scenarios="1" spinCount="100000" saltValue="8odDu7Z4gKfh+ks+7uvl7RkCgUR5z6RP0xDiKQJ55hLTBnNkLtZzcVZwCSbbtgIviH9hsAOQPNkpSmZHUxx/8g==" hashValue="fLjA+W0+1w1o35QDavjA8f4+JNo9GsrWaTcV0AOND38GKQSueeMVMGcMhX7ocF/OHuq2SeeQCiZzwmMMWhNm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15185</v>
      </c>
      <c r="E8" s="23" t="s">
        <v>623</v>
      </c>
      <c r="L8" s="24">
        <f>L9+L39</f>
        <v>0</v>
      </c>
      <c r="M8" s="24">
        <f>M9+M39</f>
        <v>0</v>
      </c>
      <c r="N8" s="25"/>
    </row>
    <row r="9" ht="25.5">
      <c r="A9" s="1" t="s">
        <v>950</v>
      </c>
      <c r="C9" s="22" t="s">
        <v>15186</v>
      </c>
      <c r="E9" s="23" t="s">
        <v>15187</v>
      </c>
      <c r="L9" s="24">
        <f>L10+L19+L24+L29+L34</f>
        <v>0</v>
      </c>
      <c r="M9" s="24">
        <f>M10+M19+M24+M29+M34</f>
        <v>0</v>
      </c>
      <c r="N9" s="25"/>
    </row>
    <row r="10">
      <c r="A10" s="1" t="s">
        <v>656</v>
      </c>
      <c r="C10" s="22" t="s">
        <v>2160</v>
      </c>
      <c r="E10" s="23" t="s">
        <v>2161</v>
      </c>
      <c r="L10" s="24">
        <f>SUMIFS(L11:L18,A11:A18,"P")</f>
        <v>0</v>
      </c>
      <c r="M10" s="24">
        <f>SUMIFS(M11:M18,A11:A18,"P")</f>
        <v>0</v>
      </c>
      <c r="N10" s="25"/>
    </row>
    <row r="11">
      <c r="A11" s="1" t="s">
        <v>659</v>
      </c>
      <c r="B11" s="1">
        <v>5</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6</v>
      </c>
      <c r="C15" s="26" t="s">
        <v>14554</v>
      </c>
      <c r="D15" t="s">
        <v>661</v>
      </c>
      <c r="E15" s="27" t="s">
        <v>14555</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15188</v>
      </c>
    </row>
    <row r="17">
      <c r="A17" s="1" t="s">
        <v>665</v>
      </c>
      <c r="E17" s="33" t="s">
        <v>1507</v>
      </c>
    </row>
    <row r="18">
      <c r="A18" s="1" t="s">
        <v>666</v>
      </c>
      <c r="E18" s="27" t="s">
        <v>10401</v>
      </c>
    </row>
    <row r="19">
      <c r="A19" s="1" t="s">
        <v>656</v>
      </c>
      <c r="C19" s="22" t="s">
        <v>657</v>
      </c>
      <c r="E19" s="23" t="s">
        <v>658</v>
      </c>
      <c r="L19" s="24">
        <f>SUMIFS(L20:L23,A20:A23,"P")</f>
        <v>0</v>
      </c>
      <c r="M19" s="24">
        <f>SUMIFS(M20:M23,A20:A23,"P")</f>
        <v>0</v>
      </c>
      <c r="N19" s="25"/>
    </row>
    <row r="20">
      <c r="A20" s="1" t="s">
        <v>659</v>
      </c>
      <c r="B20" s="1">
        <v>1</v>
      </c>
      <c r="C20" s="26" t="s">
        <v>13715</v>
      </c>
      <c r="D20" t="s">
        <v>661</v>
      </c>
      <c r="E20" s="27" t="s">
        <v>13716</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15189</v>
      </c>
    </row>
    <row r="23" ht="63.75">
      <c r="A23" s="1" t="s">
        <v>666</v>
      </c>
      <c r="E23" s="27" t="s">
        <v>5584</v>
      </c>
    </row>
    <row r="24">
      <c r="A24" s="1" t="s">
        <v>656</v>
      </c>
      <c r="C24" s="22" t="s">
        <v>5118</v>
      </c>
      <c r="E24" s="23" t="s">
        <v>5119</v>
      </c>
      <c r="L24" s="24">
        <f>SUMIFS(L25:L28,A25:A28,"P")</f>
        <v>0</v>
      </c>
      <c r="M24" s="24">
        <f>SUMIFS(M25:M28,A25:A28,"P")</f>
        <v>0</v>
      </c>
      <c r="N24" s="25"/>
    </row>
    <row r="25">
      <c r="A25" s="1" t="s">
        <v>659</v>
      </c>
      <c r="B25" s="1">
        <v>2</v>
      </c>
      <c r="C25" s="26" t="s">
        <v>9197</v>
      </c>
      <c r="D25" t="s">
        <v>661</v>
      </c>
      <c r="E25" s="27" t="s">
        <v>9198</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15190</v>
      </c>
    </row>
    <row r="28" ht="140.25">
      <c r="A28" s="1" t="s">
        <v>666</v>
      </c>
      <c r="E28" s="27" t="s">
        <v>9200</v>
      </c>
    </row>
    <row r="29">
      <c r="A29" s="1" t="s">
        <v>656</v>
      </c>
      <c r="C29" s="22" t="s">
        <v>2847</v>
      </c>
      <c r="E29" s="23" t="s">
        <v>2848</v>
      </c>
      <c r="L29" s="24">
        <f>SUMIFS(L30:L33,A30:A33,"P")</f>
        <v>0</v>
      </c>
      <c r="M29" s="24">
        <f>SUMIFS(M30:M33,A30:A33,"P")</f>
        <v>0</v>
      </c>
      <c r="N29" s="25"/>
    </row>
    <row r="30">
      <c r="A30" s="1" t="s">
        <v>659</v>
      </c>
      <c r="B30" s="1">
        <v>3</v>
      </c>
      <c r="C30" s="26" t="s">
        <v>9811</v>
      </c>
      <c r="D30" t="s">
        <v>661</v>
      </c>
      <c r="E30" s="27" t="s">
        <v>9812</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15191</v>
      </c>
    </row>
    <row r="32">
      <c r="A32" s="1" t="s">
        <v>665</v>
      </c>
    </row>
    <row r="33" ht="25.5">
      <c r="A33" s="1" t="s">
        <v>666</v>
      </c>
      <c r="E33" s="27" t="s">
        <v>9815</v>
      </c>
    </row>
    <row r="34">
      <c r="A34" s="1" t="s">
        <v>656</v>
      </c>
      <c r="C34" s="22" t="s">
        <v>900</v>
      </c>
      <c r="E34" s="23" t="s">
        <v>2931</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15192</v>
      </c>
    </row>
    <row r="38" ht="153">
      <c r="A38" s="1" t="s">
        <v>666</v>
      </c>
      <c r="E38" s="27" t="s">
        <v>908</v>
      </c>
    </row>
    <row r="39" ht="25.5">
      <c r="A39" s="1" t="s">
        <v>950</v>
      </c>
      <c r="C39" s="22" t="s">
        <v>15193</v>
      </c>
      <c r="E39" s="23" t="s">
        <v>15194</v>
      </c>
      <c r="L39" s="24">
        <f>L40+L57+L86+L91+L96+L101+L134+L143</f>
        <v>0</v>
      </c>
      <c r="M39" s="24">
        <f>M40+M57+M86+M91+M96+M101+M134+M143</f>
        <v>0</v>
      </c>
      <c r="N39" s="25"/>
    </row>
    <row r="40">
      <c r="A40" s="1" t="s">
        <v>656</v>
      </c>
      <c r="C40" s="22" t="s">
        <v>2160</v>
      </c>
      <c r="E40" s="23" t="s">
        <v>2161</v>
      </c>
      <c r="L40" s="24">
        <f>SUMIFS(L41:L56,A41:A56,"P")</f>
        <v>0</v>
      </c>
      <c r="M40" s="24">
        <f>SUMIFS(M41:M56,A41:A56,"P")</f>
        <v>0</v>
      </c>
      <c r="N40" s="25"/>
    </row>
    <row r="41">
      <c r="A41" s="1" t="s">
        <v>659</v>
      </c>
      <c r="B41" s="1">
        <v>21</v>
      </c>
      <c r="C41" s="26" t="s">
        <v>14551</v>
      </c>
      <c r="D41" t="s">
        <v>661</v>
      </c>
      <c r="E41" s="27" t="s">
        <v>14552</v>
      </c>
      <c r="F41" s="28" t="s">
        <v>1611</v>
      </c>
      <c r="G41" s="29">
        <v>2</v>
      </c>
      <c r="H41" s="28">
        <v>0</v>
      </c>
      <c r="I41" s="30">
        <f>ROUND(G41*H41,P4)</f>
        <v>0</v>
      </c>
      <c r="L41" s="31">
        <v>0</v>
      </c>
      <c r="M41" s="24">
        <f>ROUND(G41*L41,P4)</f>
        <v>0</v>
      </c>
      <c r="N41" s="25" t="s">
        <v>1340</v>
      </c>
      <c r="O41" s="32">
        <f>M41*AA41</f>
        <v>0</v>
      </c>
      <c r="P41" s="1">
        <v>1</v>
      </c>
      <c r="AA41" s="1">
        <f>IF(P41=1,$O$3,IF(P41=2,$O$4,$O$5))</f>
        <v>0</v>
      </c>
    </row>
    <row r="42">
      <c r="A42" s="1" t="s">
        <v>664</v>
      </c>
      <c r="E42" s="27" t="s">
        <v>14553</v>
      </c>
    </row>
    <row r="43">
      <c r="A43" s="1" t="s">
        <v>665</v>
      </c>
    </row>
    <row r="44">
      <c r="A44" s="1" t="s">
        <v>666</v>
      </c>
      <c r="E44" s="27" t="s">
        <v>10401</v>
      </c>
    </row>
    <row r="45">
      <c r="A45" s="1" t="s">
        <v>659</v>
      </c>
      <c r="B45" s="1">
        <v>22</v>
      </c>
      <c r="C45" s="26" t="s">
        <v>14554</v>
      </c>
      <c r="D45" t="s">
        <v>661</v>
      </c>
      <c r="E45" s="27" t="s">
        <v>14555</v>
      </c>
      <c r="F45" s="28" t="s">
        <v>1611</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15188</v>
      </c>
    </row>
    <row r="47">
      <c r="A47" s="1" t="s">
        <v>665</v>
      </c>
      <c r="E47" s="33" t="s">
        <v>1507</v>
      </c>
    </row>
    <row r="48">
      <c r="A48" s="1" t="s">
        <v>666</v>
      </c>
      <c r="E48" s="27" t="s">
        <v>10401</v>
      </c>
    </row>
    <row r="49">
      <c r="A49" s="1" t="s">
        <v>659</v>
      </c>
      <c r="B49" s="1">
        <v>27</v>
      </c>
      <c r="C49" s="26" t="s">
        <v>15195</v>
      </c>
      <c r="D49" t="s">
        <v>661</v>
      </c>
      <c r="E49" s="27" t="s">
        <v>15196</v>
      </c>
      <c r="F49" s="28" t="s">
        <v>1611</v>
      </c>
      <c r="G49" s="29">
        <v>1</v>
      </c>
      <c r="H49" s="28">
        <v>0</v>
      </c>
      <c r="I49" s="30">
        <f>ROUND(G49*H49,P4)</f>
        <v>0</v>
      </c>
      <c r="L49" s="31">
        <v>0</v>
      </c>
      <c r="M49" s="24">
        <f>ROUND(G49*L49,P4)</f>
        <v>0</v>
      </c>
      <c r="N49" s="25" t="s">
        <v>661</v>
      </c>
      <c r="O49" s="32">
        <f>M49*AA49</f>
        <v>0</v>
      </c>
      <c r="P49" s="1">
        <v>3</v>
      </c>
      <c r="AA49" s="1">
        <f>IF(P49=1,$O$3,IF(P49=2,$O$4,$O$5))</f>
        <v>0</v>
      </c>
    </row>
    <row r="50">
      <c r="A50" s="1" t="s">
        <v>664</v>
      </c>
      <c r="E50" s="27" t="s">
        <v>15197</v>
      </c>
    </row>
    <row r="51">
      <c r="A51" s="1" t="s">
        <v>665</v>
      </c>
      <c r="E51" s="33" t="s">
        <v>1507</v>
      </c>
    </row>
    <row r="52" ht="51">
      <c r="A52" s="1" t="s">
        <v>666</v>
      </c>
      <c r="E52" s="27" t="s">
        <v>15198</v>
      </c>
    </row>
    <row r="53">
      <c r="A53" s="1" t="s">
        <v>659</v>
      </c>
      <c r="B53" s="1">
        <v>23</v>
      </c>
      <c r="C53" s="26" t="s">
        <v>14067</v>
      </c>
      <c r="D53" t="s">
        <v>661</v>
      </c>
      <c r="E53" s="27" t="s">
        <v>14068</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5974</v>
      </c>
    </row>
    <row r="57">
      <c r="A57" s="1" t="s">
        <v>656</v>
      </c>
      <c r="C57" s="22" t="s">
        <v>657</v>
      </c>
      <c r="E57" s="23" t="s">
        <v>658</v>
      </c>
      <c r="L57" s="24">
        <f>SUMIFS(L58:L85,A58:A85,"P")</f>
        <v>0</v>
      </c>
      <c r="M57" s="24">
        <f>SUMIFS(M58:M85,A58:A85,"P")</f>
        <v>0</v>
      </c>
      <c r="N57" s="25"/>
    </row>
    <row r="58">
      <c r="A58" s="1" t="s">
        <v>659</v>
      </c>
      <c r="B58" s="1">
        <v>1</v>
      </c>
      <c r="C58" s="26" t="s">
        <v>6856</v>
      </c>
      <c r="D58" t="s">
        <v>661</v>
      </c>
      <c r="E58" s="27" t="s">
        <v>6857</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15199</v>
      </c>
    </row>
    <row r="61" ht="63.75">
      <c r="A61" s="1" t="s">
        <v>666</v>
      </c>
      <c r="E61" s="27" t="s">
        <v>5584</v>
      </c>
    </row>
    <row r="62">
      <c r="A62" s="1" t="s">
        <v>659</v>
      </c>
      <c r="B62" s="1">
        <v>2</v>
      </c>
      <c r="C62" s="26" t="s">
        <v>13715</v>
      </c>
      <c r="D62" t="s">
        <v>661</v>
      </c>
      <c r="E62" s="27" t="s">
        <v>13716</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15200</v>
      </c>
    </row>
    <row r="65" ht="63.75">
      <c r="A65" s="1" t="s">
        <v>666</v>
      </c>
      <c r="E65" s="27" t="s">
        <v>5584</v>
      </c>
    </row>
    <row r="66">
      <c r="A66" s="1" t="s">
        <v>659</v>
      </c>
      <c r="B66" s="1">
        <v>3</v>
      </c>
      <c r="C66" s="26" t="s">
        <v>11134</v>
      </c>
      <c r="D66" t="s">
        <v>661</v>
      </c>
      <c r="E66" s="27" t="s">
        <v>11135</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15201</v>
      </c>
    </row>
    <row r="69" ht="63.75">
      <c r="A69" s="1" t="s">
        <v>666</v>
      </c>
      <c r="E69" s="27" t="s">
        <v>5584</v>
      </c>
    </row>
    <row r="70">
      <c r="A70" s="1" t="s">
        <v>659</v>
      </c>
      <c r="B70" s="1">
        <v>4</v>
      </c>
      <c r="C70" s="26" t="s">
        <v>1572</v>
      </c>
      <c r="D70" t="s">
        <v>661</v>
      </c>
      <c r="E70" s="27" t="s">
        <v>1573</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15202</v>
      </c>
    </row>
    <row r="73" ht="318.75">
      <c r="A73" s="1" t="s">
        <v>666</v>
      </c>
      <c r="E73" s="27" t="s">
        <v>667</v>
      </c>
    </row>
    <row r="74">
      <c r="A74" s="1" t="s">
        <v>659</v>
      </c>
      <c r="B74" s="1">
        <v>5</v>
      </c>
      <c r="C74" s="26" t="s">
        <v>9435</v>
      </c>
      <c r="D74" t="s">
        <v>661</v>
      </c>
      <c r="E74" s="27" t="s">
        <v>9436</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15203</v>
      </c>
    </row>
    <row r="77" ht="191.25">
      <c r="A77" s="1" t="s">
        <v>666</v>
      </c>
      <c r="E77" s="27" t="s">
        <v>9439</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15204</v>
      </c>
    </row>
    <row r="81" ht="229.5">
      <c r="A81" s="1" t="s">
        <v>666</v>
      </c>
      <c r="E81" s="27" t="s">
        <v>674</v>
      </c>
    </row>
    <row r="82">
      <c r="A82" s="1" t="s">
        <v>659</v>
      </c>
      <c r="B82" s="1">
        <v>7</v>
      </c>
      <c r="C82" s="26" t="s">
        <v>6462</v>
      </c>
      <c r="D82" t="s">
        <v>661</v>
      </c>
      <c r="E82" s="27" t="s">
        <v>6463</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15205</v>
      </c>
    </row>
    <row r="85" ht="293.25">
      <c r="A85" s="1" t="s">
        <v>666</v>
      </c>
      <c r="E85" s="27" t="s">
        <v>6465</v>
      </c>
    </row>
    <row r="86">
      <c r="A86" s="1" t="s">
        <v>656</v>
      </c>
      <c r="C86" s="22" t="s">
        <v>1364</v>
      </c>
      <c r="E86" s="23" t="s">
        <v>5114</v>
      </c>
      <c r="L86" s="24">
        <f>SUMIFS(L87:L90,A87:A90,"P")</f>
        <v>0</v>
      </c>
      <c r="M86" s="24">
        <f>SUMIFS(M87:M90,A87:A90,"P")</f>
        <v>0</v>
      </c>
      <c r="N86" s="25"/>
    </row>
    <row r="87">
      <c r="A87" s="1" t="s">
        <v>659</v>
      </c>
      <c r="B87" s="1">
        <v>8</v>
      </c>
      <c r="C87" s="26" t="s">
        <v>5115</v>
      </c>
      <c r="D87" t="s">
        <v>661</v>
      </c>
      <c r="E87" s="27" t="s">
        <v>5116</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15206</v>
      </c>
    </row>
    <row r="90" ht="38.25">
      <c r="A90" s="1" t="s">
        <v>666</v>
      </c>
      <c r="E90" s="27" t="s">
        <v>6484</v>
      </c>
    </row>
    <row r="91">
      <c r="A91" s="1" t="s">
        <v>656</v>
      </c>
      <c r="C91" s="22" t="s">
        <v>5118</v>
      </c>
      <c r="E91" s="23" t="s">
        <v>5119</v>
      </c>
      <c r="L91" s="24">
        <f>SUMIFS(L92:L95,A92:A95,"P")</f>
        <v>0</v>
      </c>
      <c r="M91" s="24">
        <f>SUMIFS(M92:M95,A92:A95,"P")</f>
        <v>0</v>
      </c>
      <c r="N91" s="25"/>
    </row>
    <row r="92">
      <c r="A92" s="1" t="s">
        <v>659</v>
      </c>
      <c r="B92" s="1">
        <v>9</v>
      </c>
      <c r="C92" s="26" t="s">
        <v>9197</v>
      </c>
      <c r="D92" t="s">
        <v>661</v>
      </c>
      <c r="E92" s="27" t="s">
        <v>9198</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15207</v>
      </c>
    </row>
    <row r="95" ht="140.25">
      <c r="A95" s="1" t="s">
        <v>666</v>
      </c>
      <c r="E95" s="27" t="s">
        <v>9200</v>
      </c>
    </row>
    <row r="96">
      <c r="A96" s="1" t="s">
        <v>656</v>
      </c>
      <c r="C96" s="22" t="s">
        <v>679</v>
      </c>
      <c r="E96" s="23" t="s">
        <v>680</v>
      </c>
      <c r="L96" s="24">
        <f>SUMIFS(L97:L100,A97:A100,"P")</f>
        <v>0</v>
      </c>
      <c r="M96" s="24">
        <f>SUMIFS(M97:M100,A97:A100,"P")</f>
        <v>0</v>
      </c>
      <c r="N96" s="25"/>
    </row>
    <row r="97">
      <c r="A97" s="1" t="s">
        <v>659</v>
      </c>
      <c r="B97" s="1">
        <v>10</v>
      </c>
      <c r="C97" s="26" t="s">
        <v>5592</v>
      </c>
      <c r="D97" t="s">
        <v>661</v>
      </c>
      <c r="E97" s="27" t="s">
        <v>5593</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1977</v>
      </c>
    </row>
    <row r="100" ht="102">
      <c r="A100" s="1" t="s">
        <v>666</v>
      </c>
      <c r="E100" s="27" t="s">
        <v>1855</v>
      </c>
    </row>
    <row r="101">
      <c r="A101" s="1" t="s">
        <v>656</v>
      </c>
      <c r="C101" s="22" t="s">
        <v>6089</v>
      </c>
      <c r="E101" s="23" t="s">
        <v>6700</v>
      </c>
      <c r="L101" s="24">
        <f>SUMIFS(L102:L133,A102:A133,"P")</f>
        <v>0</v>
      </c>
      <c r="M101" s="24">
        <f>SUMIFS(M102:M133,A102:A133,"P")</f>
        <v>0</v>
      </c>
      <c r="N101" s="25"/>
    </row>
    <row r="102">
      <c r="A102" s="1" t="s">
        <v>659</v>
      </c>
      <c r="B102" s="1">
        <v>11</v>
      </c>
      <c r="C102" s="26" t="s">
        <v>15074</v>
      </c>
      <c r="D102" t="s">
        <v>661</v>
      </c>
      <c r="E102" s="27" t="s">
        <v>15075</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15208</v>
      </c>
    </row>
    <row r="104">
      <c r="A104" s="1" t="s">
        <v>665</v>
      </c>
      <c r="E104" s="33" t="s">
        <v>15209</v>
      </c>
    </row>
    <row r="105" ht="255">
      <c r="A105" s="1" t="s">
        <v>666</v>
      </c>
      <c r="E105" s="27" t="s">
        <v>14110</v>
      </c>
    </row>
    <row r="106">
      <c r="A106" s="1" t="s">
        <v>659</v>
      </c>
      <c r="B106" s="1">
        <v>12</v>
      </c>
      <c r="C106" s="26" t="s">
        <v>15210</v>
      </c>
      <c r="D106" t="s">
        <v>661</v>
      </c>
      <c r="E106" s="27" t="s">
        <v>15211</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14113</v>
      </c>
    </row>
    <row r="110">
      <c r="A110" s="1" t="s">
        <v>659</v>
      </c>
      <c r="B110" s="1">
        <v>13</v>
      </c>
      <c r="C110" s="26" t="s">
        <v>14120</v>
      </c>
      <c r="D110" t="s">
        <v>661</v>
      </c>
      <c r="E110" s="27" t="s">
        <v>14121</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15212</v>
      </c>
    </row>
    <row r="113" ht="51">
      <c r="A113" s="1" t="s">
        <v>666</v>
      </c>
      <c r="E113" s="27" t="s">
        <v>14123</v>
      </c>
    </row>
    <row r="114">
      <c r="A114" s="1" t="s">
        <v>659</v>
      </c>
      <c r="B114" s="1">
        <v>14</v>
      </c>
      <c r="C114" s="26" t="s">
        <v>14124</v>
      </c>
      <c r="D114" t="s">
        <v>661</v>
      </c>
      <c r="E114" s="27" t="s">
        <v>14125</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15212</v>
      </c>
    </row>
    <row r="117" ht="38.25">
      <c r="A117" s="1" t="s">
        <v>666</v>
      </c>
      <c r="E117" s="27" t="s">
        <v>5295</v>
      </c>
    </row>
    <row r="118">
      <c r="A118" s="1" t="s">
        <v>659</v>
      </c>
      <c r="B118" s="1">
        <v>15</v>
      </c>
      <c r="C118" s="26" t="s">
        <v>15213</v>
      </c>
      <c r="D118" t="s">
        <v>661</v>
      </c>
      <c r="E118" s="27" t="s">
        <v>15214</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15215</v>
      </c>
    </row>
    <row r="122">
      <c r="A122" s="1" t="s">
        <v>659</v>
      </c>
      <c r="B122" s="1">
        <v>16</v>
      </c>
      <c r="C122" s="26" t="s">
        <v>12887</v>
      </c>
      <c r="D122" t="s">
        <v>661</v>
      </c>
      <c r="E122" s="27" t="s">
        <v>12888</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15216</v>
      </c>
    </row>
    <row r="125" ht="51">
      <c r="A125" s="1" t="s">
        <v>666</v>
      </c>
      <c r="E125" s="27" t="s">
        <v>12890</v>
      </c>
    </row>
    <row r="126">
      <c r="A126" s="1" t="s">
        <v>659</v>
      </c>
      <c r="B126" s="1">
        <v>24</v>
      </c>
      <c r="C126" s="26" t="s">
        <v>15217</v>
      </c>
      <c r="D126" t="s">
        <v>661</v>
      </c>
      <c r="E126" s="27" t="s">
        <v>15218</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15219</v>
      </c>
    </row>
    <row r="128">
      <c r="A128" s="1" t="s">
        <v>665</v>
      </c>
      <c r="E128" s="33" t="s">
        <v>15220</v>
      </c>
    </row>
    <row r="129" ht="267.75">
      <c r="A129" s="1" t="s">
        <v>666</v>
      </c>
      <c r="E129" s="27" t="s">
        <v>15221</v>
      </c>
    </row>
    <row r="130">
      <c r="A130" s="1" t="s">
        <v>659</v>
      </c>
      <c r="B130" s="1">
        <v>25</v>
      </c>
      <c r="C130" s="26" t="s">
        <v>15222</v>
      </c>
      <c r="D130" t="s">
        <v>661</v>
      </c>
      <c r="E130" s="27" t="s">
        <v>15084</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15223</v>
      </c>
    </row>
    <row r="132">
      <c r="A132" s="1" t="s">
        <v>665</v>
      </c>
    </row>
    <row r="133" ht="242.25">
      <c r="A133" s="1" t="s">
        <v>666</v>
      </c>
      <c r="E133" s="27" t="s">
        <v>6497</v>
      </c>
    </row>
    <row r="134">
      <c r="A134" s="1" t="s">
        <v>656</v>
      </c>
      <c r="C134" s="22" t="s">
        <v>2847</v>
      </c>
      <c r="E134" s="23" t="s">
        <v>2848</v>
      </c>
      <c r="L134" s="24">
        <f>SUMIFS(L135:L142,A135:A142,"P")</f>
        <v>0</v>
      </c>
      <c r="M134" s="24">
        <f>SUMIFS(M135:M142,A135:A142,"P")</f>
        <v>0</v>
      </c>
      <c r="N134" s="25"/>
    </row>
    <row r="135">
      <c r="A135" s="1" t="s">
        <v>659</v>
      </c>
      <c r="B135" s="1">
        <v>17</v>
      </c>
      <c r="C135" s="26" t="s">
        <v>9811</v>
      </c>
      <c r="D135" t="s">
        <v>661</v>
      </c>
      <c r="E135" s="27" t="s">
        <v>9812</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15224</v>
      </c>
    </row>
    <row r="137">
      <c r="A137" s="1" t="s">
        <v>665</v>
      </c>
    </row>
    <row r="138" ht="25.5">
      <c r="A138" s="1" t="s">
        <v>666</v>
      </c>
      <c r="E138" s="27" t="s">
        <v>9815</v>
      </c>
    </row>
    <row r="139">
      <c r="A139" s="1" t="s">
        <v>659</v>
      </c>
      <c r="B139" s="1">
        <v>26</v>
      </c>
      <c r="C139" s="26" t="s">
        <v>15225</v>
      </c>
      <c r="D139" t="s">
        <v>661</v>
      </c>
      <c r="E139" s="27" t="s">
        <v>15226</v>
      </c>
      <c r="F139" s="28" t="s">
        <v>670</v>
      </c>
      <c r="G139" s="29">
        <v>21.5</v>
      </c>
      <c r="H139" s="28">
        <v>0</v>
      </c>
      <c r="I139" s="30">
        <f>ROUND(G139*H139,P4)</f>
        <v>0</v>
      </c>
      <c r="L139" s="31">
        <v>0</v>
      </c>
      <c r="M139" s="24">
        <f>ROUND(G139*L139,P4)</f>
        <v>0</v>
      </c>
      <c r="N139" s="25" t="s">
        <v>5843</v>
      </c>
      <c r="O139" s="32">
        <f>M139*AA139</f>
        <v>0</v>
      </c>
      <c r="P139" s="1">
        <v>3</v>
      </c>
      <c r="AA139" s="1">
        <f>IF(P139=1,$O$3,IF(P139=2,$O$4,$O$5))</f>
        <v>0</v>
      </c>
    </row>
    <row r="140">
      <c r="A140" s="1" t="s">
        <v>664</v>
      </c>
      <c r="E140" s="27" t="s">
        <v>661</v>
      </c>
    </row>
    <row r="141">
      <c r="A141" s="1" t="s">
        <v>665</v>
      </c>
    </row>
    <row r="142" ht="76.5">
      <c r="A142" s="1" t="s">
        <v>666</v>
      </c>
      <c r="E142" s="27" t="s">
        <v>3450</v>
      </c>
    </row>
    <row r="143">
      <c r="A143" s="1" t="s">
        <v>656</v>
      </c>
      <c r="C143" s="22" t="s">
        <v>900</v>
      </c>
      <c r="E143" s="23" t="s">
        <v>2931</v>
      </c>
      <c r="L143" s="24">
        <f>SUMIFS(L144:L155,A144:A155,"P")</f>
        <v>0</v>
      </c>
      <c r="M143" s="24">
        <f>SUMIFS(M144:M155,A144:A155,"P")</f>
        <v>0</v>
      </c>
      <c r="N143" s="25"/>
    </row>
    <row r="144" ht="25.5">
      <c r="A144" s="1" t="s">
        <v>659</v>
      </c>
      <c r="B144" s="1">
        <v>18</v>
      </c>
      <c r="C144" s="26" t="s">
        <v>3835</v>
      </c>
      <c r="D144" t="s">
        <v>903</v>
      </c>
      <c r="E144" s="27" t="s">
        <v>3836</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15227</v>
      </c>
    </row>
    <row r="147" ht="153">
      <c r="A147" s="1" t="s">
        <v>666</v>
      </c>
      <c r="E147" s="27" t="s">
        <v>908</v>
      </c>
    </row>
    <row r="148" ht="25.5">
      <c r="A148" s="1" t="s">
        <v>659</v>
      </c>
      <c r="B148" s="1">
        <v>19</v>
      </c>
      <c r="C148" s="26" t="s">
        <v>5283</v>
      </c>
      <c r="D148" t="s">
        <v>903</v>
      </c>
      <c r="E148" s="27" t="s">
        <v>5284</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15228</v>
      </c>
    </row>
    <row r="151" ht="153">
      <c r="A151" s="1" t="s">
        <v>666</v>
      </c>
      <c r="E151" s="27" t="s">
        <v>5285</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15229</v>
      </c>
    </row>
    <row r="155" ht="153">
      <c r="A155" s="1" t="s">
        <v>666</v>
      </c>
      <c r="E155" s="27" t="s">
        <v>908</v>
      </c>
    </row>
  </sheetData>
  <sheetProtection sheet="1" objects="1" scenarios="1" spinCount="100000" saltValue="/T2eTDmi8e0ys2iiszCU5fPRlNZRJKVu8nuMI5yfUpevB1o8thsiuERTJthtkQ/uWjRlFAjtHYb6sj+RmaQ5lg==" hashValue="a8YC0ByBye72ulevXjS1nmh+qcscpT67H9da8Gd6ZAGKc1vJmVP5LzJuH/37t3sMncAT0hUSmYkGLMhaoqEO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15230</v>
      </c>
      <c r="E8" s="23" t="s">
        <v>625</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15231</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gfd/JdhL6OxnQLiMmYoyTAO9RqX56f4OR142GEEkg3ikNmx7bNYyoAMTh5Sk0GZyS28B8MgcnBK0I1HZ0eBLqA==" hashValue="wKQmGS4iHz59Pdv+UmR1mHsfdEQVgAx1vryYd5vM7PMS2NaOG2KMogcnwD/NVTsdYInehuaDdemaBBBIPOJ6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15232</v>
      </c>
      <c r="E8" s="23" t="s">
        <v>627</v>
      </c>
      <c r="L8" s="24">
        <f>L9+L18+L47+L52+L61+L102+L111</f>
        <v>0</v>
      </c>
      <c r="M8" s="24">
        <f>M9+M18+M47+M52+M61+M102+M111</f>
        <v>0</v>
      </c>
      <c r="N8" s="25"/>
    </row>
    <row r="9">
      <c r="A9" s="1" t="s">
        <v>656</v>
      </c>
      <c r="C9" s="22" t="s">
        <v>2160</v>
      </c>
      <c r="E9" s="23" t="s">
        <v>2161</v>
      </c>
      <c r="L9" s="24">
        <f>SUMIFS(L10:L17,A10:A17,"P")</f>
        <v>0</v>
      </c>
      <c r="M9" s="24">
        <f>SUMIFS(M10:M17,A10:A17,"P")</f>
        <v>0</v>
      </c>
      <c r="N9" s="25"/>
    </row>
    <row r="10">
      <c r="A10" s="1" t="s">
        <v>659</v>
      </c>
      <c r="B10" s="1">
        <v>25</v>
      </c>
      <c r="C10" s="26" t="s">
        <v>15195</v>
      </c>
      <c r="D10" t="s">
        <v>661</v>
      </c>
      <c r="E10" s="27" t="s">
        <v>15196</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15197</v>
      </c>
    </row>
    <row r="12">
      <c r="A12" s="1" t="s">
        <v>665</v>
      </c>
      <c r="E12" s="33" t="s">
        <v>1507</v>
      </c>
    </row>
    <row r="13" ht="51">
      <c r="A13" s="1" t="s">
        <v>666</v>
      </c>
      <c r="E13" s="27" t="s">
        <v>15198</v>
      </c>
    </row>
    <row r="14">
      <c r="A14" s="1" t="s">
        <v>659</v>
      </c>
      <c r="B14" s="1">
        <v>19</v>
      </c>
      <c r="C14" s="26" t="s">
        <v>14067</v>
      </c>
      <c r="D14" t="s">
        <v>661</v>
      </c>
      <c r="E14" s="27" t="s">
        <v>14068</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5974</v>
      </c>
    </row>
    <row r="18">
      <c r="A18" s="1" t="s">
        <v>656</v>
      </c>
      <c r="C18" s="22" t="s">
        <v>657</v>
      </c>
      <c r="E18" s="23" t="s">
        <v>658</v>
      </c>
      <c r="L18" s="24">
        <f>SUMIFS(L19:L46,A19:A46,"P")</f>
        <v>0</v>
      </c>
      <c r="M18" s="24">
        <f>SUMIFS(M19:M46,A19:A46,"P")</f>
        <v>0</v>
      </c>
      <c r="N18" s="25"/>
    </row>
    <row r="19">
      <c r="A19" s="1" t="s">
        <v>659</v>
      </c>
      <c r="B19" s="1">
        <v>1</v>
      </c>
      <c r="C19" s="26" t="s">
        <v>6856</v>
      </c>
      <c r="D19" t="s">
        <v>661</v>
      </c>
      <c r="E19" s="27" t="s">
        <v>6857</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15233</v>
      </c>
    </row>
    <row r="22" ht="63.75">
      <c r="A22" s="1" t="s">
        <v>666</v>
      </c>
      <c r="E22" s="27" t="s">
        <v>5584</v>
      </c>
    </row>
    <row r="23">
      <c r="A23" s="1" t="s">
        <v>659</v>
      </c>
      <c r="B23" s="1">
        <v>2</v>
      </c>
      <c r="C23" s="26" t="s">
        <v>11134</v>
      </c>
      <c r="D23" t="s">
        <v>661</v>
      </c>
      <c r="E23" s="27" t="s">
        <v>11135</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15234</v>
      </c>
    </row>
    <row r="26" ht="63.75">
      <c r="A26" s="1" t="s">
        <v>666</v>
      </c>
      <c r="E26" s="27" t="s">
        <v>5584</v>
      </c>
    </row>
    <row r="27">
      <c r="A27" s="1" t="s">
        <v>659</v>
      </c>
      <c r="B27" s="1">
        <v>3</v>
      </c>
      <c r="C27" s="26" t="s">
        <v>1572</v>
      </c>
      <c r="D27" t="s">
        <v>661</v>
      </c>
      <c r="E27" s="27" t="s">
        <v>1573</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15235</v>
      </c>
    </row>
    <row r="30" ht="318.75">
      <c r="A30" s="1" t="s">
        <v>666</v>
      </c>
      <c r="E30" s="27" t="s">
        <v>667</v>
      </c>
    </row>
    <row r="31">
      <c r="A31" s="1" t="s">
        <v>659</v>
      </c>
      <c r="B31" s="1">
        <v>4</v>
      </c>
      <c r="C31" s="26" t="s">
        <v>9435</v>
      </c>
      <c r="D31" t="s">
        <v>661</v>
      </c>
      <c r="E31" s="27" t="s">
        <v>9436</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15236</v>
      </c>
    </row>
    <row r="34" ht="191.25">
      <c r="A34" s="1" t="s">
        <v>666</v>
      </c>
      <c r="E34" s="27" t="s">
        <v>9439</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15237</v>
      </c>
    </row>
    <row r="38" ht="229.5">
      <c r="A38" s="1" t="s">
        <v>666</v>
      </c>
      <c r="E38" s="27" t="s">
        <v>674</v>
      </c>
    </row>
    <row r="39">
      <c r="A39" s="1" t="s">
        <v>659</v>
      </c>
      <c r="B39" s="1">
        <v>6</v>
      </c>
      <c r="C39" s="26" t="s">
        <v>6462</v>
      </c>
      <c r="D39" t="s">
        <v>661</v>
      </c>
      <c r="E39" s="27" t="s">
        <v>6463</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15238</v>
      </c>
    </row>
    <row r="42" ht="293.25">
      <c r="A42" s="1" t="s">
        <v>666</v>
      </c>
      <c r="E42" s="27" t="s">
        <v>6465</v>
      </c>
    </row>
    <row r="43">
      <c r="A43" s="1" t="s">
        <v>659</v>
      </c>
      <c r="B43" s="1">
        <v>20</v>
      </c>
      <c r="C43" s="26" t="s">
        <v>15239</v>
      </c>
      <c r="D43" t="s">
        <v>661</v>
      </c>
      <c r="E43" s="27" t="s">
        <v>15240</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5114</v>
      </c>
      <c r="L47" s="24">
        <f>SUMIFS(L48:L51,A48:A51,"P")</f>
        <v>0</v>
      </c>
      <c r="M47" s="24">
        <f>SUMIFS(M48:M51,A48:A51,"P")</f>
        <v>0</v>
      </c>
      <c r="N47" s="25"/>
    </row>
    <row r="48">
      <c r="A48" s="1" t="s">
        <v>659</v>
      </c>
      <c r="B48" s="1">
        <v>7</v>
      </c>
      <c r="C48" s="26" t="s">
        <v>5115</v>
      </c>
      <c r="D48" t="s">
        <v>661</v>
      </c>
      <c r="E48" s="27" t="s">
        <v>5116</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15241</v>
      </c>
    </row>
    <row r="51" ht="38.25">
      <c r="A51" s="1" t="s">
        <v>666</v>
      </c>
      <c r="E51" s="27" t="s">
        <v>6484</v>
      </c>
    </row>
    <row r="52">
      <c r="A52" s="1" t="s">
        <v>656</v>
      </c>
      <c r="C52" s="22" t="s">
        <v>679</v>
      </c>
      <c r="E52" s="23" t="s">
        <v>680</v>
      </c>
      <c r="L52" s="24">
        <f>SUMIFS(L53:L60,A53:A60,"P")</f>
        <v>0</v>
      </c>
      <c r="M52" s="24">
        <f>SUMIFS(M53:M60,A53:A60,"P")</f>
        <v>0</v>
      </c>
      <c r="N52" s="25"/>
    </row>
    <row r="53">
      <c r="A53" s="1" t="s">
        <v>659</v>
      </c>
      <c r="B53" s="1">
        <v>8</v>
      </c>
      <c r="C53" s="26" t="s">
        <v>5592</v>
      </c>
      <c r="D53" t="s">
        <v>661</v>
      </c>
      <c r="E53" s="27" t="s">
        <v>5593</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2274</v>
      </c>
    </row>
    <row r="56" ht="102">
      <c r="A56" s="1" t="s">
        <v>666</v>
      </c>
      <c r="E56" s="27" t="s">
        <v>1855</v>
      </c>
    </row>
    <row r="57">
      <c r="A57" s="1" t="s">
        <v>659</v>
      </c>
      <c r="B57" s="1">
        <v>9</v>
      </c>
      <c r="C57" s="26" t="s">
        <v>13938</v>
      </c>
      <c r="D57" t="s">
        <v>661</v>
      </c>
      <c r="E57" s="27" t="s">
        <v>13939</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13790</v>
      </c>
    </row>
    <row r="61">
      <c r="A61" s="1" t="s">
        <v>656</v>
      </c>
      <c r="C61" s="22" t="s">
        <v>6089</v>
      </c>
      <c r="E61" s="23" t="s">
        <v>6700</v>
      </c>
      <c r="L61" s="24">
        <f>SUMIFS(L62:L101,A62:A101,"P")</f>
        <v>0</v>
      </c>
      <c r="M61" s="24">
        <f>SUMIFS(M62:M101,A62:A101,"P")</f>
        <v>0</v>
      </c>
      <c r="N61" s="25"/>
    </row>
    <row r="62">
      <c r="A62" s="1" t="s">
        <v>659</v>
      </c>
      <c r="B62" s="1">
        <v>10</v>
      </c>
      <c r="C62" s="26" t="s">
        <v>14345</v>
      </c>
      <c r="D62" t="s">
        <v>661</v>
      </c>
      <c r="E62" s="27" t="s">
        <v>14346</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15242</v>
      </c>
    </row>
    <row r="64">
      <c r="A64" s="1" t="s">
        <v>665</v>
      </c>
    </row>
    <row r="65" ht="255">
      <c r="A65" s="1" t="s">
        <v>666</v>
      </c>
      <c r="E65" s="27" t="s">
        <v>14110</v>
      </c>
    </row>
    <row r="66">
      <c r="A66" s="1" t="s">
        <v>659</v>
      </c>
      <c r="B66" s="1">
        <v>11</v>
      </c>
      <c r="C66" s="26" t="s">
        <v>15087</v>
      </c>
      <c r="D66" t="s">
        <v>661</v>
      </c>
      <c r="E66" s="27" t="s">
        <v>15088</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14113</v>
      </c>
    </row>
    <row r="70">
      <c r="A70" s="1" t="s">
        <v>659</v>
      </c>
      <c r="B70" s="1">
        <v>12</v>
      </c>
      <c r="C70" s="26" t="s">
        <v>14120</v>
      </c>
      <c r="D70" t="s">
        <v>661</v>
      </c>
      <c r="E70" s="27" t="s">
        <v>14121</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15243</v>
      </c>
    </row>
    <row r="73" ht="51">
      <c r="A73" s="1" t="s">
        <v>666</v>
      </c>
      <c r="E73" s="27" t="s">
        <v>14123</v>
      </c>
    </row>
    <row r="74">
      <c r="A74" s="1" t="s">
        <v>659</v>
      </c>
      <c r="B74" s="1">
        <v>13</v>
      </c>
      <c r="C74" s="26" t="s">
        <v>14124</v>
      </c>
      <c r="D74" t="s">
        <v>661</v>
      </c>
      <c r="E74" s="27" t="s">
        <v>14125</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15243</v>
      </c>
    </row>
    <row r="77" ht="38.25">
      <c r="A77" s="1" t="s">
        <v>666</v>
      </c>
      <c r="E77" s="27" t="s">
        <v>5295</v>
      </c>
    </row>
    <row r="78">
      <c r="A78" s="1" t="s">
        <v>659</v>
      </c>
      <c r="B78" s="1">
        <v>14</v>
      </c>
      <c r="C78" s="26" t="s">
        <v>15244</v>
      </c>
      <c r="D78" t="s">
        <v>661</v>
      </c>
      <c r="E78" s="27" t="s">
        <v>15245</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15215</v>
      </c>
    </row>
    <row r="82">
      <c r="A82" s="1" t="s">
        <v>659</v>
      </c>
      <c r="B82" s="1">
        <v>15</v>
      </c>
      <c r="C82" s="26" t="s">
        <v>15107</v>
      </c>
      <c r="D82" t="s">
        <v>661</v>
      </c>
      <c r="E82" s="27" t="s">
        <v>15108</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15246</v>
      </c>
    </row>
    <row r="85" ht="51">
      <c r="A85" s="1" t="s">
        <v>666</v>
      </c>
      <c r="E85" s="27" t="s">
        <v>12890</v>
      </c>
    </row>
    <row r="86">
      <c r="A86" s="1" t="s">
        <v>659</v>
      </c>
      <c r="B86" s="1">
        <v>21</v>
      </c>
      <c r="C86" s="26" t="s">
        <v>15247</v>
      </c>
      <c r="D86" t="s">
        <v>661</v>
      </c>
      <c r="E86" s="27" t="s">
        <v>15079</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15248</v>
      </c>
    </row>
    <row r="88">
      <c r="A88" s="1" t="s">
        <v>665</v>
      </c>
      <c r="E88" s="33" t="s">
        <v>15249</v>
      </c>
    </row>
    <row r="89" ht="267.75">
      <c r="A89" s="1" t="s">
        <v>666</v>
      </c>
      <c r="E89" s="27" t="s">
        <v>15250</v>
      </c>
    </row>
    <row r="90">
      <c r="A90" s="1" t="s">
        <v>659</v>
      </c>
      <c r="B90" s="1">
        <v>22</v>
      </c>
      <c r="C90" s="26" t="s">
        <v>15251</v>
      </c>
      <c r="D90" t="s">
        <v>661</v>
      </c>
      <c r="E90" s="27" t="s">
        <v>15252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15253</v>
      </c>
    </row>
    <row r="92">
      <c r="A92" s="1" t="s">
        <v>665</v>
      </c>
    </row>
    <row r="93" ht="25.5">
      <c r="A93" s="1" t="s">
        <v>666</v>
      </c>
      <c r="E93" s="27" t="s">
        <v>7084</v>
      </c>
    </row>
    <row r="94">
      <c r="A94" s="1" t="s">
        <v>659</v>
      </c>
      <c r="B94" s="1">
        <v>23</v>
      </c>
      <c r="C94" s="26" t="s">
        <v>15254</v>
      </c>
      <c r="D94" t="s">
        <v>661</v>
      </c>
      <c r="E94" s="27" t="s">
        <v>15255</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15256</v>
      </c>
    </row>
    <row r="96">
      <c r="A96" s="1" t="s">
        <v>665</v>
      </c>
    </row>
    <row r="97" ht="38.25">
      <c r="A97" s="1" t="s">
        <v>666</v>
      </c>
      <c r="E97" s="27" t="s">
        <v>8040</v>
      </c>
    </row>
    <row r="98">
      <c r="A98" s="1" t="s">
        <v>659</v>
      </c>
      <c r="B98" s="1">
        <v>24</v>
      </c>
      <c r="C98" s="26" t="s">
        <v>14173</v>
      </c>
      <c r="D98" t="s">
        <v>661</v>
      </c>
      <c r="E98" s="27" t="s">
        <v>14174</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15257</v>
      </c>
    </row>
    <row r="102">
      <c r="A102" s="1" t="s">
        <v>656</v>
      </c>
      <c r="C102" s="22" t="s">
        <v>2847</v>
      </c>
      <c r="E102" s="23" t="s">
        <v>2848</v>
      </c>
      <c r="L102" s="24">
        <f>SUMIFS(L103:L110,A103:A110,"P")</f>
        <v>0</v>
      </c>
      <c r="M102" s="24">
        <f>SUMIFS(M103:M110,A103:A110,"P")</f>
        <v>0</v>
      </c>
      <c r="N102" s="25"/>
    </row>
    <row r="103">
      <c r="A103" s="1" t="s">
        <v>659</v>
      </c>
      <c r="B103" s="1">
        <v>16</v>
      </c>
      <c r="C103" s="26" t="s">
        <v>9811</v>
      </c>
      <c r="D103" t="s">
        <v>661</v>
      </c>
      <c r="E103" s="27" t="s">
        <v>9812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15258</v>
      </c>
    </row>
    <row r="105">
      <c r="A105" s="1" t="s">
        <v>665</v>
      </c>
    </row>
    <row r="106" ht="25.5">
      <c r="A106" s="1" t="s">
        <v>666</v>
      </c>
      <c r="E106" s="27" t="s">
        <v>9815</v>
      </c>
    </row>
    <row r="107">
      <c r="A107" s="1" t="s">
        <v>659</v>
      </c>
      <c r="B107" s="1">
        <v>26</v>
      </c>
      <c r="C107" s="26" t="s">
        <v>15259</v>
      </c>
      <c r="D107" t="s">
        <v>661</v>
      </c>
      <c r="E107" s="27" t="s">
        <v>15260</v>
      </c>
      <c r="F107" s="28" t="s">
        <v>670</v>
      </c>
      <c r="G107" s="29">
        <v>59</v>
      </c>
      <c r="H107" s="28">
        <v>0</v>
      </c>
      <c r="I107" s="30">
        <f>ROUND(G107*H107,P4)</f>
        <v>0</v>
      </c>
      <c r="L107" s="31">
        <v>0</v>
      </c>
      <c r="M107" s="24">
        <f>ROUND(G107*L107,P4)</f>
        <v>0</v>
      </c>
      <c r="N107" s="25" t="s">
        <v>5843</v>
      </c>
      <c r="O107" s="32">
        <f>M107*AA107</f>
        <v>0</v>
      </c>
      <c r="P107" s="1">
        <v>3</v>
      </c>
      <c r="AA107" s="1">
        <f>IF(P107=1,$O$3,IF(P107=2,$O$4,$O$5))</f>
        <v>0</v>
      </c>
    </row>
    <row r="108">
      <c r="A108" s="1" t="s">
        <v>664</v>
      </c>
      <c r="E108" s="27" t="s">
        <v>661</v>
      </c>
    </row>
    <row r="109">
      <c r="A109" s="1" t="s">
        <v>665</v>
      </c>
    </row>
    <row r="110" ht="76.5">
      <c r="A110" s="1" t="s">
        <v>666</v>
      </c>
      <c r="E110" s="27" t="s">
        <v>3450</v>
      </c>
    </row>
    <row r="111">
      <c r="A111" s="1" t="s">
        <v>656</v>
      </c>
      <c r="C111" s="22" t="s">
        <v>900</v>
      </c>
      <c r="E111" s="23" t="s">
        <v>2931</v>
      </c>
      <c r="L111" s="24">
        <f>SUMIFS(L112:L119,A112:A119,"P")</f>
        <v>0</v>
      </c>
      <c r="M111" s="24">
        <f>SUMIFS(M112:M119,A112:A119,"P")</f>
        <v>0</v>
      </c>
      <c r="N111" s="25"/>
    </row>
    <row r="112" ht="25.5">
      <c r="A112" s="1" t="s">
        <v>659</v>
      </c>
      <c r="B112" s="1">
        <v>17</v>
      </c>
      <c r="C112" s="26" t="s">
        <v>3835</v>
      </c>
      <c r="D112" t="s">
        <v>903</v>
      </c>
      <c r="E112" s="27" t="s">
        <v>3836</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15261</v>
      </c>
    </row>
    <row r="115" ht="153">
      <c r="A115" s="1" t="s">
        <v>666</v>
      </c>
      <c r="E115" s="27" t="s">
        <v>908</v>
      </c>
    </row>
    <row r="116" ht="25.5">
      <c r="A116" s="1" t="s">
        <v>659</v>
      </c>
      <c r="B116" s="1">
        <v>18</v>
      </c>
      <c r="C116" s="26" t="s">
        <v>5283</v>
      </c>
      <c r="D116" t="s">
        <v>903</v>
      </c>
      <c r="E116" s="27" t="s">
        <v>5284</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15262</v>
      </c>
    </row>
    <row r="119" ht="153">
      <c r="A119" s="1" t="s">
        <v>666</v>
      </c>
      <c r="E119" s="27" t="s">
        <v>5285</v>
      </c>
    </row>
  </sheetData>
  <sheetProtection sheet="1" objects="1" scenarios="1" spinCount="100000" saltValue="T+83638WDj5p5gruGRO7vVl0Gy8gGvQTQz2/chmeKdWTaFsnw51H5durNz9k0TkGVsGPinjighWH67OcVrNBkg==" hashValue="WlhfsF9u+HJtBm1oj6NdpvXEhUcAb6I87sSMMuPKJZXPxmV2x0dn0d0nz5/QQyUMWKlGn6W4Hid8urUHp8W3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15263</v>
      </c>
      <c r="E8" s="23" t="s">
        <v>629</v>
      </c>
      <c r="L8" s="24">
        <f>L9+L303</f>
        <v>0</v>
      </c>
      <c r="M8" s="24">
        <f>M9+M303</f>
        <v>0</v>
      </c>
      <c r="N8" s="25"/>
    </row>
    <row r="9">
      <c r="A9" s="1" t="s">
        <v>950</v>
      </c>
      <c r="C9" s="22" t="s">
        <v>15264</v>
      </c>
      <c r="E9" s="23" t="s">
        <v>15265</v>
      </c>
      <c r="L9" s="24">
        <f>L10+L19+L88+L93+L102+L123+L136+L273+L290</f>
        <v>0</v>
      </c>
      <c r="M9" s="24">
        <f>M10+M19+M88+M93+M102+M123+M136+M273+M290</f>
        <v>0</v>
      </c>
      <c r="N9" s="25"/>
    </row>
    <row r="10">
      <c r="A10" s="1" t="s">
        <v>656</v>
      </c>
      <c r="C10" s="22" t="s">
        <v>2160</v>
      </c>
      <c r="E10" s="23" t="s">
        <v>2161</v>
      </c>
      <c r="L10" s="24">
        <f>SUMIFS(L11:L18,A11:A18,"P")</f>
        <v>0</v>
      </c>
      <c r="M10" s="24">
        <f>SUMIFS(M11:M18,A11:A18,"P")</f>
        <v>0</v>
      </c>
      <c r="N10" s="25"/>
    </row>
    <row r="11">
      <c r="A11" s="1" t="s">
        <v>659</v>
      </c>
      <c r="B11" s="1">
        <v>1</v>
      </c>
      <c r="C11" s="26" t="s">
        <v>14067</v>
      </c>
      <c r="D11" t="s">
        <v>661</v>
      </c>
      <c r="E11" s="27" t="s">
        <v>14068</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659</v>
      </c>
      <c r="B15" s="1">
        <v>2</v>
      </c>
      <c r="C15" s="26" t="s">
        <v>14696</v>
      </c>
      <c r="D15" t="s">
        <v>661</v>
      </c>
      <c r="E15" s="27" t="s">
        <v>14697</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14698</v>
      </c>
    </row>
    <row r="17">
      <c r="A17" s="1" t="s">
        <v>665</v>
      </c>
    </row>
    <row r="18">
      <c r="A18" s="1" t="s">
        <v>666</v>
      </c>
      <c r="E18" s="27" t="s">
        <v>14699</v>
      </c>
    </row>
    <row r="19">
      <c r="A19" s="1" t="s">
        <v>656</v>
      </c>
      <c r="C19" s="22" t="s">
        <v>657</v>
      </c>
      <c r="E19" s="23" t="s">
        <v>658</v>
      </c>
      <c r="L19" s="24">
        <f>SUMIFS(L20:L87,A20:A87,"P")</f>
        <v>0</v>
      </c>
      <c r="M19" s="24">
        <f>SUMIFS(M20:M87,A20:A87,"P")</f>
        <v>0</v>
      </c>
      <c r="N19" s="25"/>
    </row>
    <row r="20">
      <c r="A20" s="1" t="s">
        <v>659</v>
      </c>
      <c r="B20" s="1">
        <v>3</v>
      </c>
      <c r="C20" s="26" t="s">
        <v>10842</v>
      </c>
      <c r="D20" t="s">
        <v>661</v>
      </c>
      <c r="E20" s="27" t="s">
        <v>10843</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15266</v>
      </c>
    </row>
    <row r="23">
      <c r="A23" s="1" t="s">
        <v>666</v>
      </c>
      <c r="E23" s="27" t="s">
        <v>10845</v>
      </c>
    </row>
    <row r="24">
      <c r="A24" s="1" t="s">
        <v>659</v>
      </c>
      <c r="B24" s="1">
        <v>4</v>
      </c>
      <c r="C24" s="26" t="s">
        <v>6856</v>
      </c>
      <c r="D24" t="s">
        <v>661</v>
      </c>
      <c r="E24" s="27" t="s">
        <v>6857</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15267</v>
      </c>
    </row>
    <row r="27" ht="63.75">
      <c r="A27" s="1" t="s">
        <v>666</v>
      </c>
      <c r="E27" s="27" t="s">
        <v>5584</v>
      </c>
    </row>
    <row r="28">
      <c r="A28" s="1" t="s">
        <v>659</v>
      </c>
      <c r="B28" s="1">
        <v>5</v>
      </c>
      <c r="C28" s="26" t="s">
        <v>11134</v>
      </c>
      <c r="D28" t="s">
        <v>661</v>
      </c>
      <c r="E28" s="27" t="s">
        <v>11135</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15268</v>
      </c>
    </row>
    <row r="31" ht="63.75">
      <c r="A31" s="1" t="s">
        <v>666</v>
      </c>
      <c r="E31" s="27" t="s">
        <v>5584</v>
      </c>
    </row>
    <row r="32" ht="25.5">
      <c r="A32" s="1" t="s">
        <v>659</v>
      </c>
      <c r="B32" s="1">
        <v>6</v>
      </c>
      <c r="C32" s="26" t="s">
        <v>5098</v>
      </c>
      <c r="D32" t="s">
        <v>661</v>
      </c>
      <c r="E32" s="27" t="s">
        <v>5099</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15269</v>
      </c>
    </row>
    <row r="35" ht="63.75">
      <c r="A35" s="1" t="s">
        <v>666</v>
      </c>
      <c r="E35" s="27" t="s">
        <v>5097</v>
      </c>
    </row>
    <row r="36">
      <c r="A36" s="1" t="s">
        <v>659</v>
      </c>
      <c r="B36" s="1">
        <v>7</v>
      </c>
      <c r="C36" s="26" t="s">
        <v>10405</v>
      </c>
      <c r="D36" t="s">
        <v>661</v>
      </c>
      <c r="E36" s="27" t="s">
        <v>10406</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10408</v>
      </c>
    </row>
    <row r="40">
      <c r="A40" s="1" t="s">
        <v>659</v>
      </c>
      <c r="B40" s="1">
        <v>8</v>
      </c>
      <c r="C40" s="26" t="s">
        <v>1572</v>
      </c>
      <c r="D40" t="s">
        <v>661</v>
      </c>
      <c r="E40" s="27" t="s">
        <v>1573</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15270</v>
      </c>
    </row>
    <row r="43" ht="318.75">
      <c r="A43" s="1" t="s">
        <v>666</v>
      </c>
      <c r="E43" s="27" t="s">
        <v>667</v>
      </c>
    </row>
    <row r="44">
      <c r="A44" s="1" t="s">
        <v>659</v>
      </c>
      <c r="B44" s="1">
        <v>9</v>
      </c>
      <c r="C44" s="26" t="s">
        <v>6458</v>
      </c>
      <c r="D44" t="s">
        <v>661</v>
      </c>
      <c r="E44" s="27" t="s">
        <v>6459</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15271</v>
      </c>
    </row>
    <row r="47" ht="318.75">
      <c r="A47" s="1" t="s">
        <v>666</v>
      </c>
      <c r="E47" s="27" t="s">
        <v>667</v>
      </c>
    </row>
    <row r="48">
      <c r="A48" s="1" t="s">
        <v>659</v>
      </c>
      <c r="B48" s="1">
        <v>10</v>
      </c>
      <c r="C48" s="26" t="s">
        <v>9435</v>
      </c>
      <c r="D48" t="s">
        <v>661</v>
      </c>
      <c r="E48" s="27" t="s">
        <v>9436</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15272</v>
      </c>
    </row>
    <row r="51" ht="191.25">
      <c r="A51" s="1" t="s">
        <v>666</v>
      </c>
      <c r="E51" s="27" t="s">
        <v>9439</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15272</v>
      </c>
    </row>
    <row r="55" ht="229.5">
      <c r="A55" s="1" t="s">
        <v>666</v>
      </c>
      <c r="E55" s="27" t="s">
        <v>674</v>
      </c>
    </row>
    <row r="56">
      <c r="A56" s="1" t="s">
        <v>659</v>
      </c>
      <c r="B56" s="1">
        <v>12</v>
      </c>
      <c r="C56" s="26" t="s">
        <v>1577</v>
      </c>
      <c r="D56" t="s">
        <v>661</v>
      </c>
      <c r="E56" s="27" t="s">
        <v>1578</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15273</v>
      </c>
    </row>
    <row r="59" ht="229.5">
      <c r="A59" s="1" t="s">
        <v>666</v>
      </c>
      <c r="E59" s="27" t="s">
        <v>1580</v>
      </c>
    </row>
    <row r="60">
      <c r="A60" s="1" t="s">
        <v>659</v>
      </c>
      <c r="B60" s="1">
        <v>13</v>
      </c>
      <c r="C60" s="26" t="s">
        <v>6462</v>
      </c>
      <c r="D60" t="s">
        <v>661</v>
      </c>
      <c r="E60" s="27" t="s">
        <v>6463</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15274</v>
      </c>
    </row>
    <row r="63" ht="293.25">
      <c r="A63" s="1" t="s">
        <v>666</v>
      </c>
      <c r="E63" s="27" t="s">
        <v>6465</v>
      </c>
    </row>
    <row r="64">
      <c r="A64" s="1" t="s">
        <v>659</v>
      </c>
      <c r="B64" s="1">
        <v>14</v>
      </c>
      <c r="C64" s="26" t="s">
        <v>5999</v>
      </c>
      <c r="D64" t="s">
        <v>661</v>
      </c>
      <c r="E64" s="27" t="s">
        <v>6000</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15275</v>
      </c>
    </row>
    <row r="67" ht="25.5">
      <c r="A67" s="1" t="s">
        <v>666</v>
      </c>
      <c r="E67" s="27" t="s">
        <v>6002</v>
      </c>
    </row>
    <row r="68">
      <c r="A68" s="1" t="s">
        <v>659</v>
      </c>
      <c r="B68" s="1">
        <v>15</v>
      </c>
      <c r="C68" s="26" t="s">
        <v>12399</v>
      </c>
      <c r="D68" t="s">
        <v>661</v>
      </c>
      <c r="E68" s="27" t="s">
        <v>12400</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15266</v>
      </c>
    </row>
    <row r="71" ht="38.25">
      <c r="A71" s="1" t="s">
        <v>666</v>
      </c>
      <c r="E71" s="27" t="s">
        <v>9175</v>
      </c>
    </row>
    <row r="72">
      <c r="A72" s="1" t="s">
        <v>659</v>
      </c>
      <c r="B72" s="1">
        <v>16</v>
      </c>
      <c r="C72" s="26" t="s">
        <v>9176</v>
      </c>
      <c r="D72" t="s">
        <v>661</v>
      </c>
      <c r="E72" s="27" t="s">
        <v>9177</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15266</v>
      </c>
    </row>
    <row r="75" ht="25.5">
      <c r="A75" s="1" t="s">
        <v>666</v>
      </c>
      <c r="E75" s="27" t="s">
        <v>9179</v>
      </c>
    </row>
    <row r="76">
      <c r="A76" s="1" t="s">
        <v>659</v>
      </c>
      <c r="B76" s="1">
        <v>17</v>
      </c>
      <c r="C76" s="26" t="s">
        <v>6007</v>
      </c>
      <c r="D76" t="s">
        <v>661</v>
      </c>
      <c r="E76" s="27" t="s">
        <v>6008</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15266</v>
      </c>
    </row>
    <row r="79" ht="38.25">
      <c r="A79" s="1" t="s">
        <v>666</v>
      </c>
      <c r="E79" s="27" t="s">
        <v>6638</v>
      </c>
    </row>
    <row r="80">
      <c r="A80" s="1" t="s">
        <v>659</v>
      </c>
      <c r="B80" s="1">
        <v>18</v>
      </c>
      <c r="C80" s="26" t="s">
        <v>15239</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14713</v>
      </c>
      <c r="D84" t="s">
        <v>661</v>
      </c>
      <c r="E84" s="27" t="s">
        <v>14714</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14715</v>
      </c>
    </row>
    <row r="86" ht="38.25">
      <c r="A86" s="1" t="s">
        <v>665</v>
      </c>
      <c r="E86" s="33" t="s">
        <v>15276</v>
      </c>
    </row>
    <row r="87">
      <c r="A87" s="1" t="s">
        <v>666</v>
      </c>
      <c r="E87" s="27" t="s">
        <v>661</v>
      </c>
    </row>
    <row r="88">
      <c r="A88" s="1" t="s">
        <v>656</v>
      </c>
      <c r="C88" s="22" t="s">
        <v>1360</v>
      </c>
      <c r="E88" s="23" t="s">
        <v>3246</v>
      </c>
      <c r="L88" s="24">
        <f>SUMIFS(L89:L92,A89:A92,"P")</f>
        <v>0</v>
      </c>
      <c r="M88" s="24">
        <f>SUMIFS(M89:M92,A89:A92,"P")</f>
        <v>0</v>
      </c>
      <c r="N88" s="25"/>
    </row>
    <row r="89">
      <c r="A89" s="1" t="s">
        <v>659</v>
      </c>
      <c r="B89" s="1">
        <v>20</v>
      </c>
      <c r="C89" s="26" t="s">
        <v>6470</v>
      </c>
      <c r="D89" t="s">
        <v>661</v>
      </c>
      <c r="E89" s="27" t="s">
        <v>6471</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15277</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21</v>
      </c>
      <c r="C94" s="26" t="s">
        <v>12029</v>
      </c>
      <c r="D94" t="s">
        <v>661</v>
      </c>
      <c r="E94" s="27" t="s">
        <v>12030</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15278</v>
      </c>
    </row>
    <row r="97" ht="357">
      <c r="A97" s="1" t="s">
        <v>666</v>
      </c>
      <c r="E97" s="27" t="s">
        <v>6482</v>
      </c>
    </row>
    <row r="98">
      <c r="A98" s="1" t="s">
        <v>659</v>
      </c>
      <c r="B98" s="1">
        <v>22</v>
      </c>
      <c r="C98" s="26" t="s">
        <v>5115</v>
      </c>
      <c r="D98" t="s">
        <v>661</v>
      </c>
      <c r="E98" s="27" t="s">
        <v>5116</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15279</v>
      </c>
    </row>
    <row r="101" ht="38.25">
      <c r="A101" s="1" t="s">
        <v>666</v>
      </c>
      <c r="E101" s="27" t="s">
        <v>6484</v>
      </c>
    </row>
    <row r="102">
      <c r="A102" s="1" t="s">
        <v>656</v>
      </c>
      <c r="C102" s="22" t="s">
        <v>5118</v>
      </c>
      <c r="E102" s="23" t="s">
        <v>5119</v>
      </c>
      <c r="L102" s="24">
        <f>SUMIFS(L103:L122,A103:A122,"P")</f>
        <v>0</v>
      </c>
      <c r="M102" s="24">
        <f>SUMIFS(M103:M122,A103:A122,"P")</f>
        <v>0</v>
      </c>
      <c r="N102" s="25"/>
    </row>
    <row r="103">
      <c r="A103" s="1" t="s">
        <v>659</v>
      </c>
      <c r="B103" s="1">
        <v>23</v>
      </c>
      <c r="C103" s="26" t="s">
        <v>14262</v>
      </c>
      <c r="D103" t="s">
        <v>661</v>
      </c>
      <c r="E103" s="27" t="s">
        <v>14263</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15280</v>
      </c>
    </row>
    <row r="106" ht="51">
      <c r="A106" s="1" t="s">
        <v>666</v>
      </c>
      <c r="E106" s="27" t="s">
        <v>5126</v>
      </c>
    </row>
    <row r="107">
      <c r="A107" s="1" t="s">
        <v>659</v>
      </c>
      <c r="B107" s="1">
        <v>24</v>
      </c>
      <c r="C107" s="26" t="s">
        <v>5132</v>
      </c>
      <c r="D107" t="s">
        <v>661</v>
      </c>
      <c r="E107" s="27" t="s">
        <v>5133</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15281</v>
      </c>
    </row>
    <row r="110" ht="51">
      <c r="A110" s="1" t="s">
        <v>666</v>
      </c>
      <c r="E110" s="27" t="s">
        <v>5131</v>
      </c>
    </row>
    <row r="111">
      <c r="A111" s="1" t="s">
        <v>659</v>
      </c>
      <c r="B111" s="1">
        <v>25</v>
      </c>
      <c r="C111" s="26" t="s">
        <v>14265</v>
      </c>
      <c r="D111" t="s">
        <v>661</v>
      </c>
      <c r="E111" s="27" t="s">
        <v>14266</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15280</v>
      </c>
    </row>
    <row r="114" ht="140.25">
      <c r="A114" s="1" t="s">
        <v>666</v>
      </c>
      <c r="E114" s="27" t="s">
        <v>5136</v>
      </c>
    </row>
    <row r="115">
      <c r="A115" s="1" t="s">
        <v>659</v>
      </c>
      <c r="B115" s="1">
        <v>26</v>
      </c>
      <c r="C115" s="26" t="s">
        <v>14267</v>
      </c>
      <c r="D115" t="s">
        <v>661</v>
      </c>
      <c r="E115" s="27" t="s">
        <v>14268</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15280</v>
      </c>
    </row>
    <row r="118" ht="140.25">
      <c r="A118" s="1" t="s">
        <v>666</v>
      </c>
      <c r="E118" s="27" t="s">
        <v>5136</v>
      </c>
    </row>
    <row r="119">
      <c r="A119" s="1" t="s">
        <v>659</v>
      </c>
      <c r="B119" s="1">
        <v>27</v>
      </c>
      <c r="C119" s="26" t="s">
        <v>15282</v>
      </c>
      <c r="D119" t="s">
        <v>661</v>
      </c>
      <c r="E119" s="27" t="s">
        <v>15283</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15284</v>
      </c>
    </row>
    <row r="122" ht="89.25">
      <c r="A122" s="1" t="s">
        <v>666</v>
      </c>
      <c r="E122" s="27" t="s">
        <v>13062</v>
      </c>
    </row>
    <row r="123">
      <c r="A123" s="1" t="s">
        <v>656</v>
      </c>
      <c r="C123" s="22" t="s">
        <v>679</v>
      </c>
      <c r="E123" s="23" t="s">
        <v>680</v>
      </c>
      <c r="L123" s="24">
        <f>SUMIFS(L124:L135,A124:A135,"P")</f>
        <v>0</v>
      </c>
      <c r="M123" s="24">
        <f>SUMIFS(M124:M135,A124:A135,"P")</f>
        <v>0</v>
      </c>
      <c r="N123" s="25"/>
    </row>
    <row r="124">
      <c r="A124" s="1" t="s">
        <v>659</v>
      </c>
      <c r="B124" s="1">
        <v>28</v>
      </c>
      <c r="C124" s="26" t="s">
        <v>5592</v>
      </c>
      <c r="D124" t="s">
        <v>661</v>
      </c>
      <c r="E124" s="27" t="s">
        <v>5593</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1855</v>
      </c>
    </row>
    <row r="128">
      <c r="A128" s="1" t="s">
        <v>659</v>
      </c>
      <c r="B128" s="1">
        <v>29</v>
      </c>
      <c r="C128" s="26" t="s">
        <v>13938</v>
      </c>
      <c r="D128" t="s">
        <v>661</v>
      </c>
      <c r="E128" s="27" t="s">
        <v>13939</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1855</v>
      </c>
    </row>
    <row r="132">
      <c r="A132" s="1" t="s">
        <v>659</v>
      </c>
      <c r="B132" s="1">
        <v>30</v>
      </c>
      <c r="C132" s="26" t="s">
        <v>14198</v>
      </c>
      <c r="D132" t="s">
        <v>661</v>
      </c>
      <c r="E132" s="27" t="s">
        <v>14199</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11867</v>
      </c>
    </row>
    <row r="136">
      <c r="A136" s="1" t="s">
        <v>656</v>
      </c>
      <c r="C136" s="22" t="s">
        <v>6089</v>
      </c>
      <c r="E136" s="23" t="s">
        <v>6700</v>
      </c>
      <c r="L136" s="24">
        <f>SUMIFS(L137:L272,A137:A272,"P")</f>
        <v>0</v>
      </c>
      <c r="M136" s="24">
        <f>SUMIFS(M137:M272,A137:A272,"P")</f>
        <v>0</v>
      </c>
      <c r="N136" s="25"/>
    </row>
    <row r="137">
      <c r="A137" s="1" t="s">
        <v>659</v>
      </c>
      <c r="B137" s="1">
        <v>31</v>
      </c>
      <c r="C137" s="26" t="s">
        <v>15285</v>
      </c>
      <c r="D137" t="s">
        <v>661</v>
      </c>
      <c r="E137" s="27" t="s">
        <v>15286</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15287</v>
      </c>
    </row>
    <row r="140" ht="255">
      <c r="A140" s="1" t="s">
        <v>666</v>
      </c>
      <c r="E140" s="27" t="s">
        <v>6703</v>
      </c>
    </row>
    <row r="141">
      <c r="A141" s="1" t="s">
        <v>659</v>
      </c>
      <c r="B141" s="1">
        <v>32</v>
      </c>
      <c r="C141" s="26" t="s">
        <v>15288</v>
      </c>
      <c r="D141" t="s">
        <v>661</v>
      </c>
      <c r="E141" s="27" t="s">
        <v>15289</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15290</v>
      </c>
    </row>
    <row r="144" ht="255">
      <c r="A144" s="1" t="s">
        <v>666</v>
      </c>
      <c r="E144" s="27" t="s">
        <v>6703</v>
      </c>
    </row>
    <row r="145">
      <c r="A145" s="1" t="s">
        <v>659</v>
      </c>
      <c r="B145" s="1">
        <v>33</v>
      </c>
      <c r="C145" s="26" t="s">
        <v>15074</v>
      </c>
      <c r="D145" t="s">
        <v>661</v>
      </c>
      <c r="E145" s="27" t="s">
        <v>15075</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15291</v>
      </c>
    </row>
    <row r="148" ht="255">
      <c r="A148" s="1" t="s">
        <v>666</v>
      </c>
      <c r="E148" s="27" t="s">
        <v>14110</v>
      </c>
    </row>
    <row r="149">
      <c r="A149" s="1" t="s">
        <v>659</v>
      </c>
      <c r="B149" s="1">
        <v>34</v>
      </c>
      <c r="C149" s="26" t="s">
        <v>9663</v>
      </c>
      <c r="D149" t="s">
        <v>661</v>
      </c>
      <c r="E149" s="27" t="s">
        <v>9664</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6495</v>
      </c>
    </row>
    <row r="153">
      <c r="A153" s="1" t="s">
        <v>659</v>
      </c>
      <c r="B153" s="1">
        <v>35</v>
      </c>
      <c r="C153" s="26" t="s">
        <v>14163</v>
      </c>
      <c r="D153" t="s">
        <v>661</v>
      </c>
      <c r="E153" s="27" t="s">
        <v>14164</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14165</v>
      </c>
    </row>
    <row r="157">
      <c r="A157" s="1" t="s">
        <v>659</v>
      </c>
      <c r="B157" s="1">
        <v>36</v>
      </c>
      <c r="C157" s="26" t="s">
        <v>14221</v>
      </c>
      <c r="D157" t="s">
        <v>661</v>
      </c>
      <c r="E157" s="27" t="s">
        <v>14222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14165</v>
      </c>
    </row>
    <row r="161">
      <c r="A161" s="1" t="s">
        <v>659</v>
      </c>
      <c r="B161" s="1">
        <v>37</v>
      </c>
      <c r="C161" s="26" t="s">
        <v>14735</v>
      </c>
      <c r="D161" t="s">
        <v>661</v>
      </c>
      <c r="E161" s="27" t="s">
        <v>14736</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14165</v>
      </c>
    </row>
    <row r="165">
      <c r="A165" s="1" t="s">
        <v>659</v>
      </c>
      <c r="B165" s="1">
        <v>38</v>
      </c>
      <c r="C165" s="26" t="s">
        <v>7276</v>
      </c>
      <c r="D165" t="s">
        <v>661</v>
      </c>
      <c r="E165" s="27" t="s">
        <v>7277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6501</v>
      </c>
    </row>
    <row r="169">
      <c r="A169" s="1" t="s">
        <v>659</v>
      </c>
      <c r="B169" s="1">
        <v>39</v>
      </c>
      <c r="C169" s="26" t="s">
        <v>14075</v>
      </c>
      <c r="D169" t="s">
        <v>661</v>
      </c>
      <c r="E169" s="27" t="s">
        <v>14076</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15292</v>
      </c>
    </row>
    <row r="171">
      <c r="A171" s="1" t="s">
        <v>665</v>
      </c>
    </row>
    <row r="172" ht="38.25">
      <c r="A172" s="1" t="s">
        <v>666</v>
      </c>
      <c r="E172" s="27" t="s">
        <v>8040</v>
      </c>
    </row>
    <row r="173">
      <c r="A173" s="1" t="s">
        <v>659</v>
      </c>
      <c r="B173" s="1">
        <v>40</v>
      </c>
      <c r="C173" s="26" t="s">
        <v>6502</v>
      </c>
      <c r="D173" t="s">
        <v>661</v>
      </c>
      <c r="E173" s="27" t="s">
        <v>6503</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15293</v>
      </c>
    </row>
    <row r="176" ht="357">
      <c r="A176" s="1" t="s">
        <v>666</v>
      </c>
      <c r="E176" s="27" t="s">
        <v>6482</v>
      </c>
    </row>
    <row r="177">
      <c r="A177" s="1" t="s">
        <v>659</v>
      </c>
      <c r="B177" s="1">
        <v>41</v>
      </c>
      <c r="C177" s="26" t="s">
        <v>14351</v>
      </c>
      <c r="D177" t="s">
        <v>661</v>
      </c>
      <c r="E177" s="27" t="s">
        <v>14352</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15294</v>
      </c>
    </row>
    <row r="180" ht="51">
      <c r="A180" s="1" t="s">
        <v>666</v>
      </c>
      <c r="E180" s="27" t="s">
        <v>12890</v>
      </c>
    </row>
    <row r="181">
      <c r="A181" s="1" t="s">
        <v>659</v>
      </c>
      <c r="B181" s="1">
        <v>42</v>
      </c>
      <c r="C181" s="26" t="s">
        <v>14225</v>
      </c>
      <c r="D181" t="s">
        <v>661</v>
      </c>
      <c r="E181" s="27" t="s">
        <v>14226</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12890</v>
      </c>
    </row>
    <row r="185">
      <c r="A185" s="1" t="s">
        <v>659</v>
      </c>
      <c r="B185" s="1">
        <v>43</v>
      </c>
      <c r="C185" s="26" t="s">
        <v>12891</v>
      </c>
      <c r="D185" t="s">
        <v>661</v>
      </c>
      <c r="E185" s="27" t="s">
        <v>12892</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15295</v>
      </c>
    </row>
    <row r="188" ht="51">
      <c r="A188" s="1" t="s">
        <v>666</v>
      </c>
      <c r="E188" s="27" t="s">
        <v>12890</v>
      </c>
    </row>
    <row r="189">
      <c r="A189" s="1" t="s">
        <v>659</v>
      </c>
      <c r="B189" s="1">
        <v>44</v>
      </c>
      <c r="C189" s="26" t="s">
        <v>14077</v>
      </c>
      <c r="D189" t="s">
        <v>661</v>
      </c>
      <c r="E189" s="27" t="s">
        <v>14078</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15296</v>
      </c>
    </row>
    <row r="192" ht="51">
      <c r="A192" s="1" t="s">
        <v>666</v>
      </c>
      <c r="E192" s="27" t="s">
        <v>12890</v>
      </c>
    </row>
    <row r="193">
      <c r="A193" s="1" t="s">
        <v>659</v>
      </c>
      <c r="B193" s="1">
        <v>45</v>
      </c>
      <c r="C193" s="26" t="s">
        <v>14228</v>
      </c>
      <c r="D193" t="s">
        <v>661</v>
      </c>
      <c r="E193" s="27" t="s">
        <v>14229</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15297</v>
      </c>
    </row>
    <row r="196" ht="51">
      <c r="A196" s="1" t="s">
        <v>666</v>
      </c>
      <c r="E196" s="27" t="s">
        <v>12890</v>
      </c>
    </row>
    <row r="197">
      <c r="A197" s="1" t="s">
        <v>659</v>
      </c>
      <c r="B197" s="1">
        <v>46</v>
      </c>
      <c r="C197" s="26" t="s">
        <v>14744</v>
      </c>
      <c r="D197" t="s">
        <v>661</v>
      </c>
      <c r="E197" s="27" t="s">
        <v>14745</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15298</v>
      </c>
    </row>
    <row r="200" ht="51">
      <c r="A200" s="1" t="s">
        <v>666</v>
      </c>
      <c r="E200" s="27" t="s">
        <v>12890</v>
      </c>
    </row>
    <row r="201">
      <c r="A201" s="1" t="s">
        <v>659</v>
      </c>
      <c r="B201" s="1">
        <v>47</v>
      </c>
      <c r="C201" s="26" t="s">
        <v>14080</v>
      </c>
      <c r="D201" t="s">
        <v>661</v>
      </c>
      <c r="E201" s="27" t="s">
        <v>14081</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15299</v>
      </c>
    </row>
    <row r="204" ht="25.5">
      <c r="A204" s="1" t="s">
        <v>666</v>
      </c>
      <c r="E204" s="27" t="s">
        <v>14083</v>
      </c>
    </row>
    <row r="205">
      <c r="A205" s="1" t="s">
        <v>659</v>
      </c>
      <c r="B205" s="1">
        <v>48</v>
      </c>
      <c r="C205" s="26" t="s">
        <v>14204</v>
      </c>
      <c r="D205" t="s">
        <v>661</v>
      </c>
      <c r="E205" s="27" t="s">
        <v>6092</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14274</v>
      </c>
    </row>
    <row r="207">
      <c r="A207" s="1" t="s">
        <v>665</v>
      </c>
      <c r="E207" s="33" t="s">
        <v>15073</v>
      </c>
    </row>
    <row r="208" ht="255">
      <c r="A208" s="1" t="s">
        <v>666</v>
      </c>
      <c r="E208" s="27" t="s">
        <v>6703</v>
      </c>
    </row>
    <row r="209">
      <c r="A209" s="1" t="s">
        <v>659</v>
      </c>
      <c r="B209" s="1">
        <v>49</v>
      </c>
      <c r="C209" s="26" t="s">
        <v>14167</v>
      </c>
      <c r="D209" t="s">
        <v>661</v>
      </c>
      <c r="E209" s="27" t="s">
        <v>6321</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14171</v>
      </c>
    </row>
    <row r="211">
      <c r="A211" s="1" t="s">
        <v>665</v>
      </c>
      <c r="E211" s="33" t="s">
        <v>15300</v>
      </c>
    </row>
    <row r="212" ht="255">
      <c r="A212" s="1" t="s">
        <v>666</v>
      </c>
      <c r="E212" s="27" t="s">
        <v>6703</v>
      </c>
    </row>
    <row r="213">
      <c r="A213" s="1" t="s">
        <v>659</v>
      </c>
      <c r="B213" s="1">
        <v>50</v>
      </c>
      <c r="C213" s="26" t="s">
        <v>14170</v>
      </c>
      <c r="D213" t="s">
        <v>661</v>
      </c>
      <c r="E213" s="27" t="s">
        <v>6096</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14171</v>
      </c>
    </row>
    <row r="215">
      <c r="A215" s="1" t="s">
        <v>665</v>
      </c>
      <c r="E215" s="33" t="s">
        <v>15301</v>
      </c>
    </row>
    <row r="216" ht="255">
      <c r="A216" s="1" t="s">
        <v>666</v>
      </c>
      <c r="E216" s="27" t="s">
        <v>6703</v>
      </c>
    </row>
    <row r="217">
      <c r="A217" s="1" t="s">
        <v>659</v>
      </c>
      <c r="B217" s="1">
        <v>51</v>
      </c>
      <c r="C217" s="26" t="s">
        <v>14084</v>
      </c>
      <c r="D217" t="s">
        <v>661</v>
      </c>
      <c r="E217" s="27" t="s">
        <v>6099</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14171</v>
      </c>
    </row>
    <row r="219">
      <c r="A219" s="1" t="s">
        <v>665</v>
      </c>
      <c r="E219" s="33" t="s">
        <v>15302</v>
      </c>
    </row>
    <row r="220" ht="255">
      <c r="A220" s="1" t="s">
        <v>666</v>
      </c>
      <c r="E220" s="27" t="s">
        <v>6703</v>
      </c>
    </row>
    <row r="221">
      <c r="A221" s="1" t="s">
        <v>659</v>
      </c>
      <c r="B221" s="1">
        <v>52</v>
      </c>
      <c r="C221" s="26" t="s">
        <v>14237</v>
      </c>
      <c r="D221" t="s">
        <v>661</v>
      </c>
      <c r="E221" s="27" t="s">
        <v>6705</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14171</v>
      </c>
    </row>
    <row r="223">
      <c r="A223" s="1" t="s">
        <v>665</v>
      </c>
      <c r="E223" s="33" t="s">
        <v>15303</v>
      </c>
    </row>
    <row r="224" ht="255">
      <c r="A224" s="1" t="s">
        <v>666</v>
      </c>
      <c r="E224" s="27" t="s">
        <v>6703</v>
      </c>
    </row>
    <row r="225">
      <c r="A225" s="1" t="s">
        <v>659</v>
      </c>
      <c r="B225" s="1">
        <v>53</v>
      </c>
      <c r="C225" s="26" t="s">
        <v>15304</v>
      </c>
      <c r="D225" t="s">
        <v>661</v>
      </c>
      <c r="E225" s="27" t="s">
        <v>15305</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15306</v>
      </c>
    </row>
    <row r="227">
      <c r="A227" s="1" t="s">
        <v>665</v>
      </c>
      <c r="E227" s="33" t="s">
        <v>15307</v>
      </c>
    </row>
    <row r="228" ht="255">
      <c r="A228" s="1" t="s">
        <v>666</v>
      </c>
      <c r="E228" s="27" t="s">
        <v>6703</v>
      </c>
    </row>
    <row r="229">
      <c r="A229" s="1" t="s">
        <v>659</v>
      </c>
      <c r="B229" s="1">
        <v>54</v>
      </c>
      <c r="C229" s="26" t="s">
        <v>14831</v>
      </c>
      <c r="D229" t="s">
        <v>661</v>
      </c>
      <c r="E229" s="27" t="s">
        <v>14832</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15308</v>
      </c>
    </row>
    <row r="231">
      <c r="A231" s="1" t="s">
        <v>665</v>
      </c>
    </row>
    <row r="232" ht="25.5">
      <c r="A232" s="1" t="s">
        <v>666</v>
      </c>
      <c r="E232" s="27" t="s">
        <v>7084</v>
      </c>
    </row>
    <row r="233">
      <c r="A233" s="1" t="s">
        <v>659</v>
      </c>
      <c r="B233" s="1">
        <v>55</v>
      </c>
      <c r="C233" s="26" t="s">
        <v>15309</v>
      </c>
      <c r="D233" t="s">
        <v>661</v>
      </c>
      <c r="E233" s="27" t="s">
        <v>15310</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15311</v>
      </c>
    </row>
    <row r="235">
      <c r="A235" s="1" t="s">
        <v>665</v>
      </c>
    </row>
    <row r="236" ht="267.75">
      <c r="A236" s="1" t="s">
        <v>666</v>
      </c>
      <c r="E236" s="27" t="s">
        <v>14903</v>
      </c>
    </row>
    <row r="237">
      <c r="A237" s="1" t="s">
        <v>659</v>
      </c>
      <c r="B237" s="1">
        <v>56</v>
      </c>
      <c r="C237" s="26" t="s">
        <v>15312</v>
      </c>
      <c r="D237" t="s">
        <v>661</v>
      </c>
      <c r="E237" s="27" t="s">
        <v>15313</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15314</v>
      </c>
    </row>
    <row r="239">
      <c r="A239" s="1" t="s">
        <v>665</v>
      </c>
    </row>
    <row r="240" ht="267.75">
      <c r="A240" s="1" t="s">
        <v>666</v>
      </c>
      <c r="E240" s="27" t="s">
        <v>14903</v>
      </c>
    </row>
    <row r="241">
      <c r="A241" s="1" t="s">
        <v>659</v>
      </c>
      <c r="B241" s="1">
        <v>57</v>
      </c>
      <c r="C241" s="26" t="s">
        <v>15315</v>
      </c>
      <c r="D241" t="s">
        <v>661</v>
      </c>
      <c r="E241" s="27" t="s">
        <v>15316</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15317</v>
      </c>
    </row>
    <row r="243">
      <c r="A243" s="1" t="s">
        <v>665</v>
      </c>
    </row>
    <row r="244" ht="242.25">
      <c r="A244" s="1" t="s">
        <v>666</v>
      </c>
      <c r="E244" s="27" t="s">
        <v>14165</v>
      </c>
    </row>
    <row r="245">
      <c r="A245" s="1" t="s">
        <v>659</v>
      </c>
      <c r="B245" s="1">
        <v>58</v>
      </c>
      <c r="C245" s="26" t="s">
        <v>15318</v>
      </c>
      <c r="D245" t="s">
        <v>661</v>
      </c>
      <c r="E245" s="27" t="s">
        <v>15319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15320</v>
      </c>
    </row>
    <row r="247">
      <c r="A247" s="1" t="s">
        <v>665</v>
      </c>
    </row>
    <row r="248" ht="242.25">
      <c r="A248" s="1" t="s">
        <v>666</v>
      </c>
      <c r="E248" s="27" t="s">
        <v>14165</v>
      </c>
    </row>
    <row r="249">
      <c r="A249" s="1" t="s">
        <v>659</v>
      </c>
      <c r="B249" s="1">
        <v>59</v>
      </c>
      <c r="C249" s="26" t="s">
        <v>15321</v>
      </c>
      <c r="D249" t="s">
        <v>661</v>
      </c>
      <c r="E249" s="27" t="s">
        <v>15322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15323</v>
      </c>
    </row>
    <row r="251">
      <c r="A251" s="1" t="s">
        <v>665</v>
      </c>
    </row>
    <row r="252" ht="242.25">
      <c r="A252" s="1" t="s">
        <v>666</v>
      </c>
      <c r="E252" s="27" t="s">
        <v>14165</v>
      </c>
    </row>
    <row r="253">
      <c r="A253" s="1" t="s">
        <v>659</v>
      </c>
      <c r="B253" s="1">
        <v>60</v>
      </c>
      <c r="C253" s="26" t="s">
        <v>15324</v>
      </c>
      <c r="D253" t="s">
        <v>661</v>
      </c>
      <c r="E253" s="27" t="s">
        <v>15325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15326</v>
      </c>
    </row>
    <row r="255">
      <c r="A255" s="1" t="s">
        <v>665</v>
      </c>
    </row>
    <row r="256" ht="242.25">
      <c r="A256" s="1" t="s">
        <v>666</v>
      </c>
      <c r="E256" s="27" t="s">
        <v>14165</v>
      </c>
    </row>
    <row r="257">
      <c r="A257" s="1" t="s">
        <v>659</v>
      </c>
      <c r="B257" s="1">
        <v>61</v>
      </c>
      <c r="C257" s="26" t="s">
        <v>15327</v>
      </c>
      <c r="D257" t="s">
        <v>661</v>
      </c>
      <c r="E257" s="27" t="s">
        <v>15328</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15329</v>
      </c>
    </row>
    <row r="259">
      <c r="A259" s="1" t="s">
        <v>665</v>
      </c>
    </row>
    <row r="260" ht="242.25">
      <c r="A260" s="1" t="s">
        <v>666</v>
      </c>
      <c r="E260" s="27" t="s">
        <v>14165</v>
      </c>
    </row>
    <row r="261">
      <c r="A261" s="1" t="s">
        <v>659</v>
      </c>
      <c r="B261" s="1">
        <v>62</v>
      </c>
      <c r="C261" s="26" t="s">
        <v>15330</v>
      </c>
      <c r="D261" t="s">
        <v>661</v>
      </c>
      <c r="E261" s="27" t="s">
        <v>15331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15332</v>
      </c>
    </row>
    <row r="263">
      <c r="A263" s="1" t="s">
        <v>665</v>
      </c>
    </row>
    <row r="264" ht="242.25">
      <c r="A264" s="1" t="s">
        <v>666</v>
      </c>
      <c r="E264" s="27" t="s">
        <v>14165</v>
      </c>
    </row>
    <row r="265">
      <c r="A265" s="1" t="s">
        <v>659</v>
      </c>
      <c r="B265" s="1">
        <v>63</v>
      </c>
      <c r="C265" s="26" t="s">
        <v>15333</v>
      </c>
      <c r="D265" t="s">
        <v>661</v>
      </c>
      <c r="E265" s="27" t="s">
        <v>15334</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15335</v>
      </c>
    </row>
    <row r="267">
      <c r="A267" s="1" t="s">
        <v>665</v>
      </c>
    </row>
    <row r="268" ht="242.25">
      <c r="A268" s="1" t="s">
        <v>666</v>
      </c>
      <c r="E268" s="27" t="s">
        <v>14165</v>
      </c>
    </row>
    <row r="269">
      <c r="A269" s="1" t="s">
        <v>659</v>
      </c>
      <c r="B269" s="1">
        <v>64</v>
      </c>
      <c r="C269" s="26" t="s">
        <v>15336</v>
      </c>
      <c r="D269" t="s">
        <v>661</v>
      </c>
      <c r="E269" s="27" t="s">
        <v>15337</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14791</v>
      </c>
    </row>
    <row r="273">
      <c r="A273" s="1" t="s">
        <v>656</v>
      </c>
      <c r="C273" s="22" t="s">
        <v>2847</v>
      </c>
      <c r="E273" s="23" t="s">
        <v>2848</v>
      </c>
      <c r="L273" s="24">
        <f>SUMIFS(L274:L289,A274:A289,"P")</f>
        <v>0</v>
      </c>
      <c r="M273" s="24">
        <f>SUMIFS(M274:M289,A274:A289,"P")</f>
        <v>0</v>
      </c>
      <c r="N273" s="25"/>
    </row>
    <row r="274">
      <c r="A274" s="1" t="s">
        <v>659</v>
      </c>
      <c r="B274" s="1">
        <v>65</v>
      </c>
      <c r="C274" s="26" t="s">
        <v>14137</v>
      </c>
      <c r="D274" t="s">
        <v>661</v>
      </c>
      <c r="E274" s="27" t="s">
        <v>14138</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15338</v>
      </c>
    </row>
    <row r="277">
      <c r="A277" s="1" t="s">
        <v>666</v>
      </c>
      <c r="E277" s="27" t="s">
        <v>6899</v>
      </c>
    </row>
    <row r="278">
      <c r="A278" s="1" t="s">
        <v>659</v>
      </c>
      <c r="B278" s="1">
        <v>66</v>
      </c>
      <c r="C278" s="26" t="s">
        <v>6596</v>
      </c>
      <c r="D278" t="s">
        <v>661</v>
      </c>
      <c r="E278" s="27" t="s">
        <v>6597</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15339</v>
      </c>
    </row>
    <row r="280">
      <c r="A280" s="1" t="s">
        <v>665</v>
      </c>
      <c r="E280" s="33" t="s">
        <v>15340</v>
      </c>
    </row>
    <row r="281" ht="102">
      <c r="A281" s="1" t="s">
        <v>666</v>
      </c>
      <c r="E281" s="27" t="s">
        <v>6599</v>
      </c>
    </row>
    <row r="282" ht="25.5">
      <c r="A282" s="1" t="s">
        <v>659</v>
      </c>
      <c r="B282" s="1">
        <v>67</v>
      </c>
      <c r="C282" s="26" t="s">
        <v>15341</v>
      </c>
      <c r="D282" t="s">
        <v>661</v>
      </c>
      <c r="E282" s="27" t="s">
        <v>12443</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68</v>
      </c>
      <c r="C286" s="26" t="s">
        <v>15342</v>
      </c>
      <c r="D286" t="s">
        <v>661</v>
      </c>
      <c r="E286" s="27" t="s">
        <v>15343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6154</v>
      </c>
    </row>
    <row r="290">
      <c r="A290" s="1" t="s">
        <v>656</v>
      </c>
      <c r="C290" s="22" t="s">
        <v>900</v>
      </c>
      <c r="E290" s="23" t="s">
        <v>2931</v>
      </c>
      <c r="L290" s="24">
        <f>SUMIFS(L291:L302,A291:A302,"P")</f>
        <v>0</v>
      </c>
      <c r="M290" s="24">
        <f>SUMIFS(M291:M302,A291:A302,"P")</f>
        <v>0</v>
      </c>
      <c r="N290" s="25"/>
    </row>
    <row r="291" ht="25.5">
      <c r="A291" s="1" t="s">
        <v>659</v>
      </c>
      <c r="B291" s="1">
        <v>69</v>
      </c>
      <c r="C291" s="26" t="s">
        <v>3835</v>
      </c>
      <c r="D291" t="s">
        <v>903</v>
      </c>
      <c r="E291" s="27" t="s">
        <v>3836</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15344</v>
      </c>
    </row>
    <row r="294" ht="153">
      <c r="A294" s="1" t="s">
        <v>666</v>
      </c>
      <c r="E294" s="27" t="s">
        <v>908</v>
      </c>
    </row>
    <row r="295" ht="25.5">
      <c r="A295" s="1" t="s">
        <v>659</v>
      </c>
      <c r="B295" s="1">
        <v>70</v>
      </c>
      <c r="C295" s="26" t="s">
        <v>5283</v>
      </c>
      <c r="D295" t="s">
        <v>903</v>
      </c>
      <c r="E295" s="27" t="s">
        <v>5284</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15345</v>
      </c>
    </row>
    <row r="298" ht="153">
      <c r="A298" s="1" t="s">
        <v>666</v>
      </c>
      <c r="E298" s="27" t="s">
        <v>5285</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15346</v>
      </c>
    </row>
    <row r="302" ht="153">
      <c r="A302" s="1" t="s">
        <v>666</v>
      </c>
      <c r="E302" s="27" t="s">
        <v>908</v>
      </c>
    </row>
    <row r="303" ht="25.5">
      <c r="A303" s="1" t="s">
        <v>950</v>
      </c>
      <c r="C303" s="22" t="s">
        <v>15347</v>
      </c>
      <c r="E303" s="23" t="s">
        <v>15348</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10842</v>
      </c>
      <c r="D305" t="s">
        <v>661</v>
      </c>
      <c r="E305" s="27" t="s">
        <v>10843</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15349</v>
      </c>
    </row>
    <row r="307">
      <c r="A307" s="1" t="s">
        <v>665</v>
      </c>
      <c r="E307" s="33" t="s">
        <v>15350</v>
      </c>
    </row>
    <row r="308">
      <c r="A308" s="1" t="s">
        <v>666</v>
      </c>
      <c r="E308" s="27" t="s">
        <v>10845</v>
      </c>
    </row>
    <row r="309">
      <c r="A309" s="1" t="s">
        <v>659</v>
      </c>
      <c r="B309" s="1">
        <v>2</v>
      </c>
      <c r="C309" s="26" t="s">
        <v>6856</v>
      </c>
      <c r="D309" t="s">
        <v>661</v>
      </c>
      <c r="E309" s="27" t="s">
        <v>6857</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15349</v>
      </c>
    </row>
    <row r="311" ht="38.25">
      <c r="A311" s="1" t="s">
        <v>665</v>
      </c>
      <c r="E311" s="33" t="s">
        <v>15351</v>
      </c>
    </row>
    <row r="312" ht="63.75">
      <c r="A312" s="1" t="s">
        <v>666</v>
      </c>
      <c r="E312" s="27" t="s">
        <v>5584</v>
      </c>
    </row>
    <row r="313">
      <c r="A313" s="1" t="s">
        <v>659</v>
      </c>
      <c r="B313" s="1">
        <v>3</v>
      </c>
      <c r="C313" s="26" t="s">
        <v>11134</v>
      </c>
      <c r="D313" t="s">
        <v>661</v>
      </c>
      <c r="E313" s="27" t="s">
        <v>11135</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15349</v>
      </c>
    </row>
    <row r="315" ht="38.25">
      <c r="A315" s="1" t="s">
        <v>665</v>
      </c>
      <c r="E315" s="33" t="s">
        <v>15352</v>
      </c>
    </row>
    <row r="316" ht="63.75">
      <c r="A316" s="1" t="s">
        <v>666</v>
      </c>
      <c r="E316" s="27" t="s">
        <v>5584</v>
      </c>
    </row>
    <row r="317">
      <c r="A317" s="1" t="s">
        <v>659</v>
      </c>
      <c r="B317" s="1">
        <v>4</v>
      </c>
      <c r="C317" s="26" t="s">
        <v>10405</v>
      </c>
      <c r="D317" t="s">
        <v>661</v>
      </c>
      <c r="E317" s="27" t="s">
        <v>10406</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15349</v>
      </c>
    </row>
    <row r="319">
      <c r="A319" s="1" t="s">
        <v>665</v>
      </c>
    </row>
    <row r="320" ht="38.25">
      <c r="A320" s="1" t="s">
        <v>666</v>
      </c>
      <c r="E320" s="27" t="s">
        <v>10408</v>
      </c>
    </row>
    <row r="321">
      <c r="A321" s="1" t="s">
        <v>659</v>
      </c>
      <c r="B321" s="1">
        <v>5</v>
      </c>
      <c r="C321" s="26" t="s">
        <v>1572</v>
      </c>
      <c r="D321" t="s">
        <v>661</v>
      </c>
      <c r="E321" s="27" t="s">
        <v>1573</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15349</v>
      </c>
    </row>
    <row r="323" ht="38.25">
      <c r="A323" s="1" t="s">
        <v>665</v>
      </c>
      <c r="E323" s="33" t="s">
        <v>15353</v>
      </c>
    </row>
    <row r="324" ht="318.75">
      <c r="A324" s="1" t="s">
        <v>666</v>
      </c>
      <c r="E324" s="27" t="s">
        <v>667</v>
      </c>
    </row>
    <row r="325">
      <c r="A325" s="1" t="s">
        <v>659</v>
      </c>
      <c r="B325" s="1">
        <v>6</v>
      </c>
      <c r="C325" s="26" t="s">
        <v>6458</v>
      </c>
      <c r="D325" t="s">
        <v>661</v>
      </c>
      <c r="E325" s="27" t="s">
        <v>6459</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15349</v>
      </c>
    </row>
    <row r="327">
      <c r="A327" s="1" t="s">
        <v>665</v>
      </c>
      <c r="E327" s="33" t="s">
        <v>15354</v>
      </c>
    </row>
    <row r="328" ht="318.75">
      <c r="A328" s="1" t="s">
        <v>666</v>
      </c>
      <c r="E328" s="27" t="s">
        <v>667</v>
      </c>
    </row>
    <row r="329">
      <c r="A329" s="1" t="s">
        <v>659</v>
      </c>
      <c r="B329" s="1">
        <v>7</v>
      </c>
      <c r="C329" s="26" t="s">
        <v>9435</v>
      </c>
      <c r="D329" t="s">
        <v>661</v>
      </c>
      <c r="E329" s="27" t="s">
        <v>9436</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15349</v>
      </c>
    </row>
    <row r="331">
      <c r="A331" s="1" t="s">
        <v>665</v>
      </c>
      <c r="E331" s="33" t="s">
        <v>15355</v>
      </c>
    </row>
    <row r="332" ht="191.25">
      <c r="A332" s="1" t="s">
        <v>666</v>
      </c>
      <c r="E332" s="27" t="s">
        <v>9439</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15349</v>
      </c>
    </row>
    <row r="335">
      <c r="A335" s="1" t="s">
        <v>665</v>
      </c>
      <c r="E335" s="33" t="s">
        <v>15355</v>
      </c>
    </row>
    <row r="336" ht="229.5">
      <c r="A336" s="1" t="s">
        <v>666</v>
      </c>
      <c r="E336" s="27" t="s">
        <v>674</v>
      </c>
    </row>
    <row r="337">
      <c r="A337" s="1" t="s">
        <v>659</v>
      </c>
      <c r="B337" s="1">
        <v>9</v>
      </c>
      <c r="C337" s="26" t="s">
        <v>1577</v>
      </c>
      <c r="D337" t="s">
        <v>661</v>
      </c>
      <c r="E337" s="27" t="s">
        <v>1578</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15349</v>
      </c>
    </row>
    <row r="339" ht="38.25">
      <c r="A339" s="1" t="s">
        <v>665</v>
      </c>
      <c r="E339" s="33" t="s">
        <v>15356</v>
      </c>
    </row>
    <row r="340" ht="229.5">
      <c r="A340" s="1" t="s">
        <v>666</v>
      </c>
      <c r="E340" s="27" t="s">
        <v>1580</v>
      </c>
    </row>
    <row r="341">
      <c r="A341" s="1" t="s">
        <v>659</v>
      </c>
      <c r="B341" s="1">
        <v>10</v>
      </c>
      <c r="C341" s="26" t="s">
        <v>6462</v>
      </c>
      <c r="D341" t="s">
        <v>661</v>
      </c>
      <c r="E341" s="27" t="s">
        <v>6463</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15349</v>
      </c>
    </row>
    <row r="343" ht="38.25">
      <c r="A343" s="1" t="s">
        <v>665</v>
      </c>
      <c r="E343" s="33" t="s">
        <v>15357</v>
      </c>
    </row>
    <row r="344" ht="293.25">
      <c r="A344" s="1" t="s">
        <v>666</v>
      </c>
      <c r="E344" s="27" t="s">
        <v>6465</v>
      </c>
    </row>
    <row r="345">
      <c r="A345" s="1" t="s">
        <v>659</v>
      </c>
      <c r="B345" s="1">
        <v>11</v>
      </c>
      <c r="C345" s="26" t="s">
        <v>5999</v>
      </c>
      <c r="D345" t="s">
        <v>661</v>
      </c>
      <c r="E345" s="27" t="s">
        <v>6000</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15349</v>
      </c>
    </row>
    <row r="347" ht="38.25">
      <c r="A347" s="1" t="s">
        <v>665</v>
      </c>
      <c r="E347" s="33" t="s">
        <v>15358</v>
      </c>
    </row>
    <row r="348" ht="25.5">
      <c r="A348" s="1" t="s">
        <v>666</v>
      </c>
      <c r="E348" s="27" t="s">
        <v>6002</v>
      </c>
    </row>
    <row r="349">
      <c r="A349" s="1" t="s">
        <v>659</v>
      </c>
      <c r="B349" s="1">
        <v>12</v>
      </c>
      <c r="C349" s="26" t="s">
        <v>12399</v>
      </c>
      <c r="D349" t="s">
        <v>661</v>
      </c>
      <c r="E349" s="27" t="s">
        <v>12400</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15349</v>
      </c>
    </row>
    <row r="351">
      <c r="A351" s="1" t="s">
        <v>665</v>
      </c>
      <c r="E351" s="33" t="s">
        <v>15350</v>
      </c>
    </row>
    <row r="352" ht="38.25">
      <c r="A352" s="1" t="s">
        <v>666</v>
      </c>
      <c r="E352" s="27" t="s">
        <v>9175</v>
      </c>
    </row>
    <row r="353">
      <c r="A353" s="1" t="s">
        <v>659</v>
      </c>
      <c r="B353" s="1">
        <v>13</v>
      </c>
      <c r="C353" s="26" t="s">
        <v>9176</v>
      </c>
      <c r="D353" t="s">
        <v>661</v>
      </c>
      <c r="E353" s="27" t="s">
        <v>9177</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15349</v>
      </c>
    </row>
    <row r="355">
      <c r="A355" s="1" t="s">
        <v>665</v>
      </c>
      <c r="E355" s="33" t="s">
        <v>15350</v>
      </c>
    </row>
    <row r="356" ht="25.5">
      <c r="A356" s="1" t="s">
        <v>666</v>
      </c>
      <c r="E356" s="27" t="s">
        <v>9179</v>
      </c>
    </row>
    <row r="357">
      <c r="A357" s="1" t="s">
        <v>659</v>
      </c>
      <c r="B357" s="1">
        <v>14</v>
      </c>
      <c r="C357" s="26" t="s">
        <v>6007</v>
      </c>
      <c r="D357" t="s">
        <v>661</v>
      </c>
      <c r="E357" s="27" t="s">
        <v>6008</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15349</v>
      </c>
    </row>
    <row r="359">
      <c r="A359" s="1" t="s">
        <v>665</v>
      </c>
      <c r="E359" s="33" t="s">
        <v>15350</v>
      </c>
    </row>
    <row r="360" ht="38.25">
      <c r="A360" s="1" t="s">
        <v>666</v>
      </c>
      <c r="E360" s="27" t="s">
        <v>6638</v>
      </c>
    </row>
    <row r="361">
      <c r="A361" s="1" t="s">
        <v>656</v>
      </c>
      <c r="C361" s="22" t="s">
        <v>1364</v>
      </c>
      <c r="E361" s="23" t="s">
        <v>5114</v>
      </c>
      <c r="L361" s="24">
        <f>SUMIFS(L362:L365,A362:A365,"P")</f>
        <v>0</v>
      </c>
      <c r="M361" s="24">
        <f>SUMIFS(M362:M365,A362:A365,"P")</f>
        <v>0</v>
      </c>
      <c r="N361" s="25"/>
    </row>
    <row r="362">
      <c r="A362" s="1" t="s">
        <v>659</v>
      </c>
      <c r="B362" s="1">
        <v>15</v>
      </c>
      <c r="C362" s="26" t="s">
        <v>5115</v>
      </c>
      <c r="D362" t="s">
        <v>661</v>
      </c>
      <c r="E362" s="27" t="s">
        <v>5116</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15349</v>
      </c>
    </row>
    <row r="364" ht="38.25">
      <c r="A364" s="1" t="s">
        <v>665</v>
      </c>
      <c r="E364" s="33" t="s">
        <v>15359</v>
      </c>
    </row>
    <row r="365" ht="38.25">
      <c r="A365" s="1" t="s">
        <v>666</v>
      </c>
      <c r="E365" s="27" t="s">
        <v>6484</v>
      </c>
    </row>
    <row r="366">
      <c r="A366" s="1" t="s">
        <v>656</v>
      </c>
      <c r="C366" s="22" t="s">
        <v>5118</v>
      </c>
      <c r="E366" s="23" t="s">
        <v>5119</v>
      </c>
      <c r="L366" s="24">
        <f>SUMIFS(L367:L382,A367:A382,"P")</f>
        <v>0</v>
      </c>
      <c r="M366" s="24">
        <f>SUMIFS(M367:M382,A367:A382,"P")</f>
        <v>0</v>
      </c>
      <c r="N366" s="25"/>
    </row>
    <row r="367">
      <c r="A367" s="1" t="s">
        <v>659</v>
      </c>
      <c r="B367" s="1">
        <v>16</v>
      </c>
      <c r="C367" s="26" t="s">
        <v>14262</v>
      </c>
      <c r="D367" t="s">
        <v>661</v>
      </c>
      <c r="E367" s="27" t="s">
        <v>14263</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15349</v>
      </c>
    </row>
    <row r="369" ht="38.25">
      <c r="A369" s="1" t="s">
        <v>665</v>
      </c>
      <c r="E369" s="33" t="s">
        <v>15358</v>
      </c>
    </row>
    <row r="370" ht="51">
      <c r="A370" s="1" t="s">
        <v>666</v>
      </c>
      <c r="E370" s="27" t="s">
        <v>5126</v>
      </c>
    </row>
    <row r="371">
      <c r="A371" s="1" t="s">
        <v>659</v>
      </c>
      <c r="B371" s="1">
        <v>17</v>
      </c>
      <c r="C371" s="26" t="s">
        <v>5132</v>
      </c>
      <c r="D371" t="s">
        <v>661</v>
      </c>
      <c r="E371" s="27" t="s">
        <v>5133</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15349</v>
      </c>
    </row>
    <row r="373" ht="38.25">
      <c r="A373" s="1" t="s">
        <v>665</v>
      </c>
      <c r="E373" s="33" t="s">
        <v>15358</v>
      </c>
    </row>
    <row r="374" ht="51">
      <c r="A374" s="1" t="s">
        <v>666</v>
      </c>
      <c r="E374" s="27" t="s">
        <v>5131</v>
      </c>
    </row>
    <row r="375">
      <c r="A375" s="1" t="s">
        <v>659</v>
      </c>
      <c r="B375" s="1">
        <v>18</v>
      </c>
      <c r="C375" s="26" t="s">
        <v>14265</v>
      </c>
      <c r="D375" t="s">
        <v>661</v>
      </c>
      <c r="E375" s="27" t="s">
        <v>14266</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15349</v>
      </c>
    </row>
    <row r="377" ht="38.25">
      <c r="A377" s="1" t="s">
        <v>665</v>
      </c>
      <c r="E377" s="33" t="s">
        <v>15358</v>
      </c>
    </row>
    <row r="378" ht="140.25">
      <c r="A378" s="1" t="s">
        <v>666</v>
      </c>
      <c r="E378" s="27" t="s">
        <v>5136</v>
      </c>
    </row>
    <row r="379">
      <c r="A379" s="1" t="s">
        <v>659</v>
      </c>
      <c r="B379" s="1">
        <v>19</v>
      </c>
      <c r="C379" s="26" t="s">
        <v>14267</v>
      </c>
      <c r="D379" t="s">
        <v>661</v>
      </c>
      <c r="E379" s="27" t="s">
        <v>14268</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15349</v>
      </c>
    </row>
    <row r="381" ht="38.25">
      <c r="A381" s="1" t="s">
        <v>665</v>
      </c>
      <c r="E381" s="33" t="s">
        <v>15358</v>
      </c>
    </row>
    <row r="382" ht="140.25">
      <c r="A382" s="1" t="s">
        <v>666</v>
      </c>
      <c r="E382" s="27" t="s">
        <v>5136</v>
      </c>
    </row>
    <row r="383">
      <c r="A383" s="1" t="s">
        <v>656</v>
      </c>
      <c r="C383" s="22" t="s">
        <v>679</v>
      </c>
      <c r="E383" s="23" t="s">
        <v>680</v>
      </c>
      <c r="L383" s="24">
        <f>SUMIFS(L384:L387,A384:A387,"P")</f>
        <v>0</v>
      </c>
      <c r="M383" s="24">
        <f>SUMIFS(M384:M387,A384:A387,"P")</f>
        <v>0</v>
      </c>
      <c r="N383" s="25"/>
    </row>
    <row r="384">
      <c r="A384" s="1" t="s">
        <v>659</v>
      </c>
      <c r="B384" s="1">
        <v>20</v>
      </c>
      <c r="C384" s="26" t="s">
        <v>13938</v>
      </c>
      <c r="D384" t="s">
        <v>661</v>
      </c>
      <c r="E384" s="27" t="s">
        <v>13939</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15349</v>
      </c>
    </row>
    <row r="386">
      <c r="A386" s="1" t="s">
        <v>665</v>
      </c>
    </row>
    <row r="387" ht="102">
      <c r="A387" s="1" t="s">
        <v>666</v>
      </c>
      <c r="E387" s="27" t="s">
        <v>1855</v>
      </c>
    </row>
    <row r="388">
      <c r="A388" s="1" t="s">
        <v>656</v>
      </c>
      <c r="C388" s="22" t="s">
        <v>6089</v>
      </c>
      <c r="E388" s="23" t="s">
        <v>6700</v>
      </c>
      <c r="L388" s="24">
        <f>SUMIFS(L389:L404,A389:A404,"P")</f>
        <v>0</v>
      </c>
      <c r="M388" s="24">
        <f>SUMIFS(M389:M404,A389:A404,"P")</f>
        <v>0</v>
      </c>
      <c r="N388" s="25"/>
    </row>
    <row r="389">
      <c r="A389" s="1" t="s">
        <v>659</v>
      </c>
      <c r="B389" s="1">
        <v>21</v>
      </c>
      <c r="C389" s="26" t="s">
        <v>14163</v>
      </c>
      <c r="D389" t="s">
        <v>661</v>
      </c>
      <c r="E389" s="27" t="s">
        <v>14164</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15349</v>
      </c>
    </row>
    <row r="391">
      <c r="A391" s="1" t="s">
        <v>665</v>
      </c>
    </row>
    <row r="392" ht="242.25">
      <c r="A392" s="1" t="s">
        <v>666</v>
      </c>
      <c r="E392" s="27" t="s">
        <v>14165</v>
      </c>
    </row>
    <row r="393">
      <c r="A393" s="1" t="s">
        <v>659</v>
      </c>
      <c r="B393" s="1">
        <v>22</v>
      </c>
      <c r="C393" s="26" t="s">
        <v>14075</v>
      </c>
      <c r="D393" t="s">
        <v>661</v>
      </c>
      <c r="E393" s="27" t="s">
        <v>14076</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15360</v>
      </c>
    </row>
    <row r="395">
      <c r="A395" s="1" t="s">
        <v>665</v>
      </c>
    </row>
    <row r="396" ht="38.25">
      <c r="A396" s="1" t="s">
        <v>666</v>
      </c>
      <c r="E396" s="27" t="s">
        <v>8040</v>
      </c>
    </row>
    <row r="397">
      <c r="A397" s="1" t="s">
        <v>659</v>
      </c>
      <c r="B397" s="1">
        <v>23</v>
      </c>
      <c r="C397" s="26" t="s">
        <v>14080</v>
      </c>
      <c r="D397" t="s">
        <v>661</v>
      </c>
      <c r="E397" s="27" t="s">
        <v>14081</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15349</v>
      </c>
    </row>
    <row r="399">
      <c r="A399" s="1" t="s">
        <v>665</v>
      </c>
      <c r="E399" s="33" t="s">
        <v>15361</v>
      </c>
    </row>
    <row r="400" ht="25.5">
      <c r="A400" s="1" t="s">
        <v>666</v>
      </c>
      <c r="E400" s="27" t="s">
        <v>14083</v>
      </c>
    </row>
    <row r="401">
      <c r="A401" s="1" t="s">
        <v>659</v>
      </c>
      <c r="B401" s="1">
        <v>24</v>
      </c>
      <c r="C401" s="26" t="s">
        <v>14170</v>
      </c>
      <c r="D401" t="s">
        <v>661</v>
      </c>
      <c r="E401" s="27" t="s">
        <v>6096</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15362</v>
      </c>
    </row>
    <row r="403">
      <c r="A403" s="1" t="s">
        <v>665</v>
      </c>
      <c r="E403" s="33" t="s">
        <v>15361</v>
      </c>
    </row>
    <row r="404" ht="255">
      <c r="A404" s="1" t="s">
        <v>666</v>
      </c>
      <c r="E404" s="27" t="s">
        <v>6703</v>
      </c>
    </row>
    <row r="405">
      <c r="A405" s="1" t="s">
        <v>656</v>
      </c>
      <c r="C405" s="22" t="s">
        <v>2847</v>
      </c>
      <c r="E405" s="23" t="s">
        <v>2848</v>
      </c>
      <c r="L405" s="24">
        <f>SUMIFS(L406:L413,A406:A413,"P")</f>
        <v>0</v>
      </c>
      <c r="M405" s="24">
        <f>SUMIFS(M406:M413,A406:A413,"P")</f>
        <v>0</v>
      </c>
      <c r="N405" s="25"/>
    </row>
    <row r="406">
      <c r="A406" s="1" t="s">
        <v>659</v>
      </c>
      <c r="B406" s="1">
        <v>25</v>
      </c>
      <c r="C406" s="26" t="s">
        <v>14137</v>
      </c>
      <c r="D406" t="s">
        <v>661</v>
      </c>
      <c r="E406" s="27" t="s">
        <v>14138</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15349</v>
      </c>
    </row>
    <row r="408" ht="38.25">
      <c r="A408" s="1" t="s">
        <v>665</v>
      </c>
      <c r="E408" s="33" t="s">
        <v>15363</v>
      </c>
    </row>
    <row r="409">
      <c r="A409" s="1" t="s">
        <v>666</v>
      </c>
      <c r="E409" s="27" t="s">
        <v>6899</v>
      </c>
    </row>
    <row r="410" ht="25.5">
      <c r="A410" s="1" t="s">
        <v>659</v>
      </c>
      <c r="B410" s="1">
        <v>26</v>
      </c>
      <c r="C410" s="26" t="s">
        <v>15341</v>
      </c>
      <c r="D410" t="s">
        <v>661</v>
      </c>
      <c r="E410" s="27" t="s">
        <v>12443</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15349</v>
      </c>
    </row>
    <row r="412">
      <c r="A412" s="1" t="s">
        <v>665</v>
      </c>
    </row>
    <row r="413" ht="38.25">
      <c r="A413" s="1" t="s">
        <v>666</v>
      </c>
      <c r="E413" s="27" t="s">
        <v>6906</v>
      </c>
    </row>
    <row r="414">
      <c r="A414" s="1" t="s">
        <v>656</v>
      </c>
      <c r="C414" s="22" t="s">
        <v>900</v>
      </c>
      <c r="E414" s="23" t="s">
        <v>2931</v>
      </c>
      <c r="L414" s="24">
        <f>SUMIFS(L415:L422,A415:A422,"P")</f>
        <v>0</v>
      </c>
      <c r="M414" s="24">
        <f>SUMIFS(M415:M422,A415:A422,"P")</f>
        <v>0</v>
      </c>
      <c r="N414" s="25"/>
    </row>
    <row r="415" ht="25.5">
      <c r="A415" s="1" t="s">
        <v>659</v>
      </c>
      <c r="B415" s="1">
        <v>27</v>
      </c>
      <c r="C415" s="26" t="s">
        <v>3835</v>
      </c>
      <c r="D415" t="s">
        <v>903</v>
      </c>
      <c r="E415" s="27" t="s">
        <v>3836</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15364</v>
      </c>
    </row>
    <row r="418" ht="153">
      <c r="A418" s="1" t="s">
        <v>666</v>
      </c>
      <c r="E418" s="27" t="s">
        <v>908</v>
      </c>
    </row>
    <row r="419" ht="25.5">
      <c r="A419" s="1" t="s">
        <v>659</v>
      </c>
      <c r="B419" s="1">
        <v>28</v>
      </c>
      <c r="C419" s="26" t="s">
        <v>5283</v>
      </c>
      <c r="D419" t="s">
        <v>903</v>
      </c>
      <c r="E419" s="27" t="s">
        <v>5284</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15365</v>
      </c>
    </row>
    <row r="422" ht="153">
      <c r="A422" s="1" t="s">
        <v>666</v>
      </c>
      <c r="E422" s="27" t="s">
        <v>5285</v>
      </c>
    </row>
  </sheetData>
  <sheetProtection sheet="1" objects="1" scenarios="1" spinCount="100000" saltValue="Ny2sHli9vQai9xWD7STs5w11GyxQfDTWhXHBKpGpWo/wWy07sHSWTgLHbXbydU2+MutoIpeH13J/8tlipurltA==" hashValue="wMkoG+7zSbfY20RKRMsO0B5oHdnvH8B3naXURkwSkHb/UtflGWv3GsI870KV/nLBSRNcEqZwxhPiGrWLrMvZ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15366</v>
      </c>
      <c r="E8" s="23" t="s">
        <v>631</v>
      </c>
      <c r="L8" s="24">
        <f>L9+L126+L156+L186+L216</f>
        <v>0</v>
      </c>
      <c r="M8" s="24">
        <f>M9+M126+M156+M186+M216</f>
        <v>0</v>
      </c>
      <c r="N8" s="25"/>
    </row>
    <row r="9" ht="25.5">
      <c r="A9" s="1" t="s">
        <v>950</v>
      </c>
      <c r="C9" s="22" t="s">
        <v>15367</v>
      </c>
      <c r="E9" s="23" t="s">
        <v>15368</v>
      </c>
      <c r="L9" s="24">
        <f>L10+L23+L52+L57+L62+L67+L104+L113</f>
        <v>0</v>
      </c>
      <c r="M9" s="24">
        <f>M10+M23+M52+M57+M62+M67+M104+M113</f>
        <v>0</v>
      </c>
      <c r="N9" s="25"/>
    </row>
    <row r="10">
      <c r="A10" s="1" t="s">
        <v>656</v>
      </c>
      <c r="C10" s="22" t="s">
        <v>2160</v>
      </c>
      <c r="E10" s="23" t="s">
        <v>2161</v>
      </c>
      <c r="L10" s="24">
        <f>SUMIFS(L11:L22,A11:A22,"P")</f>
        <v>0</v>
      </c>
      <c r="M10" s="24">
        <f>SUMIFS(M11:M22,A11:A22,"P")</f>
        <v>0</v>
      </c>
      <c r="N10" s="25"/>
    </row>
    <row r="11">
      <c r="A11" s="1" t="s">
        <v>659</v>
      </c>
      <c r="B11" s="1">
        <v>21</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26</v>
      </c>
      <c r="C15" s="26" t="s">
        <v>15195</v>
      </c>
      <c r="D15" t="s">
        <v>661</v>
      </c>
      <c r="E15" s="27" t="s">
        <v>15196</v>
      </c>
      <c r="F15" s="28" t="s">
        <v>1611</v>
      </c>
      <c r="G15" s="29">
        <v>1</v>
      </c>
      <c r="H15" s="28">
        <v>0</v>
      </c>
      <c r="I15" s="30">
        <f>ROUND(G15*H15,P4)</f>
        <v>0</v>
      </c>
      <c r="L15" s="31">
        <v>0</v>
      </c>
      <c r="M15" s="24">
        <f>ROUND(G15*L15,P4)</f>
        <v>0</v>
      </c>
      <c r="N15" s="25" t="s">
        <v>661</v>
      </c>
      <c r="O15" s="32">
        <f>M15*AA15</f>
        <v>0</v>
      </c>
      <c r="P15" s="1">
        <v>3</v>
      </c>
      <c r="AA15" s="1">
        <f>IF(P15=1,$O$3,IF(P15=2,$O$4,$O$5))</f>
        <v>0</v>
      </c>
    </row>
    <row r="16">
      <c r="A16" s="1" t="s">
        <v>664</v>
      </c>
      <c r="E16" s="27" t="s">
        <v>15197</v>
      </c>
    </row>
    <row r="17">
      <c r="A17" s="1" t="s">
        <v>665</v>
      </c>
      <c r="E17" s="33" t="s">
        <v>1507</v>
      </c>
    </row>
    <row r="18" ht="51">
      <c r="A18" s="1" t="s">
        <v>666</v>
      </c>
      <c r="E18" s="27" t="s">
        <v>15198</v>
      </c>
    </row>
    <row r="19">
      <c r="A19" s="1" t="s">
        <v>659</v>
      </c>
      <c r="B19" s="1">
        <v>22</v>
      </c>
      <c r="C19" s="26" t="s">
        <v>14067</v>
      </c>
      <c r="D19" t="s">
        <v>661</v>
      </c>
      <c r="E19" s="27" t="s">
        <v>14068</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5974</v>
      </c>
    </row>
    <row r="23">
      <c r="A23" s="1" t="s">
        <v>656</v>
      </c>
      <c r="C23" s="22" t="s">
        <v>657</v>
      </c>
      <c r="E23" s="23" t="s">
        <v>658</v>
      </c>
      <c r="L23" s="24">
        <f>SUMIFS(L24:L51,A24:A51,"P")</f>
        <v>0</v>
      </c>
      <c r="M23" s="24">
        <f>SUMIFS(M24:M51,A24:A51,"P")</f>
        <v>0</v>
      </c>
      <c r="N23" s="25"/>
    </row>
    <row r="24">
      <c r="A24" s="1" t="s">
        <v>659</v>
      </c>
      <c r="B24" s="1">
        <v>1</v>
      </c>
      <c r="C24" s="26" t="s">
        <v>6856</v>
      </c>
      <c r="D24" t="s">
        <v>661</v>
      </c>
      <c r="E24" s="27" t="s">
        <v>6857</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15369</v>
      </c>
    </row>
    <row r="27" ht="63.75">
      <c r="A27" s="1" t="s">
        <v>666</v>
      </c>
      <c r="E27" s="27" t="s">
        <v>5584</v>
      </c>
    </row>
    <row r="28">
      <c r="A28" s="1" t="s">
        <v>659</v>
      </c>
      <c r="B28" s="1">
        <v>2</v>
      </c>
      <c r="C28" s="26" t="s">
        <v>13715</v>
      </c>
      <c r="D28" t="s">
        <v>661</v>
      </c>
      <c r="E28" s="27" t="s">
        <v>13716</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15370</v>
      </c>
    </row>
    <row r="31" ht="63.75">
      <c r="A31" s="1" t="s">
        <v>666</v>
      </c>
      <c r="E31" s="27" t="s">
        <v>5584</v>
      </c>
    </row>
    <row r="32">
      <c r="A32" s="1" t="s">
        <v>659</v>
      </c>
      <c r="B32" s="1">
        <v>3</v>
      </c>
      <c r="C32" s="26" t="s">
        <v>11134</v>
      </c>
      <c r="D32" t="s">
        <v>661</v>
      </c>
      <c r="E32" s="27" t="s">
        <v>11135</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15371</v>
      </c>
    </row>
    <row r="35" ht="63.75">
      <c r="A35" s="1" t="s">
        <v>666</v>
      </c>
      <c r="E35" s="27" t="s">
        <v>5584</v>
      </c>
    </row>
    <row r="36">
      <c r="A36" s="1" t="s">
        <v>659</v>
      </c>
      <c r="B36" s="1">
        <v>4</v>
      </c>
      <c r="C36" s="26" t="s">
        <v>1572</v>
      </c>
      <c r="D36" t="s">
        <v>661</v>
      </c>
      <c r="E36" s="27" t="s">
        <v>1573</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15372</v>
      </c>
    </row>
    <row r="39" ht="318.75">
      <c r="A39" s="1" t="s">
        <v>666</v>
      </c>
      <c r="E39" s="27" t="s">
        <v>667</v>
      </c>
    </row>
    <row r="40">
      <c r="A40" s="1" t="s">
        <v>659</v>
      </c>
      <c r="B40" s="1">
        <v>5</v>
      </c>
      <c r="C40" s="26" t="s">
        <v>9435</v>
      </c>
      <c r="D40" t="s">
        <v>661</v>
      </c>
      <c r="E40" s="27" t="s">
        <v>9436</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15373</v>
      </c>
    </row>
    <row r="43" ht="191.25">
      <c r="A43" s="1" t="s">
        <v>666</v>
      </c>
      <c r="E43" s="27" t="s">
        <v>9439</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15374</v>
      </c>
    </row>
    <row r="47" ht="229.5">
      <c r="A47" s="1" t="s">
        <v>666</v>
      </c>
      <c r="E47" s="27" t="s">
        <v>674</v>
      </c>
    </row>
    <row r="48">
      <c r="A48" s="1" t="s">
        <v>659</v>
      </c>
      <c r="B48" s="1">
        <v>7</v>
      </c>
      <c r="C48" s="26" t="s">
        <v>6462</v>
      </c>
      <c r="D48" t="s">
        <v>661</v>
      </c>
      <c r="E48" s="27" t="s">
        <v>6463</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15375</v>
      </c>
    </row>
    <row r="51" ht="293.25">
      <c r="A51" s="1" t="s">
        <v>666</v>
      </c>
      <c r="E51" s="27" t="s">
        <v>6465</v>
      </c>
    </row>
    <row r="52">
      <c r="A52" s="1" t="s">
        <v>656</v>
      </c>
      <c r="C52" s="22" t="s">
        <v>1364</v>
      </c>
      <c r="E52" s="23" t="s">
        <v>5114</v>
      </c>
      <c r="L52" s="24">
        <f>SUMIFS(L53:L56,A53:A56,"P")</f>
        <v>0</v>
      </c>
      <c r="M52" s="24">
        <f>SUMIFS(M53:M56,A53:A56,"P")</f>
        <v>0</v>
      </c>
      <c r="N52" s="25"/>
    </row>
    <row r="53">
      <c r="A53" s="1" t="s">
        <v>659</v>
      </c>
      <c r="B53" s="1">
        <v>8</v>
      </c>
      <c r="C53" s="26" t="s">
        <v>5115</v>
      </c>
      <c r="D53" t="s">
        <v>661</v>
      </c>
      <c r="E53" s="27" t="s">
        <v>5116</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15376</v>
      </c>
    </row>
    <row r="56" ht="38.25">
      <c r="A56" s="1" t="s">
        <v>666</v>
      </c>
      <c r="E56" s="27" t="s">
        <v>6484</v>
      </c>
    </row>
    <row r="57">
      <c r="A57" s="1" t="s">
        <v>656</v>
      </c>
      <c r="C57" s="22" t="s">
        <v>5118</v>
      </c>
      <c r="E57" s="23" t="s">
        <v>5119</v>
      </c>
      <c r="L57" s="24">
        <f>SUMIFS(L58:L61,A58:A61,"P")</f>
        <v>0</v>
      </c>
      <c r="M57" s="24">
        <f>SUMIFS(M58:M61,A58:A61,"P")</f>
        <v>0</v>
      </c>
      <c r="N57" s="25"/>
    </row>
    <row r="58">
      <c r="A58" s="1" t="s">
        <v>659</v>
      </c>
      <c r="B58" s="1">
        <v>9</v>
      </c>
      <c r="C58" s="26" t="s">
        <v>9197</v>
      </c>
      <c r="D58" t="s">
        <v>661</v>
      </c>
      <c r="E58" s="27" t="s">
        <v>9198</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15377</v>
      </c>
    </row>
    <row r="61" ht="140.25">
      <c r="A61" s="1" t="s">
        <v>666</v>
      </c>
      <c r="E61" s="27" t="s">
        <v>9200</v>
      </c>
    </row>
    <row r="62">
      <c r="A62" s="1" t="s">
        <v>656</v>
      </c>
      <c r="C62" s="22" t="s">
        <v>679</v>
      </c>
      <c r="E62" s="23" t="s">
        <v>680</v>
      </c>
      <c r="L62" s="24">
        <f>SUMIFS(L63:L66,A63:A66,"P")</f>
        <v>0</v>
      </c>
      <c r="M62" s="24">
        <f>SUMIFS(M63:M66,A63:A66,"P")</f>
        <v>0</v>
      </c>
      <c r="N62" s="25"/>
    </row>
    <row r="63">
      <c r="A63" s="1" t="s">
        <v>659</v>
      </c>
      <c r="B63" s="1">
        <v>10</v>
      </c>
      <c r="C63" s="26" t="s">
        <v>5592</v>
      </c>
      <c r="D63" t="s">
        <v>661</v>
      </c>
      <c r="E63" s="27" t="s">
        <v>5593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1504</v>
      </c>
    </row>
    <row r="66" ht="102">
      <c r="A66" s="1" t="s">
        <v>666</v>
      </c>
      <c r="E66" s="27" t="s">
        <v>1855</v>
      </c>
    </row>
    <row r="67">
      <c r="A67" s="1" t="s">
        <v>656</v>
      </c>
      <c r="C67" s="22" t="s">
        <v>6089</v>
      </c>
      <c r="E67" s="23" t="s">
        <v>6700</v>
      </c>
      <c r="L67" s="24">
        <f>SUMIFS(L68:L103,A68:A103,"P")</f>
        <v>0</v>
      </c>
      <c r="M67" s="24">
        <f>SUMIFS(M68:M103,A68:A103,"P")</f>
        <v>0</v>
      </c>
      <c r="N67" s="25"/>
    </row>
    <row r="68">
      <c r="A68" s="1" t="s">
        <v>659</v>
      </c>
      <c r="B68" s="1">
        <v>11</v>
      </c>
      <c r="C68" s="26" t="s">
        <v>14345</v>
      </c>
      <c r="D68" t="s">
        <v>661</v>
      </c>
      <c r="E68" s="27" t="s">
        <v>14346</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15242</v>
      </c>
    </row>
    <row r="70">
      <c r="A70" s="1" t="s">
        <v>665</v>
      </c>
      <c r="E70" s="33" t="s">
        <v>15378</v>
      </c>
    </row>
    <row r="71" ht="255">
      <c r="A71" s="1" t="s">
        <v>666</v>
      </c>
      <c r="E71" s="27" t="s">
        <v>14110</v>
      </c>
    </row>
    <row r="72">
      <c r="A72" s="1" t="s">
        <v>659</v>
      </c>
      <c r="B72" s="1">
        <v>12</v>
      </c>
      <c r="C72" s="26" t="s">
        <v>15210</v>
      </c>
      <c r="D72" t="s">
        <v>661</v>
      </c>
      <c r="E72" s="27" t="s">
        <v>15211</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14113</v>
      </c>
    </row>
    <row r="76">
      <c r="A76" s="1" t="s">
        <v>659</v>
      </c>
      <c r="B76" s="1">
        <v>13</v>
      </c>
      <c r="C76" s="26" t="s">
        <v>14120</v>
      </c>
      <c r="D76" t="s">
        <v>661</v>
      </c>
      <c r="E76" s="27" t="s">
        <v>14121</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15379</v>
      </c>
    </row>
    <row r="79" ht="51">
      <c r="A79" s="1" t="s">
        <v>666</v>
      </c>
      <c r="E79" s="27" t="s">
        <v>14123</v>
      </c>
    </row>
    <row r="80">
      <c r="A80" s="1" t="s">
        <v>659</v>
      </c>
      <c r="B80" s="1">
        <v>14</v>
      </c>
      <c r="C80" s="26" t="s">
        <v>14124</v>
      </c>
      <c r="D80" t="s">
        <v>661</v>
      </c>
      <c r="E80" s="27" t="s">
        <v>14125</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15379</v>
      </c>
    </row>
    <row r="83" ht="38.25">
      <c r="A83" s="1" t="s">
        <v>666</v>
      </c>
      <c r="E83" s="27" t="s">
        <v>5295</v>
      </c>
    </row>
    <row r="84">
      <c r="A84" s="1" t="s">
        <v>659</v>
      </c>
      <c r="B84" s="1">
        <v>15</v>
      </c>
      <c r="C84" s="26" t="s">
        <v>15213</v>
      </c>
      <c r="D84" t="s">
        <v>661</v>
      </c>
      <c r="E84" s="27" t="s">
        <v>15214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15215</v>
      </c>
    </row>
    <row r="88">
      <c r="A88" s="1" t="s">
        <v>659</v>
      </c>
      <c r="B88" s="1">
        <v>16</v>
      </c>
      <c r="C88" s="26" t="s">
        <v>12887</v>
      </c>
      <c r="D88" t="s">
        <v>661</v>
      </c>
      <c r="E88" s="27" t="s">
        <v>12888</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15380</v>
      </c>
    </row>
    <row r="91" ht="51">
      <c r="A91" s="1" t="s">
        <v>666</v>
      </c>
      <c r="E91" s="27" t="s">
        <v>12890</v>
      </c>
    </row>
    <row r="92">
      <c r="A92" s="1" t="s">
        <v>659</v>
      </c>
      <c r="B92" s="1">
        <v>23</v>
      </c>
      <c r="C92" s="26" t="s">
        <v>15381</v>
      </c>
      <c r="D92" t="s">
        <v>661</v>
      </c>
      <c r="E92" s="27" t="s">
        <v>15218</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15219</v>
      </c>
    </row>
    <row r="94">
      <c r="A94" s="1" t="s">
        <v>665</v>
      </c>
      <c r="E94" s="33" t="s">
        <v>15382</v>
      </c>
    </row>
    <row r="95" ht="267.75">
      <c r="A95" s="1" t="s">
        <v>666</v>
      </c>
      <c r="E95" s="27" t="s">
        <v>15383</v>
      </c>
    </row>
    <row r="96">
      <c r="A96" s="1" t="s">
        <v>659</v>
      </c>
      <c r="B96" s="1">
        <v>24</v>
      </c>
      <c r="C96" s="26" t="s">
        <v>15222</v>
      </c>
      <c r="D96" t="s">
        <v>661</v>
      </c>
      <c r="E96" s="27" t="s">
        <v>15084</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15223</v>
      </c>
    </row>
    <row r="98">
      <c r="A98" s="1" t="s">
        <v>665</v>
      </c>
    </row>
    <row r="99" ht="242.25">
      <c r="A99" s="1" t="s">
        <v>666</v>
      </c>
      <c r="E99" s="27" t="s">
        <v>6497</v>
      </c>
    </row>
    <row r="100">
      <c r="A100" s="1" t="s">
        <v>659</v>
      </c>
      <c r="B100" s="1">
        <v>25</v>
      </c>
      <c r="C100" s="26" t="s">
        <v>15251</v>
      </c>
      <c r="D100" t="s">
        <v>661</v>
      </c>
      <c r="E100" s="27" t="s">
        <v>15252</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15253</v>
      </c>
    </row>
    <row r="102">
      <c r="A102" s="1" t="s">
        <v>665</v>
      </c>
    </row>
    <row r="103" ht="25.5">
      <c r="A103" s="1" t="s">
        <v>666</v>
      </c>
      <c r="E103" s="27" t="s">
        <v>7084</v>
      </c>
    </row>
    <row r="104">
      <c r="A104" s="1" t="s">
        <v>656</v>
      </c>
      <c r="C104" s="22" t="s">
        <v>2847</v>
      </c>
      <c r="E104" s="23" t="s">
        <v>2848</v>
      </c>
      <c r="L104" s="24">
        <f>SUMIFS(L105:L112,A105:A112,"P")</f>
        <v>0</v>
      </c>
      <c r="M104" s="24">
        <f>SUMIFS(M105:M112,A105:A112,"P")</f>
        <v>0</v>
      </c>
      <c r="N104" s="25"/>
    </row>
    <row r="105">
      <c r="A105" s="1" t="s">
        <v>659</v>
      </c>
      <c r="B105" s="1">
        <v>17</v>
      </c>
      <c r="C105" s="26" t="s">
        <v>9811</v>
      </c>
      <c r="D105" t="s">
        <v>661</v>
      </c>
      <c r="E105" s="27" t="s">
        <v>9812</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15258</v>
      </c>
    </row>
    <row r="107">
      <c r="A107" s="1" t="s">
        <v>665</v>
      </c>
    </row>
    <row r="108" ht="25.5">
      <c r="A108" s="1" t="s">
        <v>666</v>
      </c>
      <c r="E108" s="27" t="s">
        <v>9815</v>
      </c>
    </row>
    <row r="109">
      <c r="A109" s="1" t="s">
        <v>659</v>
      </c>
      <c r="B109" s="1">
        <v>27</v>
      </c>
      <c r="C109" s="26" t="s">
        <v>15384</v>
      </c>
      <c r="D109" t="s">
        <v>661</v>
      </c>
      <c r="E109" s="27" t="s">
        <v>15385</v>
      </c>
      <c r="F109" s="28" t="s">
        <v>670</v>
      </c>
      <c r="G109" s="29">
        <v>48</v>
      </c>
      <c r="H109" s="28">
        <v>0</v>
      </c>
      <c r="I109" s="30">
        <f>ROUND(G109*H109,P4)</f>
        <v>0</v>
      </c>
      <c r="L109" s="31">
        <v>0</v>
      </c>
      <c r="M109" s="24">
        <f>ROUND(G109*L109,P4)</f>
        <v>0</v>
      </c>
      <c r="N109" s="25" t="s">
        <v>5843</v>
      </c>
      <c r="O109" s="32">
        <f>M109*AA109</f>
        <v>0</v>
      </c>
      <c r="P109" s="1">
        <v>3</v>
      </c>
      <c r="AA109" s="1">
        <f>IF(P109=1,$O$3,IF(P109=2,$O$4,$O$5))</f>
        <v>0</v>
      </c>
    </row>
    <row r="110">
      <c r="A110" s="1" t="s">
        <v>664</v>
      </c>
      <c r="E110" s="27" t="s">
        <v>661</v>
      </c>
    </row>
    <row r="111">
      <c r="A111" s="1" t="s">
        <v>665</v>
      </c>
    </row>
    <row r="112" ht="76.5">
      <c r="A112" s="1" t="s">
        <v>666</v>
      </c>
      <c r="E112" s="27" t="s">
        <v>3450</v>
      </c>
    </row>
    <row r="113">
      <c r="A113" s="1" t="s">
        <v>656</v>
      </c>
      <c r="C113" s="22" t="s">
        <v>900</v>
      </c>
      <c r="E113" s="23" t="s">
        <v>2931</v>
      </c>
      <c r="L113" s="24">
        <f>SUMIFS(L114:L125,A114:A125,"P")</f>
        <v>0</v>
      </c>
      <c r="M113" s="24">
        <f>SUMIFS(M114:M125,A114:A125,"P")</f>
        <v>0</v>
      </c>
      <c r="N113" s="25"/>
    </row>
    <row r="114" ht="25.5">
      <c r="A114" s="1" t="s">
        <v>659</v>
      </c>
      <c r="B114" s="1">
        <v>18</v>
      </c>
      <c r="C114" s="26" t="s">
        <v>3835</v>
      </c>
      <c r="D114" t="s">
        <v>903</v>
      </c>
      <c r="E114" s="27" t="s">
        <v>3836</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15386</v>
      </c>
    </row>
    <row r="117" ht="153">
      <c r="A117" s="1" t="s">
        <v>666</v>
      </c>
      <c r="E117" s="27" t="s">
        <v>908</v>
      </c>
    </row>
    <row r="118" ht="25.5">
      <c r="A118" s="1" t="s">
        <v>659</v>
      </c>
      <c r="B118" s="1">
        <v>19</v>
      </c>
      <c r="C118" s="26" t="s">
        <v>5283</v>
      </c>
      <c r="D118" t="s">
        <v>903</v>
      </c>
      <c r="E118" s="27" t="s">
        <v>5284</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15387</v>
      </c>
    </row>
    <row r="121" ht="153">
      <c r="A121" s="1" t="s">
        <v>666</v>
      </c>
      <c r="E121" s="27" t="s">
        <v>5285</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15388</v>
      </c>
    </row>
    <row r="125" ht="153">
      <c r="A125" s="1" t="s">
        <v>666</v>
      </c>
      <c r="E125" s="27" t="s">
        <v>908</v>
      </c>
    </row>
    <row r="126">
      <c r="A126" s="1" t="s">
        <v>950</v>
      </c>
      <c r="C126" s="22" t="s">
        <v>15389</v>
      </c>
      <c r="E126" s="23" t="s">
        <v>15390</v>
      </c>
      <c r="L126" s="24">
        <f>L127+L136+L141+L146+L151</f>
        <v>0</v>
      </c>
      <c r="M126" s="24">
        <f>M127+M136+M141+M146+M151</f>
        <v>0</v>
      </c>
      <c r="N126" s="25"/>
    </row>
    <row r="127">
      <c r="A127" s="1" t="s">
        <v>656</v>
      </c>
      <c r="C127" s="22" t="s">
        <v>2160</v>
      </c>
      <c r="E127" s="23" t="s">
        <v>2161</v>
      </c>
      <c r="L127" s="24">
        <f>SUMIFS(L128:L135,A128:A135,"P")</f>
        <v>0</v>
      </c>
      <c r="M127" s="24">
        <f>SUMIFS(M128:M135,A128:A135,"P")</f>
        <v>0</v>
      </c>
      <c r="N127" s="25"/>
    </row>
    <row r="128">
      <c r="A128" s="1" t="s">
        <v>659</v>
      </c>
      <c r="B128" s="1">
        <v>5</v>
      </c>
      <c r="C128" s="26" t="s">
        <v>14551</v>
      </c>
      <c r="D128" t="s">
        <v>661</v>
      </c>
      <c r="E128" s="27" t="s">
        <v>14552</v>
      </c>
      <c r="F128" s="28" t="s">
        <v>1611</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14553</v>
      </c>
    </row>
    <row r="130">
      <c r="A130" s="1" t="s">
        <v>665</v>
      </c>
    </row>
    <row r="131">
      <c r="A131" s="1" t="s">
        <v>666</v>
      </c>
      <c r="E131" s="27" t="s">
        <v>10401</v>
      </c>
    </row>
    <row r="132">
      <c r="A132" s="1" t="s">
        <v>659</v>
      </c>
      <c r="B132" s="1">
        <v>6</v>
      </c>
      <c r="C132" s="26" t="s">
        <v>14554</v>
      </c>
      <c r="D132" t="s">
        <v>661</v>
      </c>
      <c r="E132" s="27" t="s">
        <v>14555</v>
      </c>
      <c r="F132" s="28" t="s">
        <v>1611</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15188</v>
      </c>
    </row>
    <row r="134">
      <c r="A134" s="1" t="s">
        <v>665</v>
      </c>
      <c r="E134" s="33" t="s">
        <v>1507</v>
      </c>
    </row>
    <row r="135">
      <c r="A135" s="1" t="s">
        <v>666</v>
      </c>
      <c r="E135" s="27" t="s">
        <v>10401</v>
      </c>
    </row>
    <row r="136">
      <c r="A136" s="1" t="s">
        <v>656</v>
      </c>
      <c r="C136" s="22" t="s">
        <v>657</v>
      </c>
      <c r="E136" s="23" t="s">
        <v>658</v>
      </c>
      <c r="L136" s="24">
        <f>SUMIFS(L137:L140,A137:A140,"P")</f>
        <v>0</v>
      </c>
      <c r="M136" s="24">
        <f>SUMIFS(M137:M140,A137:A140,"P")</f>
        <v>0</v>
      </c>
      <c r="N136" s="25"/>
    </row>
    <row r="137">
      <c r="A137" s="1" t="s">
        <v>659</v>
      </c>
      <c r="B137" s="1">
        <v>1</v>
      </c>
      <c r="C137" s="26" t="s">
        <v>13715</v>
      </c>
      <c r="D137" t="s">
        <v>661</v>
      </c>
      <c r="E137" s="27" t="s">
        <v>13716</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15391</v>
      </c>
    </row>
    <row r="140" ht="63.75">
      <c r="A140" s="1" t="s">
        <v>666</v>
      </c>
      <c r="E140" s="27" t="s">
        <v>5584</v>
      </c>
    </row>
    <row r="141">
      <c r="A141" s="1" t="s">
        <v>656</v>
      </c>
      <c r="C141" s="22" t="s">
        <v>5118</v>
      </c>
      <c r="E141" s="23" t="s">
        <v>5119</v>
      </c>
      <c r="L141" s="24">
        <f>SUMIFS(L142:L145,A142:A145,"P")</f>
        <v>0</v>
      </c>
      <c r="M141" s="24">
        <f>SUMIFS(M142:M145,A142:A145,"P")</f>
        <v>0</v>
      </c>
      <c r="N141" s="25"/>
    </row>
    <row r="142">
      <c r="A142" s="1" t="s">
        <v>659</v>
      </c>
      <c r="B142" s="1">
        <v>2</v>
      </c>
      <c r="C142" s="26" t="s">
        <v>9197</v>
      </c>
      <c r="D142" t="s">
        <v>661</v>
      </c>
      <c r="E142" s="27" t="s">
        <v>9198</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15392</v>
      </c>
    </row>
    <row r="145" ht="140.25">
      <c r="A145" s="1" t="s">
        <v>666</v>
      </c>
      <c r="E145" s="27" t="s">
        <v>9200</v>
      </c>
    </row>
    <row r="146">
      <c r="A146" s="1" t="s">
        <v>656</v>
      </c>
      <c r="C146" s="22" t="s">
        <v>2847</v>
      </c>
      <c r="E146" s="23" t="s">
        <v>2848</v>
      </c>
      <c r="L146" s="24">
        <f>SUMIFS(L147:L150,A147:A150,"P")</f>
        <v>0</v>
      </c>
      <c r="M146" s="24">
        <f>SUMIFS(M147:M150,A147:A150,"P")</f>
        <v>0</v>
      </c>
      <c r="N146" s="25"/>
    </row>
    <row r="147">
      <c r="A147" s="1" t="s">
        <v>659</v>
      </c>
      <c r="B147" s="1">
        <v>3</v>
      </c>
      <c r="C147" s="26" t="s">
        <v>9811</v>
      </c>
      <c r="D147" t="s">
        <v>661</v>
      </c>
      <c r="E147" s="27" t="s">
        <v>9812</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15258</v>
      </c>
    </row>
    <row r="149">
      <c r="A149" s="1" t="s">
        <v>665</v>
      </c>
    </row>
    <row r="150" ht="25.5">
      <c r="A150" s="1" t="s">
        <v>666</v>
      </c>
      <c r="E150" s="27" t="s">
        <v>9815</v>
      </c>
    </row>
    <row r="151">
      <c r="A151" s="1" t="s">
        <v>656</v>
      </c>
      <c r="C151" s="22" t="s">
        <v>900</v>
      </c>
      <c r="E151" s="23" t="s">
        <v>2931</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15393</v>
      </c>
    </row>
    <row r="155" ht="153">
      <c r="A155" s="1" t="s">
        <v>666</v>
      </c>
      <c r="E155" s="27" t="s">
        <v>908</v>
      </c>
    </row>
    <row r="156" ht="25.5">
      <c r="A156" s="1" t="s">
        <v>950</v>
      </c>
      <c r="C156" s="22" t="s">
        <v>15394</v>
      </c>
      <c r="E156" s="23" t="s">
        <v>15395</v>
      </c>
      <c r="L156" s="24">
        <f>L157+L166+L171+L176+L181</f>
        <v>0</v>
      </c>
      <c r="M156" s="24">
        <f>M157+M166+M171+M176+M181</f>
        <v>0</v>
      </c>
      <c r="N156" s="25"/>
    </row>
    <row r="157">
      <c r="A157" s="1" t="s">
        <v>656</v>
      </c>
      <c r="C157" s="22" t="s">
        <v>2160</v>
      </c>
      <c r="E157" s="23" t="s">
        <v>2161</v>
      </c>
      <c r="L157" s="24">
        <f>SUMIFS(L158:L165,A158:A165,"P")</f>
        <v>0</v>
      </c>
      <c r="M157" s="24">
        <f>SUMIFS(M158:M165,A158:A165,"P")</f>
        <v>0</v>
      </c>
      <c r="N157" s="25"/>
    </row>
    <row r="158">
      <c r="A158" s="1" t="s">
        <v>659</v>
      </c>
      <c r="B158" s="1">
        <v>5</v>
      </c>
      <c r="C158" s="26" t="s">
        <v>14551</v>
      </c>
      <c r="D158" t="s">
        <v>661</v>
      </c>
      <c r="E158" s="27" t="s">
        <v>14552</v>
      </c>
      <c r="F158" s="28" t="s">
        <v>1611</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14553</v>
      </c>
    </row>
    <row r="160">
      <c r="A160" s="1" t="s">
        <v>665</v>
      </c>
    </row>
    <row r="161">
      <c r="A161" s="1" t="s">
        <v>666</v>
      </c>
      <c r="E161" s="27" t="s">
        <v>10401</v>
      </c>
    </row>
    <row r="162">
      <c r="A162" s="1" t="s">
        <v>659</v>
      </c>
      <c r="B162" s="1">
        <v>6</v>
      </c>
      <c r="C162" s="26" t="s">
        <v>14554</v>
      </c>
      <c r="D162" t="s">
        <v>661</v>
      </c>
      <c r="E162" s="27" t="s">
        <v>14555</v>
      </c>
      <c r="F162" s="28" t="s">
        <v>1611</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15188</v>
      </c>
    </row>
    <row r="164">
      <c r="A164" s="1" t="s">
        <v>665</v>
      </c>
      <c r="E164" s="33" t="s">
        <v>1507</v>
      </c>
    </row>
    <row r="165">
      <c r="A165" s="1" t="s">
        <v>666</v>
      </c>
      <c r="E165" s="27" t="s">
        <v>10401</v>
      </c>
    </row>
    <row r="166">
      <c r="A166" s="1" t="s">
        <v>656</v>
      </c>
      <c r="C166" s="22" t="s">
        <v>657</v>
      </c>
      <c r="E166" s="23" t="s">
        <v>658</v>
      </c>
      <c r="L166" s="24">
        <f>SUMIFS(L167:L170,A167:A170,"P")</f>
        <v>0</v>
      </c>
      <c r="M166" s="24">
        <f>SUMIFS(M167:M170,A167:A170,"P")</f>
        <v>0</v>
      </c>
      <c r="N166" s="25"/>
    </row>
    <row r="167">
      <c r="A167" s="1" t="s">
        <v>659</v>
      </c>
      <c r="B167" s="1">
        <v>1</v>
      </c>
      <c r="C167" s="26" t="s">
        <v>13715</v>
      </c>
      <c r="D167" t="s">
        <v>661</v>
      </c>
      <c r="E167" s="27" t="s">
        <v>13716</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15396</v>
      </c>
    </row>
    <row r="170" ht="63.75">
      <c r="A170" s="1" t="s">
        <v>666</v>
      </c>
      <c r="E170" s="27" t="s">
        <v>5584</v>
      </c>
    </row>
    <row r="171">
      <c r="A171" s="1" t="s">
        <v>656</v>
      </c>
      <c r="C171" s="22" t="s">
        <v>5118</v>
      </c>
      <c r="E171" s="23" t="s">
        <v>5119</v>
      </c>
      <c r="L171" s="24">
        <f>SUMIFS(L172:L175,A172:A175,"P")</f>
        <v>0</v>
      </c>
      <c r="M171" s="24">
        <f>SUMIFS(M172:M175,A172:A175,"P")</f>
        <v>0</v>
      </c>
      <c r="N171" s="25"/>
    </row>
    <row r="172">
      <c r="A172" s="1" t="s">
        <v>659</v>
      </c>
      <c r="B172" s="1">
        <v>2</v>
      </c>
      <c r="C172" s="26" t="s">
        <v>9197</v>
      </c>
      <c r="D172" t="s">
        <v>661</v>
      </c>
      <c r="E172" s="27" t="s">
        <v>9198</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15397</v>
      </c>
    </row>
    <row r="175" ht="140.25">
      <c r="A175" s="1" t="s">
        <v>666</v>
      </c>
      <c r="E175" s="27" t="s">
        <v>9200</v>
      </c>
    </row>
    <row r="176">
      <c r="A176" s="1" t="s">
        <v>656</v>
      </c>
      <c r="C176" s="22" t="s">
        <v>2847</v>
      </c>
      <c r="E176" s="23" t="s">
        <v>2848</v>
      </c>
      <c r="L176" s="24">
        <f>SUMIFS(L177:L180,A177:A180,"P")</f>
        <v>0</v>
      </c>
      <c r="M176" s="24">
        <f>SUMIFS(M177:M180,A177:A180,"P")</f>
        <v>0</v>
      </c>
      <c r="N176" s="25"/>
    </row>
    <row r="177">
      <c r="A177" s="1" t="s">
        <v>659</v>
      </c>
      <c r="B177" s="1">
        <v>3</v>
      </c>
      <c r="C177" s="26" t="s">
        <v>9811</v>
      </c>
      <c r="D177" t="s">
        <v>661</v>
      </c>
      <c r="E177" s="27" t="s">
        <v>9812</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15258</v>
      </c>
    </row>
    <row r="179">
      <c r="A179" s="1" t="s">
        <v>665</v>
      </c>
    </row>
    <row r="180" ht="25.5">
      <c r="A180" s="1" t="s">
        <v>666</v>
      </c>
      <c r="E180" s="27" t="s">
        <v>9815</v>
      </c>
    </row>
    <row r="181">
      <c r="A181" s="1" t="s">
        <v>656</v>
      </c>
      <c r="C181" s="22" t="s">
        <v>900</v>
      </c>
      <c r="E181" s="23" t="s">
        <v>2931</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15398</v>
      </c>
    </row>
    <row r="185" ht="153">
      <c r="A185" s="1" t="s">
        <v>666</v>
      </c>
      <c r="E185" s="27" t="s">
        <v>908</v>
      </c>
    </row>
    <row r="186" ht="25.5">
      <c r="A186" s="1" t="s">
        <v>950</v>
      </c>
      <c r="C186" s="22" t="s">
        <v>15399</v>
      </c>
      <c r="E186" s="23" t="s">
        <v>15400</v>
      </c>
      <c r="L186" s="24">
        <f>L187+L196+L201+L206+L211</f>
        <v>0</v>
      </c>
      <c r="M186" s="24">
        <f>M187+M196+M201+M206+M211</f>
        <v>0</v>
      </c>
      <c r="N186" s="25"/>
    </row>
    <row r="187">
      <c r="A187" s="1" t="s">
        <v>656</v>
      </c>
      <c r="C187" s="22" t="s">
        <v>2160</v>
      </c>
      <c r="E187" s="23" t="s">
        <v>2161</v>
      </c>
      <c r="L187" s="24">
        <f>SUMIFS(L188:L195,A188:A195,"P")</f>
        <v>0</v>
      </c>
      <c r="M187" s="24">
        <f>SUMIFS(M188:M195,A188:A195,"P")</f>
        <v>0</v>
      </c>
      <c r="N187" s="25"/>
    </row>
    <row r="188">
      <c r="A188" s="1" t="s">
        <v>659</v>
      </c>
      <c r="B188" s="1">
        <v>5</v>
      </c>
      <c r="C188" s="26" t="s">
        <v>14551</v>
      </c>
      <c r="D188" t="s">
        <v>661</v>
      </c>
      <c r="E188" s="27" t="s">
        <v>14552</v>
      </c>
      <c r="F188" s="28" t="s">
        <v>1611</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14553</v>
      </c>
    </row>
    <row r="190">
      <c r="A190" s="1" t="s">
        <v>665</v>
      </c>
    </row>
    <row r="191">
      <c r="A191" s="1" t="s">
        <v>666</v>
      </c>
      <c r="E191" s="27" t="s">
        <v>10401</v>
      </c>
    </row>
    <row r="192">
      <c r="A192" s="1" t="s">
        <v>659</v>
      </c>
      <c r="B192" s="1">
        <v>6</v>
      </c>
      <c r="C192" s="26" t="s">
        <v>14554</v>
      </c>
      <c r="D192" t="s">
        <v>661</v>
      </c>
      <c r="E192" s="27" t="s">
        <v>14555</v>
      </c>
      <c r="F192" s="28" t="s">
        <v>1611</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15188</v>
      </c>
    </row>
    <row r="194">
      <c r="A194" s="1" t="s">
        <v>665</v>
      </c>
      <c r="E194" s="33" t="s">
        <v>1507</v>
      </c>
    </row>
    <row r="195">
      <c r="A195" s="1" t="s">
        <v>666</v>
      </c>
      <c r="E195" s="27" t="s">
        <v>10401</v>
      </c>
    </row>
    <row r="196">
      <c r="A196" s="1" t="s">
        <v>656</v>
      </c>
      <c r="C196" s="22" t="s">
        <v>657</v>
      </c>
      <c r="E196" s="23" t="s">
        <v>658</v>
      </c>
      <c r="L196" s="24">
        <f>SUMIFS(L197:L200,A197:A200,"P")</f>
        <v>0</v>
      </c>
      <c r="M196" s="24">
        <f>SUMIFS(M197:M200,A197:A200,"P")</f>
        <v>0</v>
      </c>
      <c r="N196" s="25"/>
    </row>
    <row r="197">
      <c r="A197" s="1" t="s">
        <v>659</v>
      </c>
      <c r="B197" s="1">
        <v>1</v>
      </c>
      <c r="C197" s="26" t="s">
        <v>13715</v>
      </c>
      <c r="D197" t="s">
        <v>661</v>
      </c>
      <c r="E197" s="27" t="s">
        <v>13716</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15401</v>
      </c>
    </row>
    <row r="200" ht="63.75">
      <c r="A200" s="1" t="s">
        <v>666</v>
      </c>
      <c r="E200" s="27" t="s">
        <v>5584</v>
      </c>
    </row>
    <row r="201">
      <c r="A201" s="1" t="s">
        <v>656</v>
      </c>
      <c r="C201" s="22" t="s">
        <v>5118</v>
      </c>
      <c r="E201" s="23" t="s">
        <v>5119</v>
      </c>
      <c r="L201" s="24">
        <f>SUMIFS(L202:L205,A202:A205,"P")</f>
        <v>0</v>
      </c>
      <c r="M201" s="24">
        <f>SUMIFS(M202:M205,A202:A205,"P")</f>
        <v>0</v>
      </c>
      <c r="N201" s="25"/>
    </row>
    <row r="202">
      <c r="A202" s="1" t="s">
        <v>659</v>
      </c>
      <c r="B202" s="1">
        <v>2</v>
      </c>
      <c r="C202" s="26" t="s">
        <v>9197</v>
      </c>
      <c r="D202" t="s">
        <v>661</v>
      </c>
      <c r="E202" s="27" t="s">
        <v>9198</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15402</v>
      </c>
    </row>
    <row r="205" ht="140.25">
      <c r="A205" s="1" t="s">
        <v>666</v>
      </c>
      <c r="E205" s="27" t="s">
        <v>9200</v>
      </c>
    </row>
    <row r="206">
      <c r="A206" s="1" t="s">
        <v>656</v>
      </c>
      <c r="C206" s="22" t="s">
        <v>2847</v>
      </c>
      <c r="E206" s="23" t="s">
        <v>2848</v>
      </c>
      <c r="L206" s="24">
        <f>SUMIFS(L207:L210,A207:A210,"P")</f>
        <v>0</v>
      </c>
      <c r="M206" s="24">
        <f>SUMIFS(M207:M210,A207:A210,"P")</f>
        <v>0</v>
      </c>
      <c r="N206" s="25"/>
    </row>
    <row r="207">
      <c r="A207" s="1" t="s">
        <v>659</v>
      </c>
      <c r="B207" s="1">
        <v>3</v>
      </c>
      <c r="C207" s="26" t="s">
        <v>9811</v>
      </c>
      <c r="D207" t="s">
        <v>661</v>
      </c>
      <c r="E207" s="27" t="s">
        <v>9812</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15258</v>
      </c>
    </row>
    <row r="209">
      <c r="A209" s="1" t="s">
        <v>665</v>
      </c>
    </row>
    <row r="210" ht="25.5">
      <c r="A210" s="1" t="s">
        <v>666</v>
      </c>
      <c r="E210" s="27" t="s">
        <v>9815</v>
      </c>
    </row>
    <row r="211">
      <c r="A211" s="1" t="s">
        <v>656</v>
      </c>
      <c r="C211" s="22" t="s">
        <v>900</v>
      </c>
      <c r="E211" s="23" t="s">
        <v>2931</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15403</v>
      </c>
    </row>
    <row r="215" ht="153">
      <c r="A215" s="1" t="s">
        <v>666</v>
      </c>
      <c r="E215" s="27" t="s">
        <v>908</v>
      </c>
    </row>
    <row r="216" ht="25.5">
      <c r="A216" s="1" t="s">
        <v>950</v>
      </c>
      <c r="C216" s="22" t="s">
        <v>15404</v>
      </c>
      <c r="E216" s="23" t="s">
        <v>15405</v>
      </c>
      <c r="L216" s="24">
        <f>L217+L226+L231+L236+L241</f>
        <v>0</v>
      </c>
      <c r="M216" s="24">
        <f>M217+M226+M231+M236+M241</f>
        <v>0</v>
      </c>
      <c r="N216" s="25"/>
    </row>
    <row r="217">
      <c r="A217" s="1" t="s">
        <v>656</v>
      </c>
      <c r="C217" s="22" t="s">
        <v>2160</v>
      </c>
      <c r="E217" s="23" t="s">
        <v>2161</v>
      </c>
      <c r="L217" s="24">
        <f>SUMIFS(L218:L225,A218:A225,"P")</f>
        <v>0</v>
      </c>
      <c r="M217" s="24">
        <f>SUMIFS(M218:M225,A218:A225,"P")</f>
        <v>0</v>
      </c>
      <c r="N217" s="25"/>
    </row>
    <row r="218">
      <c r="A218" s="1" t="s">
        <v>659</v>
      </c>
      <c r="B218" s="1">
        <v>5</v>
      </c>
      <c r="C218" s="26" t="s">
        <v>14551</v>
      </c>
      <c r="D218" t="s">
        <v>661</v>
      </c>
      <c r="E218" s="27" t="s">
        <v>14552</v>
      </c>
      <c r="F218" s="28" t="s">
        <v>1611</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14553</v>
      </c>
    </row>
    <row r="220">
      <c r="A220" s="1" t="s">
        <v>665</v>
      </c>
    </row>
    <row r="221">
      <c r="A221" s="1" t="s">
        <v>666</v>
      </c>
      <c r="E221" s="27" t="s">
        <v>10401</v>
      </c>
    </row>
    <row r="222">
      <c r="A222" s="1" t="s">
        <v>659</v>
      </c>
      <c r="B222" s="1">
        <v>6</v>
      </c>
      <c r="C222" s="26" t="s">
        <v>14554</v>
      </c>
      <c r="D222" t="s">
        <v>661</v>
      </c>
      <c r="E222" s="27" t="s">
        <v>14555</v>
      </c>
      <c r="F222" s="28" t="s">
        <v>1611</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15188</v>
      </c>
    </row>
    <row r="224">
      <c r="A224" s="1" t="s">
        <v>665</v>
      </c>
      <c r="E224" s="33" t="s">
        <v>1507</v>
      </c>
    </row>
    <row r="225">
      <c r="A225" s="1" t="s">
        <v>666</v>
      </c>
      <c r="E225" s="27" t="s">
        <v>10401</v>
      </c>
    </row>
    <row r="226">
      <c r="A226" s="1" t="s">
        <v>656</v>
      </c>
      <c r="C226" s="22" t="s">
        <v>657</v>
      </c>
      <c r="E226" s="23" t="s">
        <v>658</v>
      </c>
      <c r="L226" s="24">
        <f>SUMIFS(L227:L230,A227:A230,"P")</f>
        <v>0</v>
      </c>
      <c r="M226" s="24">
        <f>SUMIFS(M227:M230,A227:A230,"P")</f>
        <v>0</v>
      </c>
      <c r="N226" s="25"/>
    </row>
    <row r="227">
      <c r="A227" s="1" t="s">
        <v>659</v>
      </c>
      <c r="B227" s="1">
        <v>1</v>
      </c>
      <c r="C227" s="26" t="s">
        <v>13715</v>
      </c>
      <c r="D227" t="s">
        <v>661</v>
      </c>
      <c r="E227" s="27" t="s">
        <v>13716</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15401</v>
      </c>
    </row>
    <row r="230" ht="63.75">
      <c r="A230" s="1" t="s">
        <v>666</v>
      </c>
      <c r="E230" s="27" t="s">
        <v>5584</v>
      </c>
    </row>
    <row r="231">
      <c r="A231" s="1" t="s">
        <v>656</v>
      </c>
      <c r="C231" s="22" t="s">
        <v>5118</v>
      </c>
      <c r="E231" s="23" t="s">
        <v>5119</v>
      </c>
      <c r="L231" s="24">
        <f>SUMIFS(L232:L235,A232:A235,"P")</f>
        <v>0</v>
      </c>
      <c r="M231" s="24">
        <f>SUMIFS(M232:M235,A232:A235,"P")</f>
        <v>0</v>
      </c>
      <c r="N231" s="25"/>
    </row>
    <row r="232">
      <c r="A232" s="1" t="s">
        <v>659</v>
      </c>
      <c r="B232" s="1">
        <v>2</v>
      </c>
      <c r="C232" s="26" t="s">
        <v>9197</v>
      </c>
      <c r="D232" t="s">
        <v>661</v>
      </c>
      <c r="E232" s="27" t="s">
        <v>9198</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15402</v>
      </c>
    </row>
    <row r="235" ht="140.25">
      <c r="A235" s="1" t="s">
        <v>666</v>
      </c>
      <c r="E235" s="27" t="s">
        <v>9200</v>
      </c>
    </row>
    <row r="236">
      <c r="A236" s="1" t="s">
        <v>656</v>
      </c>
      <c r="C236" s="22" t="s">
        <v>2847</v>
      </c>
      <c r="E236" s="23" t="s">
        <v>2848</v>
      </c>
      <c r="L236" s="24">
        <f>SUMIFS(L237:L240,A237:A240,"P")</f>
        <v>0</v>
      </c>
      <c r="M236" s="24">
        <f>SUMIFS(M237:M240,A237:A240,"P")</f>
        <v>0</v>
      </c>
      <c r="N236" s="25"/>
    </row>
    <row r="237">
      <c r="A237" s="1" t="s">
        <v>659</v>
      </c>
      <c r="B237" s="1">
        <v>3</v>
      </c>
      <c r="C237" s="26" t="s">
        <v>9811</v>
      </c>
      <c r="D237" t="s">
        <v>661</v>
      </c>
      <c r="E237" s="27" t="s">
        <v>9812</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15258</v>
      </c>
    </row>
    <row r="239">
      <c r="A239" s="1" t="s">
        <v>665</v>
      </c>
    </row>
    <row r="240" ht="25.5">
      <c r="A240" s="1" t="s">
        <v>666</v>
      </c>
      <c r="E240" s="27" t="s">
        <v>9815</v>
      </c>
    </row>
    <row r="241">
      <c r="A241" s="1" t="s">
        <v>656</v>
      </c>
      <c r="C241" s="22" t="s">
        <v>900</v>
      </c>
      <c r="E241" s="23" t="s">
        <v>2931</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15406</v>
      </c>
    </row>
    <row r="245" ht="153">
      <c r="A245" s="1" t="s">
        <v>666</v>
      </c>
      <c r="E245" s="27" t="s">
        <v>908</v>
      </c>
    </row>
  </sheetData>
  <sheetProtection sheet="1" objects="1" scenarios="1" spinCount="100000" saltValue="5lTXvt9T7OktTJbuaLFEw+yeLGIEN/SpfIN2eShDgK/gZG+m76ozFBVg6YCg2iCLtNrk25jSGww7b2UMvgfREw==" hashValue="OGHsyqENgnRJUiJcG5+a+3LvLLuldLuBk1KEjZjLwVlDSNie0JwbkKs0Iz7JyN7N7ggv6qv+tshLQ6pGRfVD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15407</v>
      </c>
      <c r="E8" s="23" t="s">
        <v>633</v>
      </c>
      <c r="L8" s="24">
        <f>L9+L14+L43+L48+L57+L102+L107</f>
        <v>0</v>
      </c>
      <c r="M8" s="24">
        <f>M9+M14+M43+M48+M57+M102+M107</f>
        <v>0</v>
      </c>
      <c r="N8" s="25"/>
    </row>
    <row r="9">
      <c r="A9" s="1" t="s">
        <v>656</v>
      </c>
      <c r="C9" s="22" t="s">
        <v>2160</v>
      </c>
      <c r="E9" s="23" t="s">
        <v>2161</v>
      </c>
      <c r="L9" s="24">
        <f>SUMIFS(L10:L13,A10:A13,"P")</f>
        <v>0</v>
      </c>
      <c r="M9" s="24">
        <f>SUMIFS(M10:M13,A10:A13,"P")</f>
        <v>0</v>
      </c>
      <c r="N9" s="25"/>
    </row>
    <row r="10">
      <c r="A10" s="1" t="s">
        <v>659</v>
      </c>
      <c r="B10" s="1">
        <v>18</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13715</v>
      </c>
      <c r="D15" t="s">
        <v>661</v>
      </c>
      <c r="E15" s="27" t="s">
        <v>13716</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15408</v>
      </c>
    </row>
    <row r="18" ht="63.75">
      <c r="A18" s="1" t="s">
        <v>666</v>
      </c>
      <c r="E18" s="27" t="s">
        <v>5584</v>
      </c>
    </row>
    <row r="19">
      <c r="A19" s="1" t="s">
        <v>659</v>
      </c>
      <c r="B19" s="1">
        <v>2</v>
      </c>
      <c r="C19" s="26" t="s">
        <v>10405</v>
      </c>
      <c r="D19" t="s">
        <v>661</v>
      </c>
      <c r="E19" s="27" t="s">
        <v>10406</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10408</v>
      </c>
    </row>
    <row r="23">
      <c r="A23" s="1" t="s">
        <v>659</v>
      </c>
      <c r="B23" s="1">
        <v>3</v>
      </c>
      <c r="C23" s="26" t="s">
        <v>1572</v>
      </c>
      <c r="D23" t="s">
        <v>661</v>
      </c>
      <c r="E23" s="27" t="s">
        <v>1573</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15409</v>
      </c>
    </row>
    <row r="26" ht="318.75">
      <c r="A26" s="1" t="s">
        <v>666</v>
      </c>
      <c r="E26" s="27" t="s">
        <v>667</v>
      </c>
    </row>
    <row r="27">
      <c r="A27" s="1" t="s">
        <v>659</v>
      </c>
      <c r="B27" s="1">
        <v>4</v>
      </c>
      <c r="C27" s="26" t="s">
        <v>6458</v>
      </c>
      <c r="D27" t="s">
        <v>661</v>
      </c>
      <c r="E27" s="27" t="s">
        <v>6459</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15410</v>
      </c>
    </row>
    <row r="30" ht="318.75">
      <c r="A30" s="1" t="s">
        <v>666</v>
      </c>
      <c r="E30" s="27" t="s">
        <v>667</v>
      </c>
    </row>
    <row r="31">
      <c r="A31" s="1" t="s">
        <v>659</v>
      </c>
      <c r="B31" s="1">
        <v>5</v>
      </c>
      <c r="C31" s="26" t="s">
        <v>1577</v>
      </c>
      <c r="D31" t="s">
        <v>661</v>
      </c>
      <c r="E31" s="27" t="s">
        <v>1578</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15411</v>
      </c>
    </row>
    <row r="34" ht="229.5">
      <c r="A34" s="1" t="s">
        <v>666</v>
      </c>
      <c r="E34" s="27" t="s">
        <v>1580</v>
      </c>
    </row>
    <row r="35">
      <c r="A35" s="1" t="s">
        <v>659</v>
      </c>
      <c r="B35" s="1">
        <v>6</v>
      </c>
      <c r="C35" s="26" t="s">
        <v>6462</v>
      </c>
      <c r="D35" t="s">
        <v>661</v>
      </c>
      <c r="E35" s="27" t="s">
        <v>6463</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15412</v>
      </c>
    </row>
    <row r="38" ht="293.25">
      <c r="A38" s="1" t="s">
        <v>666</v>
      </c>
      <c r="E38" s="27" t="s">
        <v>6465</v>
      </c>
    </row>
    <row r="39">
      <c r="A39" s="1" t="s">
        <v>659</v>
      </c>
      <c r="B39" s="1">
        <v>7</v>
      </c>
      <c r="C39" s="26" t="s">
        <v>5994</v>
      </c>
      <c r="D39" t="s">
        <v>661</v>
      </c>
      <c r="E39" s="27" t="s">
        <v>5996</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7725</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15413</v>
      </c>
    </row>
    <row r="47" ht="38.25">
      <c r="A47" s="1" t="s">
        <v>666</v>
      </c>
      <c r="E47" s="27" t="s">
        <v>6484</v>
      </c>
    </row>
    <row r="48">
      <c r="A48" s="1" t="s">
        <v>656</v>
      </c>
      <c r="C48" s="22" t="s">
        <v>679</v>
      </c>
      <c r="E48" s="23" t="s">
        <v>680</v>
      </c>
      <c r="L48" s="24">
        <f>SUMIFS(L49:L56,A49:A56,"P")</f>
        <v>0</v>
      </c>
      <c r="M48" s="24">
        <f>SUMIFS(M49:M56,A49:A56,"P")</f>
        <v>0</v>
      </c>
      <c r="N48" s="25"/>
    </row>
    <row r="49">
      <c r="A49" s="1" t="s">
        <v>659</v>
      </c>
      <c r="B49" s="1">
        <v>9</v>
      </c>
      <c r="C49" s="26" t="s">
        <v>5592</v>
      </c>
      <c r="D49" t="s">
        <v>661</v>
      </c>
      <c r="E49" s="27" t="s">
        <v>5593</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1855</v>
      </c>
    </row>
    <row r="53">
      <c r="A53" s="1" t="s">
        <v>659</v>
      </c>
      <c r="B53" s="1">
        <v>19</v>
      </c>
      <c r="C53" s="26" t="s">
        <v>14198</v>
      </c>
      <c r="D53" t="s">
        <v>661</v>
      </c>
      <c r="E53" s="27" t="s">
        <v>14199</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11867</v>
      </c>
    </row>
    <row r="57">
      <c r="A57" s="1" t="s">
        <v>656</v>
      </c>
      <c r="C57" s="22" t="s">
        <v>6089</v>
      </c>
      <c r="E57" s="23" t="s">
        <v>6700</v>
      </c>
      <c r="L57" s="24">
        <f>SUMIFS(L58:L101,A58:A101,"P")</f>
        <v>0</v>
      </c>
      <c r="M57" s="24">
        <f>SUMIFS(M58:M101,A58:A101,"P")</f>
        <v>0</v>
      </c>
      <c r="N57" s="25"/>
    </row>
    <row r="58">
      <c r="A58" s="1" t="s">
        <v>659</v>
      </c>
      <c r="B58" s="1">
        <v>10</v>
      </c>
      <c r="C58" s="26" t="s">
        <v>14163</v>
      </c>
      <c r="D58" t="s">
        <v>661</v>
      </c>
      <c r="E58" s="27" t="s">
        <v>14164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11</v>
      </c>
      <c r="C62" s="26" t="s">
        <v>7276</v>
      </c>
      <c r="D62" t="s">
        <v>661</v>
      </c>
      <c r="E62" s="27" t="s">
        <v>7277</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6501</v>
      </c>
    </row>
    <row r="66">
      <c r="A66" s="1" t="s">
        <v>659</v>
      </c>
      <c r="B66" s="1">
        <v>12</v>
      </c>
      <c r="C66" s="26" t="s">
        <v>14225</v>
      </c>
      <c r="D66" t="s">
        <v>661</v>
      </c>
      <c r="E66" s="27" t="s">
        <v>14226</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15414</v>
      </c>
    </row>
    <row r="69" ht="51">
      <c r="A69" s="1" t="s">
        <v>666</v>
      </c>
      <c r="E69" s="27" t="s">
        <v>12890</v>
      </c>
    </row>
    <row r="70">
      <c r="A70" s="1" t="s">
        <v>659</v>
      </c>
      <c r="B70" s="1">
        <v>13</v>
      </c>
      <c r="C70" s="26" t="s">
        <v>14077</v>
      </c>
      <c r="D70" t="s">
        <v>661</v>
      </c>
      <c r="E70" s="27" t="s">
        <v>14078</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15415</v>
      </c>
    </row>
    <row r="73" ht="51">
      <c r="A73" s="1" t="s">
        <v>666</v>
      </c>
      <c r="E73" s="27" t="s">
        <v>12890</v>
      </c>
    </row>
    <row r="74">
      <c r="A74" s="1" t="s">
        <v>659</v>
      </c>
      <c r="B74" s="1">
        <v>14</v>
      </c>
      <c r="C74" s="26" t="s">
        <v>14080</v>
      </c>
      <c r="D74" t="s">
        <v>661</v>
      </c>
      <c r="E74" s="27" t="s">
        <v>14081</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15416</v>
      </c>
    </row>
    <row r="77" ht="25.5">
      <c r="A77" s="1" t="s">
        <v>666</v>
      </c>
      <c r="E77" s="27" t="s">
        <v>14083</v>
      </c>
    </row>
    <row r="78">
      <c r="A78" s="1" t="s">
        <v>659</v>
      </c>
      <c r="B78" s="1">
        <v>20</v>
      </c>
      <c r="C78" s="26" t="s">
        <v>14204</v>
      </c>
      <c r="D78" t="s">
        <v>661</v>
      </c>
      <c r="E78" s="27" t="s">
        <v>6092</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14274</v>
      </c>
    </row>
    <row r="80">
      <c r="A80" s="1" t="s">
        <v>665</v>
      </c>
      <c r="E80" s="33" t="s">
        <v>15417</v>
      </c>
    </row>
    <row r="81" ht="255">
      <c r="A81" s="1" t="s">
        <v>666</v>
      </c>
      <c r="E81" s="27" t="s">
        <v>6703</v>
      </c>
    </row>
    <row r="82">
      <c r="A82" s="1" t="s">
        <v>659</v>
      </c>
      <c r="B82" s="1">
        <v>21</v>
      </c>
      <c r="C82" s="26" t="s">
        <v>14170</v>
      </c>
      <c r="D82" t="s">
        <v>661</v>
      </c>
      <c r="E82" s="27" t="s">
        <v>6096</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14171</v>
      </c>
    </row>
    <row r="84">
      <c r="A84" s="1" t="s">
        <v>665</v>
      </c>
      <c r="E84" s="33" t="s">
        <v>15418</v>
      </c>
    </row>
    <row r="85" ht="255">
      <c r="A85" s="1" t="s">
        <v>666</v>
      </c>
      <c r="E85" s="27" t="s">
        <v>6703</v>
      </c>
    </row>
    <row r="86">
      <c r="A86" s="1" t="s">
        <v>659</v>
      </c>
      <c r="B86" s="1">
        <v>22</v>
      </c>
      <c r="C86" s="26" t="s">
        <v>14084</v>
      </c>
      <c r="D86" t="s">
        <v>661</v>
      </c>
      <c r="E86" s="27" t="s">
        <v>6099</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14171</v>
      </c>
    </row>
    <row r="88">
      <c r="A88" s="1" t="s">
        <v>665</v>
      </c>
      <c r="E88" s="33" t="s">
        <v>15419</v>
      </c>
    </row>
    <row r="89" ht="255">
      <c r="A89" s="1" t="s">
        <v>666</v>
      </c>
      <c r="E89" s="27" t="s">
        <v>6703</v>
      </c>
    </row>
    <row r="90">
      <c r="A90" s="1" t="s">
        <v>659</v>
      </c>
      <c r="B90" s="1">
        <v>23</v>
      </c>
      <c r="C90" s="26" t="s">
        <v>14831</v>
      </c>
      <c r="D90" t="s">
        <v>661</v>
      </c>
      <c r="E90" s="27" t="s">
        <v>14832</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15308</v>
      </c>
    </row>
    <row r="92">
      <c r="A92" s="1" t="s">
        <v>665</v>
      </c>
    </row>
    <row r="93" ht="25.5">
      <c r="A93" s="1" t="s">
        <v>666</v>
      </c>
      <c r="E93" s="27" t="s">
        <v>7084</v>
      </c>
    </row>
    <row r="94">
      <c r="A94" s="1" t="s">
        <v>659</v>
      </c>
      <c r="B94" s="1">
        <v>24</v>
      </c>
      <c r="C94" s="26" t="s">
        <v>14242</v>
      </c>
      <c r="D94" t="s">
        <v>661</v>
      </c>
      <c r="E94" s="27" t="s">
        <v>14243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14244</v>
      </c>
    </row>
    <row r="98">
      <c r="A98" s="1" t="s">
        <v>659</v>
      </c>
      <c r="B98" s="1">
        <v>25</v>
      </c>
      <c r="C98" s="26" t="s">
        <v>15420</v>
      </c>
      <c r="D98" t="s">
        <v>661</v>
      </c>
      <c r="E98" s="27" t="s">
        <v>15421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15422</v>
      </c>
    </row>
    <row r="100">
      <c r="A100" s="1" t="s">
        <v>665</v>
      </c>
    </row>
    <row r="101" ht="229.5">
      <c r="A101" s="1" t="s">
        <v>666</v>
      </c>
      <c r="E101" s="27" t="s">
        <v>15423</v>
      </c>
    </row>
    <row r="102">
      <c r="A102" s="1" t="s">
        <v>656</v>
      </c>
      <c r="C102" s="22" t="s">
        <v>2847</v>
      </c>
      <c r="E102" s="23" t="s">
        <v>2848</v>
      </c>
      <c r="L102" s="24">
        <f>SUMIFS(L103:L106,A103:A106,"P")</f>
        <v>0</v>
      </c>
      <c r="M102" s="24">
        <f>SUMIFS(M103:M106,A103:A106,"P")</f>
        <v>0</v>
      </c>
      <c r="N102" s="25"/>
    </row>
    <row r="103">
      <c r="A103" s="1" t="s">
        <v>659</v>
      </c>
      <c r="B103" s="1">
        <v>15</v>
      </c>
      <c r="C103" s="26" t="s">
        <v>14142</v>
      </c>
      <c r="D103" t="s">
        <v>661</v>
      </c>
      <c r="E103" s="27" t="s">
        <v>14182</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12288</v>
      </c>
    </row>
    <row r="107">
      <c r="A107" s="1" t="s">
        <v>656</v>
      </c>
      <c r="C107" s="22" t="s">
        <v>900</v>
      </c>
      <c r="E107" s="23" t="s">
        <v>2931</v>
      </c>
      <c r="L107" s="24">
        <f>SUMIFS(L108:L115,A108:A115,"P")</f>
        <v>0</v>
      </c>
      <c r="M107" s="24">
        <f>SUMIFS(M108:M115,A108:A115,"P")</f>
        <v>0</v>
      </c>
      <c r="N107" s="25"/>
    </row>
    <row r="108" ht="25.5">
      <c r="A108" s="1" t="s">
        <v>659</v>
      </c>
      <c r="B108" s="1">
        <v>16</v>
      </c>
      <c r="C108" s="26" t="s">
        <v>3835</v>
      </c>
      <c r="D108" t="s">
        <v>903</v>
      </c>
      <c r="E108" s="27" t="s">
        <v>3836</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15424</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15425</v>
      </c>
    </row>
    <row r="115" ht="153">
      <c r="A115" s="1" t="s">
        <v>666</v>
      </c>
      <c r="E115" s="27" t="s">
        <v>908</v>
      </c>
    </row>
  </sheetData>
  <sheetProtection sheet="1" objects="1" scenarios="1" spinCount="100000" saltValue="lxUgh+J3RrmJqt5RgxRQyHrSvTlUzjnJ0LHUHBhy/j4rgdRvV3oL2K+bUvh0YGRHPOd95ahYQUBMLpypd8EOXQ==" hashValue="vz+qt1nCdZTGy3ungAEnK3FBu2sU15dazC98XrdVSkS6iMewCbIx6I3Yfr5phvP1b/ZmO6T8yGWzWTdOKCev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2024-09-16T08:19:53Z</dcterms:created>
  <dcterms:modified xsi:type="dcterms:W3CDTF">2024-09-16T08:20:31Z</dcterms:modified>
</cp:coreProperties>
</file>